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OBRAS\2021\LAFEPE\novo pleito reequilibrio em 2022\"/>
    </mc:Choice>
  </mc:AlternateContent>
  <bookViews>
    <workbookView xWindow="0" yWindow="0" windowWidth="20490" windowHeight="7755" firstSheet="1" activeTab="4"/>
  </bookViews>
  <sheets>
    <sheet name="Planilha1" sheetId="6" state="hidden" r:id="rId1"/>
    <sheet name="BM12" sheetId="1" r:id="rId2"/>
    <sheet name="MCL_11" sheetId="7" state="hidden" r:id="rId3"/>
    <sheet name="MEM MED.12" sheetId="9" r:id="rId4"/>
    <sheet name="ITENS EXE E REM" sheetId="13" r:id="rId5"/>
    <sheet name="ITENS EXECUTADOS" sheetId="10" r:id="rId6"/>
    <sheet name="ITENS REMANESCENTES" sheetId="12" r:id="rId7"/>
    <sheet name="MCL_01" sheetId="8" state="hidden" r:id="rId8"/>
    <sheet name="CPUs" sheetId="2" state="hidden" r:id="rId9"/>
    <sheet name="Cronograma" sheetId="4" state="hidden" r:id="rId10"/>
    <sheet name="BDI " sheetId="3" state="hidden" r:id="rId11"/>
    <sheet name="ENCARGOS" sheetId="5" state="hidden" r:id="rId12"/>
  </sheets>
  <externalReferences>
    <externalReference r:id="rId13"/>
    <externalReference r:id="rId14"/>
    <externalReference r:id="rId15"/>
    <externalReference r:id="rId16"/>
  </externalReferences>
  <definedNames>
    <definedName name="AC">#REF!</definedName>
    <definedName name="AL">#REF!</definedName>
    <definedName name="_xlnm.Print_Area" localSheetId="1">'BM12'!$A$1:$AB$589</definedName>
    <definedName name="_xlnm.Print_Area" localSheetId="4">'ITENS EXE E REM'!$A$1:$Z$591</definedName>
    <definedName name="_xlnm.Print_Area" localSheetId="5">'ITENS EXECUTADOS'!$A$1:$W$584</definedName>
    <definedName name="_xlnm.Print_Area" localSheetId="6">'ITENS REMANESCENTES'!$A$1:$X$587</definedName>
    <definedName name="_xlnm.Print_Area" localSheetId="7">MCL_01!$A$1:$N$209</definedName>
    <definedName name="_xlnm.Print_Area" localSheetId="2">MCL_11!$A$1:$H$2180</definedName>
    <definedName name="_xlnm.Print_Area" localSheetId="3">'MEM MED.12'!$A$1:$H$1585</definedName>
    <definedName name="_xlnm.Print_Area" localSheetId="0">Planilha1!$A$1:$M$534</definedName>
    <definedName name="DF">#REF!</definedName>
    <definedName name="I">#REF!</definedName>
    <definedName name="LUC">#REF!</definedName>
    <definedName name="RISCO">#REF!</definedName>
    <definedName name="S">#REF!</definedName>
    <definedName name="SeG">#REF!</definedName>
    <definedName name="SG">#REF!</definedName>
    <definedName name="TABELA" localSheetId="3">'[1]PLANILHA FONTE'!$B$2:$G$290</definedName>
    <definedName name="TABELA">'[2]PLANILHA FONTE'!$B$2:$G$290</definedName>
    <definedName name="_xlnm.Print_Titles" localSheetId="1">'BM12'!$1:$13</definedName>
    <definedName name="_xlnm.Print_Titles" localSheetId="4">'ITENS EXE E REM'!$1:$13</definedName>
    <definedName name="_xlnm.Print_Titles" localSheetId="5">'ITENS EXECUTADOS'!$1:$13</definedName>
    <definedName name="_xlnm.Print_Titles" localSheetId="6">'ITENS REMANESCENTES'!$1:$13</definedName>
    <definedName name="_xlnm.Print_Titles" localSheetId="7">MCL_01!$1:$9</definedName>
    <definedName name="_xlnm.Print_Titles" localSheetId="2">MCL_11!$1:$9</definedName>
    <definedName name="_xlnm.Print_Titles" localSheetId="3">'MEM MED.12'!$1:$9</definedName>
    <definedName name="_xlnm.Print_Titles" localSheetId="0">Planilha1!$1:$9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81" i="12" l="1"/>
  <c r="Q581" i="10"/>
  <c r="S583" i="13"/>
  <c r="S581" i="13"/>
  <c r="J579" i="13" l="1"/>
  <c r="I579" i="13"/>
  <c r="H579" i="13"/>
  <c r="G579" i="13"/>
  <c r="L577" i="13"/>
  <c r="K577" i="13"/>
  <c r="N577" i="13" s="1"/>
  <c r="O577" i="13" s="1"/>
  <c r="I577" i="13"/>
  <c r="J577" i="13" s="1"/>
  <c r="S577" i="13" s="1"/>
  <c r="F577" i="13"/>
  <c r="Q576" i="13"/>
  <c r="L576" i="13"/>
  <c r="K576" i="13"/>
  <c r="N576" i="13" s="1"/>
  <c r="O576" i="13" s="1"/>
  <c r="I576" i="13"/>
  <c r="J576" i="13" s="1"/>
  <c r="S576" i="13" s="1"/>
  <c r="F576" i="13"/>
  <c r="L575" i="13"/>
  <c r="K575" i="13"/>
  <c r="I575" i="13"/>
  <c r="F575" i="13"/>
  <c r="L574" i="13"/>
  <c r="K574" i="13"/>
  <c r="N573" i="13"/>
  <c r="M573" i="13" s="1"/>
  <c r="L573" i="13"/>
  <c r="K573" i="13"/>
  <c r="I573" i="13"/>
  <c r="J573" i="13" s="1"/>
  <c r="S573" i="13" s="1"/>
  <c r="F573" i="13"/>
  <c r="Q572" i="13"/>
  <c r="N572" i="13"/>
  <c r="O572" i="13" s="1"/>
  <c r="L572" i="13"/>
  <c r="L571" i="13" s="1"/>
  <c r="K572" i="13"/>
  <c r="I572" i="13"/>
  <c r="J572" i="13" s="1"/>
  <c r="S572" i="13" s="1"/>
  <c r="F572" i="13"/>
  <c r="F571" i="13" s="1"/>
  <c r="K571" i="13"/>
  <c r="L568" i="13"/>
  <c r="K568" i="13"/>
  <c r="I568" i="13"/>
  <c r="F568" i="13"/>
  <c r="L567" i="13"/>
  <c r="K567" i="13"/>
  <c r="N567" i="13" s="1"/>
  <c r="O567" i="13" s="1"/>
  <c r="I567" i="13"/>
  <c r="Q567" i="13" s="1"/>
  <c r="F567" i="13"/>
  <c r="L566" i="13"/>
  <c r="K566" i="13"/>
  <c r="N566" i="13" s="1"/>
  <c r="O566" i="13" s="1"/>
  <c r="J566" i="13"/>
  <c r="S566" i="13" s="1"/>
  <c r="I566" i="13"/>
  <c r="Q566" i="13" s="1"/>
  <c r="F566" i="13"/>
  <c r="Q565" i="13"/>
  <c r="L565" i="13"/>
  <c r="K565" i="13"/>
  <c r="I565" i="13"/>
  <c r="J565" i="13" s="1"/>
  <c r="S565" i="13" s="1"/>
  <c r="F565" i="13"/>
  <c r="N564" i="13"/>
  <c r="O564" i="13" s="1"/>
  <c r="L564" i="13"/>
  <c r="K564" i="13"/>
  <c r="I564" i="13"/>
  <c r="F564" i="13"/>
  <c r="Q563" i="13"/>
  <c r="L563" i="13"/>
  <c r="K563" i="13"/>
  <c r="J563" i="13"/>
  <c r="S563" i="13" s="1"/>
  <c r="I563" i="13"/>
  <c r="F563" i="13"/>
  <c r="L562" i="13"/>
  <c r="K562" i="13"/>
  <c r="N562" i="13" s="1"/>
  <c r="O562" i="13" s="1"/>
  <c r="I562" i="13"/>
  <c r="F562" i="13"/>
  <c r="M562" i="13" s="1"/>
  <c r="Q561" i="13"/>
  <c r="L561" i="13"/>
  <c r="K561" i="13"/>
  <c r="J561" i="13"/>
  <c r="S561" i="13" s="1"/>
  <c r="I561" i="13"/>
  <c r="F561" i="13"/>
  <c r="L559" i="13"/>
  <c r="K559" i="13"/>
  <c r="I559" i="13"/>
  <c r="J559" i="13" s="1"/>
  <c r="S559" i="13" s="1"/>
  <c r="F559" i="13"/>
  <c r="L558" i="13"/>
  <c r="K558" i="13"/>
  <c r="J558" i="13"/>
  <c r="S558" i="13" s="1"/>
  <c r="I558" i="13"/>
  <c r="Q558" i="13" s="1"/>
  <c r="F558" i="13"/>
  <c r="L557" i="13"/>
  <c r="K557" i="13"/>
  <c r="I557" i="13"/>
  <c r="J557" i="13" s="1"/>
  <c r="S557" i="13" s="1"/>
  <c r="F557" i="13"/>
  <c r="L556" i="13"/>
  <c r="N556" i="13" s="1"/>
  <c r="O556" i="13" s="1"/>
  <c r="K556" i="13"/>
  <c r="I556" i="13"/>
  <c r="J556" i="13" s="1"/>
  <c r="S556" i="13" s="1"/>
  <c r="F556" i="13"/>
  <c r="L555" i="13"/>
  <c r="K555" i="13"/>
  <c r="I555" i="13"/>
  <c r="J555" i="13" s="1"/>
  <c r="S555" i="13" s="1"/>
  <c r="F555" i="13"/>
  <c r="L554" i="13"/>
  <c r="K554" i="13"/>
  <c r="N554" i="13" s="1"/>
  <c r="O554" i="13" s="1"/>
  <c r="J554" i="13"/>
  <c r="S554" i="13" s="1"/>
  <c r="I554" i="13"/>
  <c r="Q554" i="13" s="1"/>
  <c r="F554" i="13"/>
  <c r="L553" i="13"/>
  <c r="K553" i="13"/>
  <c r="I553" i="13"/>
  <c r="J553" i="13" s="1"/>
  <c r="S553" i="13" s="1"/>
  <c r="F553" i="13"/>
  <c r="N552" i="13"/>
  <c r="O552" i="13" s="1"/>
  <c r="L552" i="13"/>
  <c r="K552" i="13"/>
  <c r="I552" i="13"/>
  <c r="J552" i="13" s="1"/>
  <c r="S552" i="13" s="1"/>
  <c r="F552" i="13"/>
  <c r="L551" i="13"/>
  <c r="K551" i="13"/>
  <c r="I551" i="13"/>
  <c r="J551" i="13" s="1"/>
  <c r="S551" i="13" s="1"/>
  <c r="F551" i="13"/>
  <c r="L550" i="13"/>
  <c r="K550" i="13"/>
  <c r="I550" i="13"/>
  <c r="Q550" i="13" s="1"/>
  <c r="F550" i="13"/>
  <c r="L548" i="13"/>
  <c r="L547" i="13" s="1"/>
  <c r="K548" i="13"/>
  <c r="K547" i="13" s="1"/>
  <c r="I548" i="13"/>
  <c r="J548" i="13" s="1"/>
  <c r="S548" i="13" s="1"/>
  <c r="S547" i="13" s="1"/>
  <c r="F548" i="13"/>
  <c r="F547" i="13"/>
  <c r="L546" i="13"/>
  <c r="N546" i="13" s="1"/>
  <c r="O546" i="13" s="1"/>
  <c r="K546" i="13"/>
  <c r="I546" i="13"/>
  <c r="J546" i="13" s="1"/>
  <c r="S546" i="13" s="1"/>
  <c r="F546" i="13"/>
  <c r="L545" i="13"/>
  <c r="K545" i="13"/>
  <c r="I545" i="13"/>
  <c r="J545" i="13" s="1"/>
  <c r="S545" i="13" s="1"/>
  <c r="F545" i="13"/>
  <c r="L544" i="13"/>
  <c r="K544" i="13"/>
  <c r="N544" i="13" s="1"/>
  <c r="O544" i="13" s="1"/>
  <c r="J544" i="13"/>
  <c r="S544" i="13" s="1"/>
  <c r="I544" i="13"/>
  <c r="Q544" i="13" s="1"/>
  <c r="F544" i="13"/>
  <c r="L543" i="13"/>
  <c r="K543" i="13"/>
  <c r="I543" i="13"/>
  <c r="J543" i="13" s="1"/>
  <c r="S543" i="13" s="1"/>
  <c r="F543" i="13"/>
  <c r="N542" i="13"/>
  <c r="L542" i="13"/>
  <c r="K542" i="13"/>
  <c r="I542" i="13"/>
  <c r="J542" i="13" s="1"/>
  <c r="S542" i="13" s="1"/>
  <c r="F542" i="13"/>
  <c r="Q539" i="13"/>
  <c r="Q538" i="13" s="1"/>
  <c r="L539" i="13"/>
  <c r="K539" i="13"/>
  <c r="N539" i="13" s="1"/>
  <c r="I539" i="13"/>
  <c r="J539" i="13" s="1"/>
  <c r="S539" i="13" s="1"/>
  <c r="S538" i="13" s="1"/>
  <c r="F539" i="13"/>
  <c r="L538" i="13"/>
  <c r="L537" i="13"/>
  <c r="K537" i="13"/>
  <c r="N537" i="13" s="1"/>
  <c r="O537" i="13" s="1"/>
  <c r="I537" i="13"/>
  <c r="Q537" i="13" s="1"/>
  <c r="F537" i="13"/>
  <c r="L536" i="13"/>
  <c r="K536" i="13"/>
  <c r="N536" i="13" s="1"/>
  <c r="O536" i="13" s="1"/>
  <c r="I536" i="13"/>
  <c r="J536" i="13" s="1"/>
  <c r="S536" i="13" s="1"/>
  <c r="F536" i="13"/>
  <c r="N535" i="13"/>
  <c r="L535" i="13"/>
  <c r="K535" i="13"/>
  <c r="K534" i="13" s="1"/>
  <c r="K531" i="13" s="1"/>
  <c r="I535" i="13"/>
  <c r="J535" i="13" s="1"/>
  <c r="S535" i="13" s="1"/>
  <c r="F535" i="13"/>
  <c r="L533" i="13"/>
  <c r="L532" i="13" s="1"/>
  <c r="K533" i="13"/>
  <c r="J533" i="13"/>
  <c r="S533" i="13" s="1"/>
  <c r="S532" i="13" s="1"/>
  <c r="I533" i="13"/>
  <c r="Q533" i="13" s="1"/>
  <c r="Q532" i="13" s="1"/>
  <c r="F533" i="13"/>
  <c r="K532" i="13"/>
  <c r="F532" i="13"/>
  <c r="L530" i="13"/>
  <c r="K530" i="13"/>
  <c r="N530" i="13" s="1"/>
  <c r="O530" i="13" s="1"/>
  <c r="J530" i="13"/>
  <c r="S530" i="13" s="1"/>
  <c r="I530" i="13"/>
  <c r="Q530" i="13" s="1"/>
  <c r="F530" i="13"/>
  <c r="L529" i="13"/>
  <c r="K529" i="13"/>
  <c r="N529" i="13" s="1"/>
  <c r="O529" i="13" s="1"/>
  <c r="I529" i="13"/>
  <c r="J529" i="13" s="1"/>
  <c r="S529" i="13" s="1"/>
  <c r="F529" i="13"/>
  <c r="N528" i="13"/>
  <c r="O528" i="13" s="1"/>
  <c r="L528" i="13"/>
  <c r="K528" i="13"/>
  <c r="I528" i="13"/>
  <c r="J528" i="13" s="1"/>
  <c r="S528" i="13" s="1"/>
  <c r="F528" i="13"/>
  <c r="L527" i="13"/>
  <c r="K527" i="13"/>
  <c r="I527" i="13"/>
  <c r="J527" i="13" s="1"/>
  <c r="S527" i="13" s="1"/>
  <c r="F527" i="13"/>
  <c r="F526" i="13"/>
  <c r="L525" i="13"/>
  <c r="K525" i="13"/>
  <c r="N525" i="13" s="1"/>
  <c r="J525" i="13"/>
  <c r="S525" i="13" s="1"/>
  <c r="I525" i="13"/>
  <c r="Q525" i="13" s="1"/>
  <c r="F525" i="13"/>
  <c r="L524" i="13"/>
  <c r="K524" i="13"/>
  <c r="I524" i="13"/>
  <c r="J524" i="13" s="1"/>
  <c r="S524" i="13" s="1"/>
  <c r="F524" i="13"/>
  <c r="L523" i="13"/>
  <c r="N523" i="13" s="1"/>
  <c r="O523" i="13" s="1"/>
  <c r="K523" i="13"/>
  <c r="J523" i="13"/>
  <c r="S523" i="13" s="1"/>
  <c r="I523" i="13"/>
  <c r="Q523" i="13" s="1"/>
  <c r="F523" i="13"/>
  <c r="L522" i="13"/>
  <c r="K522" i="13"/>
  <c r="N522" i="13" s="1"/>
  <c r="I522" i="13"/>
  <c r="F522" i="13"/>
  <c r="N521" i="13"/>
  <c r="O521" i="13" s="1"/>
  <c r="L521" i="13"/>
  <c r="K521" i="13"/>
  <c r="J521" i="13"/>
  <c r="S521" i="13" s="1"/>
  <c r="I521" i="13"/>
  <c r="Q521" i="13" s="1"/>
  <c r="F521" i="13"/>
  <c r="K520" i="13"/>
  <c r="L519" i="13"/>
  <c r="K519" i="13"/>
  <c r="N519" i="13" s="1"/>
  <c r="O519" i="13" s="1"/>
  <c r="I519" i="13"/>
  <c r="J519" i="13" s="1"/>
  <c r="S519" i="13" s="1"/>
  <c r="F519" i="13"/>
  <c r="N518" i="13"/>
  <c r="L518" i="13"/>
  <c r="K518" i="13"/>
  <c r="J518" i="13"/>
  <c r="S518" i="13" s="1"/>
  <c r="S517" i="13" s="1"/>
  <c r="I518" i="13"/>
  <c r="Q518" i="13" s="1"/>
  <c r="F518" i="13"/>
  <c r="M518" i="13" s="1"/>
  <c r="L516" i="13"/>
  <c r="K516" i="13"/>
  <c r="N516" i="13" s="1"/>
  <c r="I516" i="13"/>
  <c r="F516" i="13"/>
  <c r="L515" i="13"/>
  <c r="K515" i="13"/>
  <c r="L514" i="13"/>
  <c r="K514" i="13"/>
  <c r="N514" i="13" s="1"/>
  <c r="I514" i="13"/>
  <c r="Q514" i="13" s="1"/>
  <c r="F514" i="13"/>
  <c r="M514" i="13" s="1"/>
  <c r="L513" i="13"/>
  <c r="K513" i="13"/>
  <c r="N513" i="13" s="1"/>
  <c r="O513" i="13" s="1"/>
  <c r="I513" i="13"/>
  <c r="J513" i="13" s="1"/>
  <c r="S513" i="13" s="1"/>
  <c r="F513" i="13"/>
  <c r="N512" i="13"/>
  <c r="L512" i="13"/>
  <c r="K512" i="13"/>
  <c r="J512" i="13"/>
  <c r="S512" i="13" s="1"/>
  <c r="I512" i="13"/>
  <c r="Q512" i="13" s="1"/>
  <c r="F512" i="13"/>
  <c r="M512" i="13" s="1"/>
  <c r="Q511" i="13"/>
  <c r="L511" i="13"/>
  <c r="K511" i="13"/>
  <c r="N511" i="13" s="1"/>
  <c r="I511" i="13"/>
  <c r="J511" i="13" s="1"/>
  <c r="S511" i="13" s="1"/>
  <c r="F511" i="13"/>
  <c r="M511" i="13" s="1"/>
  <c r="L510" i="13"/>
  <c r="K510" i="13"/>
  <c r="N510" i="13" s="1"/>
  <c r="O510" i="13" s="1"/>
  <c r="J510" i="13"/>
  <c r="S510" i="13" s="1"/>
  <c r="I510" i="13"/>
  <c r="Q510" i="13" s="1"/>
  <c r="F510" i="13"/>
  <c r="L509" i="13"/>
  <c r="K509" i="13"/>
  <c r="I509" i="13"/>
  <c r="J509" i="13" s="1"/>
  <c r="S509" i="13" s="1"/>
  <c r="F509" i="13"/>
  <c r="Q508" i="13"/>
  <c r="L508" i="13"/>
  <c r="K508" i="13"/>
  <c r="N508" i="13" s="1"/>
  <c r="I508" i="13"/>
  <c r="J508" i="13" s="1"/>
  <c r="S508" i="13" s="1"/>
  <c r="F508" i="13"/>
  <c r="M508" i="13" s="1"/>
  <c r="L507" i="13"/>
  <c r="N507" i="13" s="1"/>
  <c r="O507" i="13" s="1"/>
  <c r="K507" i="13"/>
  <c r="I507" i="13"/>
  <c r="J507" i="13" s="1"/>
  <c r="S507" i="13" s="1"/>
  <c r="F507" i="13"/>
  <c r="L506" i="13"/>
  <c r="N506" i="13" s="1"/>
  <c r="O506" i="13" s="1"/>
  <c r="K506" i="13"/>
  <c r="J506" i="13"/>
  <c r="S506" i="13" s="1"/>
  <c r="I506" i="13"/>
  <c r="Q506" i="13" s="1"/>
  <c r="F506" i="13"/>
  <c r="L505" i="13"/>
  <c r="N505" i="13" s="1"/>
  <c r="K505" i="13"/>
  <c r="I505" i="13"/>
  <c r="J505" i="13" s="1"/>
  <c r="S505" i="13" s="1"/>
  <c r="F505" i="13"/>
  <c r="M505" i="13" s="1"/>
  <c r="N504" i="13"/>
  <c r="O504" i="13" s="1"/>
  <c r="L504" i="13"/>
  <c r="K504" i="13"/>
  <c r="J504" i="13"/>
  <c r="S504" i="13" s="1"/>
  <c r="I504" i="13"/>
  <c r="Q504" i="13" s="1"/>
  <c r="F504" i="13"/>
  <c r="Q503" i="13"/>
  <c r="L503" i="13"/>
  <c r="K503" i="13"/>
  <c r="K501" i="13" s="1"/>
  <c r="J503" i="13"/>
  <c r="S503" i="13" s="1"/>
  <c r="I503" i="13"/>
  <c r="F503" i="13"/>
  <c r="L502" i="13"/>
  <c r="K502" i="13"/>
  <c r="J502" i="13"/>
  <c r="S502" i="13" s="1"/>
  <c r="I502" i="13"/>
  <c r="Q502" i="13" s="1"/>
  <c r="F502" i="13"/>
  <c r="L499" i="13"/>
  <c r="K499" i="13"/>
  <c r="I499" i="13"/>
  <c r="J499" i="13" s="1"/>
  <c r="S499" i="13" s="1"/>
  <c r="F499" i="13"/>
  <c r="N498" i="13"/>
  <c r="O498" i="13" s="1"/>
  <c r="L498" i="13"/>
  <c r="K498" i="13"/>
  <c r="J498" i="13"/>
  <c r="S498" i="13" s="1"/>
  <c r="I498" i="13"/>
  <c r="Q498" i="13" s="1"/>
  <c r="F498" i="13"/>
  <c r="Q497" i="13"/>
  <c r="L497" i="13"/>
  <c r="K497" i="13"/>
  <c r="K494" i="13" s="1"/>
  <c r="J497" i="13"/>
  <c r="S497" i="13" s="1"/>
  <c r="I497" i="13"/>
  <c r="F497" i="13"/>
  <c r="L496" i="13"/>
  <c r="K496" i="13"/>
  <c r="J496" i="13"/>
  <c r="S496" i="13" s="1"/>
  <c r="I496" i="13"/>
  <c r="Q496" i="13" s="1"/>
  <c r="F496" i="13"/>
  <c r="L495" i="13"/>
  <c r="K495" i="13"/>
  <c r="I495" i="13"/>
  <c r="J495" i="13" s="1"/>
  <c r="S495" i="13" s="1"/>
  <c r="F495" i="13"/>
  <c r="N493" i="13"/>
  <c r="O493" i="13" s="1"/>
  <c r="L493" i="13"/>
  <c r="K493" i="13"/>
  <c r="J493" i="13"/>
  <c r="S493" i="13" s="1"/>
  <c r="I493" i="13"/>
  <c r="Q493" i="13" s="1"/>
  <c r="F493" i="13"/>
  <c r="L492" i="13"/>
  <c r="K492" i="13"/>
  <c r="N492" i="13" s="1"/>
  <c r="I492" i="13"/>
  <c r="Q492" i="13" s="1"/>
  <c r="F492" i="13"/>
  <c r="L491" i="13"/>
  <c r="K491" i="13"/>
  <c r="I491" i="13"/>
  <c r="Q491" i="13" s="1"/>
  <c r="F491" i="13"/>
  <c r="L490" i="13"/>
  <c r="K490" i="13"/>
  <c r="I490" i="13"/>
  <c r="J490" i="13" s="1"/>
  <c r="S490" i="13" s="1"/>
  <c r="F490" i="13"/>
  <c r="N488" i="13"/>
  <c r="L488" i="13"/>
  <c r="K488" i="13"/>
  <c r="J488" i="13"/>
  <c r="S488" i="13" s="1"/>
  <c r="I488" i="13"/>
  <c r="Q488" i="13" s="1"/>
  <c r="F488" i="13"/>
  <c r="Q487" i="13"/>
  <c r="L487" i="13"/>
  <c r="K487" i="13"/>
  <c r="I487" i="13"/>
  <c r="J487" i="13" s="1"/>
  <c r="S487" i="13" s="1"/>
  <c r="F487" i="13"/>
  <c r="L486" i="13"/>
  <c r="K486" i="13"/>
  <c r="N486" i="13" s="1"/>
  <c r="O486" i="13" s="1"/>
  <c r="I486" i="13"/>
  <c r="Q486" i="13" s="1"/>
  <c r="F486" i="13"/>
  <c r="L485" i="13"/>
  <c r="K485" i="13"/>
  <c r="I485" i="13"/>
  <c r="J485" i="13" s="1"/>
  <c r="S485" i="13" s="1"/>
  <c r="F485" i="13"/>
  <c r="L484" i="13"/>
  <c r="K484" i="13"/>
  <c r="N484" i="13" s="1"/>
  <c r="I484" i="13"/>
  <c r="Q484" i="13" s="1"/>
  <c r="F484" i="13"/>
  <c r="L483" i="13"/>
  <c r="N483" i="13" s="1"/>
  <c r="O483" i="13" s="1"/>
  <c r="K483" i="13"/>
  <c r="I483" i="13"/>
  <c r="J483" i="13" s="1"/>
  <c r="S483" i="13" s="1"/>
  <c r="F483" i="13"/>
  <c r="Q482" i="13"/>
  <c r="N482" i="13"/>
  <c r="O482" i="13" s="1"/>
  <c r="L482" i="13"/>
  <c r="K482" i="13"/>
  <c r="J482" i="13"/>
  <c r="S482" i="13" s="1"/>
  <c r="I482" i="13"/>
  <c r="F482" i="13"/>
  <c r="L481" i="13"/>
  <c r="K481" i="13"/>
  <c r="I481" i="13"/>
  <c r="J481" i="13" s="1"/>
  <c r="S481" i="13" s="1"/>
  <c r="F481" i="13"/>
  <c r="N480" i="13"/>
  <c r="O480" i="13" s="1"/>
  <c r="L480" i="13"/>
  <c r="K480" i="13"/>
  <c r="J480" i="13"/>
  <c r="S480" i="13" s="1"/>
  <c r="I480" i="13"/>
  <c r="Q480" i="13" s="1"/>
  <c r="F480" i="13"/>
  <c r="Q479" i="13"/>
  <c r="L479" i="13"/>
  <c r="K479" i="13"/>
  <c r="J479" i="13"/>
  <c r="S479" i="13" s="1"/>
  <c r="I479" i="13"/>
  <c r="F479" i="13"/>
  <c r="L478" i="13"/>
  <c r="N478" i="13" s="1"/>
  <c r="O478" i="13" s="1"/>
  <c r="K478" i="13"/>
  <c r="J478" i="13"/>
  <c r="S478" i="13" s="1"/>
  <c r="I478" i="13"/>
  <c r="Q478" i="13" s="1"/>
  <c r="F478" i="13"/>
  <c r="L477" i="13"/>
  <c r="N477" i="13" s="1"/>
  <c r="K477" i="13"/>
  <c r="I477" i="13"/>
  <c r="J477" i="13" s="1"/>
  <c r="S477" i="13" s="1"/>
  <c r="F477" i="13"/>
  <c r="L476" i="13"/>
  <c r="K476" i="13"/>
  <c r="N476" i="13" s="1"/>
  <c r="O476" i="13" s="1"/>
  <c r="I476" i="13"/>
  <c r="Q476" i="13" s="1"/>
  <c r="F476" i="13"/>
  <c r="L475" i="13"/>
  <c r="N475" i="13" s="1"/>
  <c r="O475" i="13" s="1"/>
  <c r="K475" i="13"/>
  <c r="J475" i="13"/>
  <c r="S475" i="13" s="1"/>
  <c r="I475" i="13"/>
  <c r="Q475" i="13" s="1"/>
  <c r="F475" i="13"/>
  <c r="Q474" i="13"/>
  <c r="L474" i="13"/>
  <c r="K474" i="13"/>
  <c r="J474" i="13"/>
  <c r="S474" i="13" s="1"/>
  <c r="I474" i="13"/>
  <c r="F474" i="13"/>
  <c r="L473" i="13"/>
  <c r="N473" i="13" s="1"/>
  <c r="O473" i="13" s="1"/>
  <c r="K473" i="13"/>
  <c r="I473" i="13"/>
  <c r="J473" i="13" s="1"/>
  <c r="S473" i="13" s="1"/>
  <c r="F473" i="13"/>
  <c r="Q472" i="13"/>
  <c r="N472" i="13"/>
  <c r="O472" i="13" s="1"/>
  <c r="L472" i="13"/>
  <c r="K472" i="13"/>
  <c r="J472" i="13"/>
  <c r="S472" i="13" s="1"/>
  <c r="I472" i="13"/>
  <c r="F472" i="13"/>
  <c r="L471" i="13"/>
  <c r="K471" i="13"/>
  <c r="I471" i="13"/>
  <c r="Q471" i="13" s="1"/>
  <c r="F471" i="13"/>
  <c r="L470" i="13"/>
  <c r="N470" i="13" s="1"/>
  <c r="O470" i="13" s="1"/>
  <c r="K470" i="13"/>
  <c r="I470" i="13"/>
  <c r="F470" i="13"/>
  <c r="L469" i="13"/>
  <c r="N469" i="13" s="1"/>
  <c r="O469" i="13" s="1"/>
  <c r="K469" i="13"/>
  <c r="I469" i="13"/>
  <c r="J469" i="13" s="1"/>
  <c r="S469" i="13" s="1"/>
  <c r="F469" i="13"/>
  <c r="L468" i="13"/>
  <c r="N468" i="13" s="1"/>
  <c r="O468" i="13" s="1"/>
  <c r="K468" i="13"/>
  <c r="J468" i="13"/>
  <c r="S468" i="13" s="1"/>
  <c r="I468" i="13"/>
  <c r="Q468" i="13" s="1"/>
  <c r="F468" i="13"/>
  <c r="L467" i="13"/>
  <c r="K467" i="13"/>
  <c r="N467" i="13" s="1"/>
  <c r="I467" i="13"/>
  <c r="Q467" i="13" s="1"/>
  <c r="F467" i="13"/>
  <c r="L466" i="13"/>
  <c r="N466" i="13" s="1"/>
  <c r="O466" i="13" s="1"/>
  <c r="K466" i="13"/>
  <c r="I466" i="13"/>
  <c r="F466" i="13"/>
  <c r="L465" i="13"/>
  <c r="N465" i="13" s="1"/>
  <c r="O465" i="13" s="1"/>
  <c r="K465" i="13"/>
  <c r="I465" i="13"/>
  <c r="Q465" i="13" s="1"/>
  <c r="F465" i="13"/>
  <c r="L464" i="13"/>
  <c r="N464" i="13" s="1"/>
  <c r="O464" i="13" s="1"/>
  <c r="K464" i="13"/>
  <c r="J464" i="13"/>
  <c r="S464" i="13" s="1"/>
  <c r="I464" i="13"/>
  <c r="Q464" i="13" s="1"/>
  <c r="F464" i="13"/>
  <c r="L463" i="13"/>
  <c r="K463" i="13"/>
  <c r="N463" i="13" s="1"/>
  <c r="I463" i="13"/>
  <c r="Q463" i="13" s="1"/>
  <c r="F463" i="13"/>
  <c r="N461" i="13"/>
  <c r="O461" i="13" s="1"/>
  <c r="L461" i="13"/>
  <c r="K461" i="13"/>
  <c r="I461" i="13"/>
  <c r="F461" i="13"/>
  <c r="L460" i="13"/>
  <c r="K460" i="13"/>
  <c r="I460" i="13"/>
  <c r="J460" i="13" s="1"/>
  <c r="S460" i="13" s="1"/>
  <c r="F460" i="13"/>
  <c r="L459" i="13"/>
  <c r="K459" i="13"/>
  <c r="N459" i="13" s="1"/>
  <c r="I459" i="13"/>
  <c r="J459" i="13" s="1"/>
  <c r="S459" i="13" s="1"/>
  <c r="F459" i="13"/>
  <c r="L458" i="13"/>
  <c r="K458" i="13"/>
  <c r="I458" i="13"/>
  <c r="F458" i="13"/>
  <c r="L457" i="13"/>
  <c r="K457" i="13"/>
  <c r="N457" i="13" s="1"/>
  <c r="I457" i="13"/>
  <c r="J457" i="13" s="1"/>
  <c r="S457" i="13" s="1"/>
  <c r="F457" i="13"/>
  <c r="L456" i="13"/>
  <c r="K456" i="13"/>
  <c r="I456" i="13"/>
  <c r="J456" i="13" s="1"/>
  <c r="S456" i="13" s="1"/>
  <c r="F456" i="13"/>
  <c r="L455" i="13"/>
  <c r="K455" i="13"/>
  <c r="I455" i="13"/>
  <c r="J455" i="13" s="1"/>
  <c r="S455" i="13" s="1"/>
  <c r="F455" i="13"/>
  <c r="L454" i="13"/>
  <c r="K454" i="13"/>
  <c r="N454" i="13" s="1"/>
  <c r="I454" i="13"/>
  <c r="F454" i="13"/>
  <c r="L453" i="13"/>
  <c r="K453" i="13"/>
  <c r="I453" i="13"/>
  <c r="J453" i="13" s="1"/>
  <c r="S453" i="13" s="1"/>
  <c r="F453" i="13"/>
  <c r="L452" i="13"/>
  <c r="K452" i="13"/>
  <c r="N452" i="13" s="1"/>
  <c r="O452" i="13" s="1"/>
  <c r="I452" i="13"/>
  <c r="J452" i="13" s="1"/>
  <c r="S452" i="13" s="1"/>
  <c r="F452" i="13"/>
  <c r="L451" i="13"/>
  <c r="L450" i="13" s="1"/>
  <c r="K451" i="13"/>
  <c r="I451" i="13"/>
  <c r="J451" i="13" s="1"/>
  <c r="S451" i="13" s="1"/>
  <c r="F451" i="13"/>
  <c r="L448" i="13"/>
  <c r="K448" i="13"/>
  <c r="N448" i="13" s="1"/>
  <c r="I448" i="13"/>
  <c r="F448" i="13"/>
  <c r="L447" i="13"/>
  <c r="K447" i="13"/>
  <c r="I447" i="13"/>
  <c r="J447" i="13" s="1"/>
  <c r="S447" i="13" s="1"/>
  <c r="F447" i="13"/>
  <c r="L446" i="13"/>
  <c r="K446" i="13"/>
  <c r="N446" i="13" s="1"/>
  <c r="O446" i="13" s="1"/>
  <c r="I446" i="13"/>
  <c r="J446" i="13" s="1"/>
  <c r="S446" i="13" s="1"/>
  <c r="F446" i="13"/>
  <c r="L445" i="13"/>
  <c r="K445" i="13"/>
  <c r="N445" i="13" s="1"/>
  <c r="M445" i="13" s="1"/>
  <c r="I445" i="13"/>
  <c r="J445" i="13" s="1"/>
  <c r="S445" i="13" s="1"/>
  <c r="F445" i="13"/>
  <c r="L444" i="13"/>
  <c r="K444" i="13"/>
  <c r="I444" i="13"/>
  <c r="F444" i="13"/>
  <c r="L443" i="13"/>
  <c r="K443" i="13"/>
  <c r="N443" i="13" s="1"/>
  <c r="I443" i="13"/>
  <c r="J443" i="13" s="1"/>
  <c r="S443" i="13" s="1"/>
  <c r="F443" i="13"/>
  <c r="L442" i="13"/>
  <c r="K442" i="13"/>
  <c r="I442" i="13"/>
  <c r="J442" i="13" s="1"/>
  <c r="S442" i="13" s="1"/>
  <c r="F442" i="13"/>
  <c r="L441" i="13"/>
  <c r="K441" i="13"/>
  <c r="I441" i="13"/>
  <c r="J441" i="13" s="1"/>
  <c r="S441" i="13" s="1"/>
  <c r="F441" i="13"/>
  <c r="L440" i="13"/>
  <c r="K440" i="13"/>
  <c r="I440" i="13"/>
  <c r="F440" i="13"/>
  <c r="F439" i="13" s="1"/>
  <c r="L438" i="13"/>
  <c r="K438" i="13"/>
  <c r="I438" i="13"/>
  <c r="J438" i="13" s="1"/>
  <c r="S438" i="13" s="1"/>
  <c r="F438" i="13"/>
  <c r="L437" i="13"/>
  <c r="K437" i="13"/>
  <c r="N437" i="13" s="1"/>
  <c r="I437" i="13"/>
  <c r="J437" i="13" s="1"/>
  <c r="S437" i="13" s="1"/>
  <c r="F437" i="13"/>
  <c r="L436" i="13"/>
  <c r="L435" i="13"/>
  <c r="K435" i="13"/>
  <c r="N435" i="13" s="1"/>
  <c r="M435" i="13" s="1"/>
  <c r="I435" i="13"/>
  <c r="J435" i="13" s="1"/>
  <c r="S435" i="13" s="1"/>
  <c r="F435" i="13"/>
  <c r="L434" i="13"/>
  <c r="K434" i="13"/>
  <c r="I434" i="13"/>
  <c r="F434" i="13"/>
  <c r="L433" i="13"/>
  <c r="K433" i="13"/>
  <c r="N433" i="13" s="1"/>
  <c r="I433" i="13"/>
  <c r="J433" i="13" s="1"/>
  <c r="S433" i="13" s="1"/>
  <c r="F433" i="13"/>
  <c r="M432" i="13"/>
  <c r="L432" i="13"/>
  <c r="K432" i="13"/>
  <c r="N432" i="13" s="1"/>
  <c r="O432" i="13" s="1"/>
  <c r="I432" i="13"/>
  <c r="J432" i="13" s="1"/>
  <c r="S432" i="13" s="1"/>
  <c r="F432" i="13"/>
  <c r="L431" i="13"/>
  <c r="K431" i="13"/>
  <c r="I431" i="13"/>
  <c r="J431" i="13" s="1"/>
  <c r="S431" i="13" s="1"/>
  <c r="F431" i="13"/>
  <c r="L430" i="13"/>
  <c r="K430" i="13"/>
  <c r="N430" i="13" s="1"/>
  <c r="I430" i="13"/>
  <c r="F430" i="13"/>
  <c r="L429" i="13"/>
  <c r="K429" i="13"/>
  <c r="I429" i="13"/>
  <c r="J429" i="13" s="1"/>
  <c r="S429" i="13" s="1"/>
  <c r="F429" i="13"/>
  <c r="L428" i="13"/>
  <c r="K428" i="13"/>
  <c r="N428" i="13" s="1"/>
  <c r="O428" i="13" s="1"/>
  <c r="I428" i="13"/>
  <c r="J428" i="13" s="1"/>
  <c r="S428" i="13" s="1"/>
  <c r="F428" i="13"/>
  <c r="O427" i="13"/>
  <c r="L427" i="13"/>
  <c r="K427" i="13"/>
  <c r="N427" i="13" s="1"/>
  <c r="M427" i="13" s="1"/>
  <c r="I427" i="13"/>
  <c r="J427" i="13" s="1"/>
  <c r="S427" i="13" s="1"/>
  <c r="F427" i="13"/>
  <c r="L426" i="13"/>
  <c r="K426" i="13"/>
  <c r="I426" i="13"/>
  <c r="F426" i="13"/>
  <c r="L425" i="13"/>
  <c r="K425" i="13"/>
  <c r="N425" i="13" s="1"/>
  <c r="I425" i="13"/>
  <c r="J425" i="13" s="1"/>
  <c r="S425" i="13" s="1"/>
  <c r="F425" i="13"/>
  <c r="L424" i="13"/>
  <c r="K424" i="13"/>
  <c r="I424" i="13"/>
  <c r="J424" i="13" s="1"/>
  <c r="S424" i="13" s="1"/>
  <c r="F424" i="13"/>
  <c r="L423" i="13"/>
  <c r="K423" i="13"/>
  <c r="N423" i="13" s="1"/>
  <c r="M423" i="13" s="1"/>
  <c r="I423" i="13"/>
  <c r="J423" i="13" s="1"/>
  <c r="S423" i="13" s="1"/>
  <c r="F423" i="13"/>
  <c r="L422" i="13"/>
  <c r="K422" i="13"/>
  <c r="I422" i="13"/>
  <c r="F422" i="13"/>
  <c r="L421" i="13"/>
  <c r="K421" i="13"/>
  <c r="N421" i="13" s="1"/>
  <c r="I421" i="13"/>
  <c r="J421" i="13" s="1"/>
  <c r="S421" i="13" s="1"/>
  <c r="F421" i="13"/>
  <c r="L420" i="13"/>
  <c r="K420" i="13"/>
  <c r="I420" i="13"/>
  <c r="J420" i="13" s="1"/>
  <c r="S420" i="13" s="1"/>
  <c r="F420" i="13"/>
  <c r="L419" i="13"/>
  <c r="K419" i="13"/>
  <c r="N419" i="13" s="1"/>
  <c r="M419" i="13" s="1"/>
  <c r="I419" i="13"/>
  <c r="J419" i="13" s="1"/>
  <c r="S419" i="13" s="1"/>
  <c r="F419" i="13"/>
  <c r="L418" i="13"/>
  <c r="K418" i="13"/>
  <c r="I418" i="13"/>
  <c r="F418" i="13"/>
  <c r="L417" i="13"/>
  <c r="K417" i="13"/>
  <c r="N417" i="13" s="1"/>
  <c r="I417" i="13"/>
  <c r="J417" i="13" s="1"/>
  <c r="S417" i="13" s="1"/>
  <c r="F417" i="13"/>
  <c r="L416" i="13"/>
  <c r="K416" i="13"/>
  <c r="I416" i="13"/>
  <c r="J416" i="13" s="1"/>
  <c r="S416" i="13" s="1"/>
  <c r="F416" i="13"/>
  <c r="L415" i="13"/>
  <c r="K415" i="13"/>
  <c r="N415" i="13" s="1"/>
  <c r="M415" i="13" s="1"/>
  <c r="I415" i="13"/>
  <c r="J415" i="13" s="1"/>
  <c r="S415" i="13" s="1"/>
  <c r="F415" i="13"/>
  <c r="L414" i="13"/>
  <c r="K414" i="13"/>
  <c r="N414" i="13" s="1"/>
  <c r="I414" i="13"/>
  <c r="F414" i="13"/>
  <c r="L413" i="13"/>
  <c r="K413" i="13"/>
  <c r="N413" i="13" s="1"/>
  <c r="O413" i="13" s="1"/>
  <c r="I413" i="13"/>
  <c r="J413" i="13" s="1"/>
  <c r="S413" i="13" s="1"/>
  <c r="F413" i="13"/>
  <c r="L412" i="13"/>
  <c r="K412" i="13"/>
  <c r="N412" i="13" s="1"/>
  <c r="O412" i="13" s="1"/>
  <c r="I412" i="13"/>
  <c r="J412" i="13" s="1"/>
  <c r="S412" i="13" s="1"/>
  <c r="F412" i="13"/>
  <c r="M412" i="13" s="1"/>
  <c r="O411" i="13"/>
  <c r="L411" i="13"/>
  <c r="K411" i="13"/>
  <c r="N411" i="13" s="1"/>
  <c r="M411" i="13" s="1"/>
  <c r="I411" i="13"/>
  <c r="J411" i="13" s="1"/>
  <c r="S411" i="13" s="1"/>
  <c r="F411" i="13"/>
  <c r="L410" i="13"/>
  <c r="K410" i="13"/>
  <c r="I410" i="13"/>
  <c r="F410" i="13"/>
  <c r="L409" i="13"/>
  <c r="K409" i="13"/>
  <c r="N409" i="13" s="1"/>
  <c r="O409" i="13" s="1"/>
  <c r="I409" i="13"/>
  <c r="J409" i="13" s="1"/>
  <c r="S409" i="13" s="1"/>
  <c r="F409" i="13"/>
  <c r="L408" i="13"/>
  <c r="K408" i="13"/>
  <c r="I408" i="13"/>
  <c r="J408" i="13" s="1"/>
  <c r="S408" i="13" s="1"/>
  <c r="F408" i="13"/>
  <c r="L407" i="13"/>
  <c r="K407" i="13"/>
  <c r="I407" i="13"/>
  <c r="J407" i="13" s="1"/>
  <c r="S407" i="13" s="1"/>
  <c r="F407" i="13"/>
  <c r="L406" i="13"/>
  <c r="K406" i="13"/>
  <c r="N406" i="13" s="1"/>
  <c r="I406" i="13"/>
  <c r="F406" i="13"/>
  <c r="L405" i="13"/>
  <c r="L400" i="13" s="1"/>
  <c r="K405" i="13"/>
  <c r="I405" i="13"/>
  <c r="J405" i="13" s="1"/>
  <c r="S405" i="13" s="1"/>
  <c r="F405" i="13"/>
  <c r="L404" i="13"/>
  <c r="K404" i="13"/>
  <c r="N404" i="13" s="1"/>
  <c r="I404" i="13"/>
  <c r="F404" i="13"/>
  <c r="M404" i="13" s="1"/>
  <c r="L403" i="13"/>
  <c r="K403" i="13"/>
  <c r="N403" i="13" s="1"/>
  <c r="I403" i="13"/>
  <c r="J403" i="13" s="1"/>
  <c r="S403" i="13" s="1"/>
  <c r="F403" i="13"/>
  <c r="N402" i="13"/>
  <c r="O402" i="13" s="1"/>
  <c r="L402" i="13"/>
  <c r="K402" i="13"/>
  <c r="I402" i="13"/>
  <c r="F402" i="13"/>
  <c r="F400" i="13" s="1"/>
  <c r="L401" i="13"/>
  <c r="K401" i="13"/>
  <c r="I401" i="13"/>
  <c r="J401" i="13" s="1"/>
  <c r="S401" i="13" s="1"/>
  <c r="F401" i="13"/>
  <c r="L399" i="13"/>
  <c r="K399" i="13"/>
  <c r="N399" i="13" s="1"/>
  <c r="I399" i="13"/>
  <c r="Q399" i="13" s="1"/>
  <c r="F399" i="13"/>
  <c r="L398" i="13"/>
  <c r="K398" i="13"/>
  <c r="N398" i="13" s="1"/>
  <c r="I398" i="13"/>
  <c r="F398" i="13"/>
  <c r="L397" i="13"/>
  <c r="K397" i="13"/>
  <c r="I397" i="13"/>
  <c r="F397" i="13"/>
  <c r="L396" i="13"/>
  <c r="K396" i="13"/>
  <c r="I396" i="13"/>
  <c r="Q396" i="13" s="1"/>
  <c r="F396" i="13"/>
  <c r="L395" i="13"/>
  <c r="K395" i="13"/>
  <c r="I395" i="13"/>
  <c r="F395" i="13"/>
  <c r="L394" i="13"/>
  <c r="K394" i="13"/>
  <c r="N394" i="13" s="1"/>
  <c r="I394" i="13"/>
  <c r="F394" i="13"/>
  <c r="S393" i="13"/>
  <c r="L393" i="13"/>
  <c r="K393" i="13"/>
  <c r="I393" i="13"/>
  <c r="J393" i="13" s="1"/>
  <c r="F393" i="13"/>
  <c r="L392" i="13"/>
  <c r="K392" i="13"/>
  <c r="N392" i="13" s="1"/>
  <c r="O392" i="13" s="1"/>
  <c r="I392" i="13"/>
  <c r="J392" i="13" s="1"/>
  <c r="S392" i="13" s="1"/>
  <c r="F392" i="13"/>
  <c r="L391" i="13"/>
  <c r="K391" i="13"/>
  <c r="I391" i="13"/>
  <c r="Q391" i="13" s="1"/>
  <c r="F391" i="13"/>
  <c r="L389" i="13"/>
  <c r="K389" i="13"/>
  <c r="N389" i="13" s="1"/>
  <c r="I389" i="13"/>
  <c r="F389" i="13"/>
  <c r="S388" i="13"/>
  <c r="Q388" i="13"/>
  <c r="L388" i="13"/>
  <c r="K388" i="13"/>
  <c r="I388" i="13"/>
  <c r="J388" i="13" s="1"/>
  <c r="F388" i="13"/>
  <c r="L387" i="13"/>
  <c r="K387" i="13"/>
  <c r="I387" i="13"/>
  <c r="J387" i="13" s="1"/>
  <c r="S387" i="13" s="1"/>
  <c r="F387" i="13"/>
  <c r="L386" i="13"/>
  <c r="K386" i="13"/>
  <c r="I386" i="13"/>
  <c r="Q386" i="13" s="1"/>
  <c r="F386" i="13"/>
  <c r="L385" i="13"/>
  <c r="N385" i="13" s="1"/>
  <c r="O385" i="13" s="1"/>
  <c r="K385" i="13"/>
  <c r="I385" i="13"/>
  <c r="F385" i="13"/>
  <c r="L384" i="13"/>
  <c r="K384" i="13"/>
  <c r="N384" i="13" s="1"/>
  <c r="I384" i="13"/>
  <c r="J384" i="13" s="1"/>
  <c r="S384" i="13" s="1"/>
  <c r="F384" i="13"/>
  <c r="L383" i="13"/>
  <c r="K383" i="13"/>
  <c r="N383" i="13" s="1"/>
  <c r="O383" i="13" s="1"/>
  <c r="I383" i="13"/>
  <c r="J383" i="13" s="1"/>
  <c r="S383" i="13" s="1"/>
  <c r="F383" i="13"/>
  <c r="L382" i="13"/>
  <c r="K382" i="13"/>
  <c r="I382" i="13"/>
  <c r="Q382" i="13" s="1"/>
  <c r="F382" i="13"/>
  <c r="N381" i="13"/>
  <c r="L381" i="13"/>
  <c r="K381" i="13"/>
  <c r="I381" i="13"/>
  <c r="F381" i="13"/>
  <c r="L380" i="13"/>
  <c r="K380" i="13"/>
  <c r="I380" i="13"/>
  <c r="F380" i="13"/>
  <c r="Q379" i="13"/>
  <c r="L379" i="13"/>
  <c r="K379" i="13"/>
  <c r="N379" i="13" s="1"/>
  <c r="J379" i="13"/>
  <c r="S379" i="13" s="1"/>
  <c r="I379" i="13"/>
  <c r="F379" i="13"/>
  <c r="M379" i="13" s="1"/>
  <c r="L378" i="13"/>
  <c r="K378" i="13"/>
  <c r="N378" i="13" s="1"/>
  <c r="J378" i="13"/>
  <c r="S378" i="13" s="1"/>
  <c r="I378" i="13"/>
  <c r="Q378" i="13" s="1"/>
  <c r="F378" i="13"/>
  <c r="L377" i="13"/>
  <c r="K377" i="13"/>
  <c r="I377" i="13"/>
  <c r="J377" i="13" s="1"/>
  <c r="S377" i="13" s="1"/>
  <c r="F377" i="13"/>
  <c r="N376" i="13"/>
  <c r="L376" i="13"/>
  <c r="K376" i="13"/>
  <c r="I376" i="13"/>
  <c r="F376" i="13"/>
  <c r="Q375" i="13"/>
  <c r="L375" i="13"/>
  <c r="K375" i="13"/>
  <c r="N375" i="13" s="1"/>
  <c r="J375" i="13"/>
  <c r="S375" i="13" s="1"/>
  <c r="I375" i="13"/>
  <c r="F375" i="13"/>
  <c r="M375" i="13" s="1"/>
  <c r="L374" i="13"/>
  <c r="K374" i="13"/>
  <c r="J374" i="13"/>
  <c r="S374" i="13" s="1"/>
  <c r="I374" i="13"/>
  <c r="Q374" i="13" s="1"/>
  <c r="F374" i="13"/>
  <c r="L373" i="13"/>
  <c r="K373" i="13"/>
  <c r="I373" i="13"/>
  <c r="J373" i="13" s="1"/>
  <c r="S373" i="13" s="1"/>
  <c r="F373" i="13"/>
  <c r="N372" i="13"/>
  <c r="L372" i="13"/>
  <c r="K372" i="13"/>
  <c r="I372" i="13"/>
  <c r="J372" i="13" s="1"/>
  <c r="S372" i="13" s="1"/>
  <c r="F372" i="13"/>
  <c r="Q371" i="13"/>
  <c r="L371" i="13"/>
  <c r="K371" i="13"/>
  <c r="J371" i="13"/>
  <c r="S371" i="13" s="1"/>
  <c r="I371" i="13"/>
  <c r="F371" i="13"/>
  <c r="L370" i="13"/>
  <c r="K370" i="13"/>
  <c r="I370" i="13"/>
  <c r="F370" i="13"/>
  <c r="L369" i="13"/>
  <c r="K369" i="13"/>
  <c r="I369" i="13"/>
  <c r="J369" i="13" s="1"/>
  <c r="S369" i="13" s="1"/>
  <c r="F369" i="13"/>
  <c r="L368" i="13"/>
  <c r="N368" i="13" s="1"/>
  <c r="K368" i="13"/>
  <c r="I368" i="13"/>
  <c r="F368" i="13"/>
  <c r="L367" i="13"/>
  <c r="K367" i="13"/>
  <c r="I367" i="13"/>
  <c r="F367" i="13"/>
  <c r="L366" i="13"/>
  <c r="K366" i="13"/>
  <c r="I366" i="13"/>
  <c r="Q366" i="13" s="1"/>
  <c r="F366" i="13"/>
  <c r="L365" i="13"/>
  <c r="K365" i="13"/>
  <c r="I365" i="13"/>
  <c r="J365" i="13" s="1"/>
  <c r="S365" i="13" s="1"/>
  <c r="F365" i="13"/>
  <c r="L364" i="13"/>
  <c r="N364" i="13" s="1"/>
  <c r="K364" i="13"/>
  <c r="I364" i="13"/>
  <c r="J364" i="13" s="1"/>
  <c r="S364" i="13" s="1"/>
  <c r="F364" i="13"/>
  <c r="L363" i="13"/>
  <c r="K363" i="13"/>
  <c r="I363" i="13"/>
  <c r="J363" i="13" s="1"/>
  <c r="S363" i="13" s="1"/>
  <c r="F363" i="13"/>
  <c r="L362" i="13"/>
  <c r="K362" i="13"/>
  <c r="N362" i="13" s="1"/>
  <c r="I362" i="13"/>
  <c r="F362" i="13"/>
  <c r="L361" i="13"/>
  <c r="K361" i="13"/>
  <c r="N361" i="13" s="1"/>
  <c r="O361" i="13" s="1"/>
  <c r="I361" i="13"/>
  <c r="J361" i="13" s="1"/>
  <c r="S361" i="13" s="1"/>
  <c r="F361" i="13"/>
  <c r="Q360" i="13"/>
  <c r="L360" i="13"/>
  <c r="N360" i="13" s="1"/>
  <c r="K360" i="13"/>
  <c r="I360" i="13"/>
  <c r="J360" i="13" s="1"/>
  <c r="S360" i="13" s="1"/>
  <c r="F360" i="13"/>
  <c r="L359" i="13"/>
  <c r="K359" i="13"/>
  <c r="N359" i="13" s="1"/>
  <c r="O359" i="13" s="1"/>
  <c r="I359" i="13"/>
  <c r="F359" i="13"/>
  <c r="L358" i="13"/>
  <c r="K358" i="13"/>
  <c r="N358" i="13" s="1"/>
  <c r="I358" i="13"/>
  <c r="Q358" i="13" s="1"/>
  <c r="F358" i="13"/>
  <c r="L357" i="13"/>
  <c r="K357" i="13"/>
  <c r="I357" i="13"/>
  <c r="J357" i="13" s="1"/>
  <c r="S357" i="13" s="1"/>
  <c r="F357" i="13"/>
  <c r="Q353" i="13"/>
  <c r="L353" i="13"/>
  <c r="K353" i="13"/>
  <c r="N353" i="13" s="1"/>
  <c r="O353" i="13" s="1"/>
  <c r="I353" i="13"/>
  <c r="J353" i="13" s="1"/>
  <c r="S353" i="13" s="1"/>
  <c r="F353" i="13"/>
  <c r="L352" i="13"/>
  <c r="K352" i="13"/>
  <c r="N352" i="13" s="1"/>
  <c r="I352" i="13"/>
  <c r="Q352" i="13" s="1"/>
  <c r="F352" i="13"/>
  <c r="L351" i="13"/>
  <c r="K351" i="13"/>
  <c r="N351" i="13" s="1"/>
  <c r="I351" i="13"/>
  <c r="Q351" i="13" s="1"/>
  <c r="F351" i="13"/>
  <c r="L350" i="13"/>
  <c r="K350" i="13"/>
  <c r="I350" i="13"/>
  <c r="J350" i="13" s="1"/>
  <c r="S350" i="13" s="1"/>
  <c r="F350" i="13"/>
  <c r="Q349" i="13"/>
  <c r="L349" i="13"/>
  <c r="K349" i="13"/>
  <c r="N349" i="13" s="1"/>
  <c r="O349" i="13" s="1"/>
  <c r="I349" i="13"/>
  <c r="J349" i="13" s="1"/>
  <c r="S349" i="13" s="1"/>
  <c r="F349" i="13"/>
  <c r="Q348" i="13"/>
  <c r="L348" i="13"/>
  <c r="K348" i="13"/>
  <c r="N348" i="13" s="1"/>
  <c r="O348" i="13" s="1"/>
  <c r="I348" i="13"/>
  <c r="J348" i="13" s="1"/>
  <c r="S348" i="13" s="1"/>
  <c r="F348" i="13"/>
  <c r="L347" i="13"/>
  <c r="K347" i="13"/>
  <c r="J347" i="13"/>
  <c r="S347" i="13" s="1"/>
  <c r="I347" i="13"/>
  <c r="Q347" i="13" s="1"/>
  <c r="F347" i="13"/>
  <c r="L346" i="13"/>
  <c r="K346" i="13"/>
  <c r="I346" i="13"/>
  <c r="J346" i="13" s="1"/>
  <c r="S346" i="13" s="1"/>
  <c r="F346" i="13"/>
  <c r="L345" i="13"/>
  <c r="K345" i="13"/>
  <c r="N345" i="13" s="1"/>
  <c r="I345" i="13"/>
  <c r="J345" i="13" s="1"/>
  <c r="S345" i="13" s="1"/>
  <c r="F345" i="13"/>
  <c r="Q343" i="13"/>
  <c r="L343" i="13"/>
  <c r="K343" i="13"/>
  <c r="N343" i="13" s="1"/>
  <c r="J343" i="13"/>
  <c r="S343" i="13" s="1"/>
  <c r="I343" i="13"/>
  <c r="F343" i="13"/>
  <c r="M343" i="13" s="1"/>
  <c r="L342" i="13"/>
  <c r="K342" i="13"/>
  <c r="J342" i="13"/>
  <c r="S342" i="13" s="1"/>
  <c r="I342" i="13"/>
  <c r="Q342" i="13" s="1"/>
  <c r="F342" i="13"/>
  <c r="L341" i="13"/>
  <c r="N341" i="13" s="1"/>
  <c r="O341" i="13" s="1"/>
  <c r="K341" i="13"/>
  <c r="I341" i="13"/>
  <c r="J341" i="13" s="1"/>
  <c r="S341" i="13" s="1"/>
  <c r="F341" i="13"/>
  <c r="N340" i="13"/>
  <c r="O340" i="13" s="1"/>
  <c r="L340" i="13"/>
  <c r="K340" i="13"/>
  <c r="I340" i="13"/>
  <c r="F340" i="13"/>
  <c r="Q339" i="13"/>
  <c r="L339" i="13"/>
  <c r="K339" i="13"/>
  <c r="J339" i="13"/>
  <c r="S339" i="13" s="1"/>
  <c r="I339" i="13"/>
  <c r="F339" i="13"/>
  <c r="L338" i="13"/>
  <c r="K338" i="13"/>
  <c r="J338" i="13"/>
  <c r="S338" i="13" s="1"/>
  <c r="I338" i="13"/>
  <c r="Q338" i="13" s="1"/>
  <c r="F338" i="13"/>
  <c r="L337" i="13"/>
  <c r="K337" i="13"/>
  <c r="I337" i="13"/>
  <c r="J337" i="13" s="1"/>
  <c r="S337" i="13" s="1"/>
  <c r="F337" i="13"/>
  <c r="N336" i="13"/>
  <c r="O336" i="13" s="1"/>
  <c r="L336" i="13"/>
  <c r="K336" i="13"/>
  <c r="I336" i="13"/>
  <c r="J336" i="13" s="1"/>
  <c r="S336" i="13" s="1"/>
  <c r="F336" i="13"/>
  <c r="Q335" i="13"/>
  <c r="L335" i="13"/>
  <c r="K335" i="13"/>
  <c r="J335" i="13"/>
  <c r="S335" i="13" s="1"/>
  <c r="I335" i="13"/>
  <c r="F335" i="13"/>
  <c r="L333" i="13"/>
  <c r="K333" i="13"/>
  <c r="N333" i="13" s="1"/>
  <c r="J333" i="13"/>
  <c r="S333" i="13" s="1"/>
  <c r="I333" i="13"/>
  <c r="Q333" i="13" s="1"/>
  <c r="F333" i="13"/>
  <c r="F331" i="13" s="1"/>
  <c r="L332" i="13"/>
  <c r="K332" i="13"/>
  <c r="I332" i="13"/>
  <c r="J332" i="13" s="1"/>
  <c r="S332" i="13" s="1"/>
  <c r="S331" i="13" s="1"/>
  <c r="F332" i="13"/>
  <c r="Q330" i="13"/>
  <c r="L330" i="13"/>
  <c r="K330" i="13"/>
  <c r="N330" i="13" s="1"/>
  <c r="O330" i="13" s="1"/>
  <c r="I330" i="13"/>
  <c r="J330" i="13" s="1"/>
  <c r="S330" i="13" s="1"/>
  <c r="F330" i="13"/>
  <c r="L329" i="13"/>
  <c r="K329" i="13"/>
  <c r="N329" i="13" s="1"/>
  <c r="O329" i="13" s="1"/>
  <c r="I329" i="13"/>
  <c r="F329" i="13"/>
  <c r="L328" i="13"/>
  <c r="K328" i="13"/>
  <c r="N328" i="13" s="1"/>
  <c r="I328" i="13"/>
  <c r="Q328" i="13" s="1"/>
  <c r="F328" i="13"/>
  <c r="L327" i="13"/>
  <c r="K327" i="13"/>
  <c r="I327" i="13"/>
  <c r="J327" i="13" s="1"/>
  <c r="S327" i="13" s="1"/>
  <c r="F327" i="13"/>
  <c r="Q326" i="13"/>
  <c r="L326" i="13"/>
  <c r="K326" i="13"/>
  <c r="N326" i="13" s="1"/>
  <c r="I326" i="13"/>
  <c r="J326" i="13" s="1"/>
  <c r="S326" i="13" s="1"/>
  <c r="F326" i="13"/>
  <c r="M326" i="13" s="1"/>
  <c r="L325" i="13"/>
  <c r="K325" i="13"/>
  <c r="N325" i="13" s="1"/>
  <c r="I325" i="13"/>
  <c r="Q325" i="13" s="1"/>
  <c r="F325" i="13"/>
  <c r="L324" i="13"/>
  <c r="K324" i="13"/>
  <c r="N324" i="13" s="1"/>
  <c r="I324" i="13"/>
  <c r="Q324" i="13" s="1"/>
  <c r="F324" i="13"/>
  <c r="L323" i="13"/>
  <c r="K323" i="13"/>
  <c r="I323" i="13"/>
  <c r="J323" i="13" s="1"/>
  <c r="S323" i="13" s="1"/>
  <c r="F323" i="13"/>
  <c r="Q322" i="13"/>
  <c r="L322" i="13"/>
  <c r="K322" i="13"/>
  <c r="N322" i="13" s="1"/>
  <c r="I322" i="13"/>
  <c r="J322" i="13" s="1"/>
  <c r="S322" i="13" s="1"/>
  <c r="F322" i="13"/>
  <c r="L320" i="13"/>
  <c r="K320" i="13"/>
  <c r="I320" i="13"/>
  <c r="J320" i="13" s="1"/>
  <c r="S320" i="13" s="1"/>
  <c r="F320" i="13"/>
  <c r="L319" i="13"/>
  <c r="K319" i="13"/>
  <c r="J319" i="13"/>
  <c r="S319" i="13" s="1"/>
  <c r="I319" i="13"/>
  <c r="Q319" i="13" s="1"/>
  <c r="F319" i="13"/>
  <c r="L318" i="13"/>
  <c r="L315" i="13" s="1"/>
  <c r="K318" i="13"/>
  <c r="I318" i="13"/>
  <c r="J318" i="13" s="1"/>
  <c r="S318" i="13" s="1"/>
  <c r="F318" i="13"/>
  <c r="N317" i="13"/>
  <c r="O317" i="13" s="1"/>
  <c r="L317" i="13"/>
  <c r="K317" i="13"/>
  <c r="I317" i="13"/>
  <c r="F317" i="13"/>
  <c r="Q316" i="13"/>
  <c r="L316" i="13"/>
  <c r="K316" i="13"/>
  <c r="J316" i="13"/>
  <c r="S316" i="13" s="1"/>
  <c r="I316" i="13"/>
  <c r="F316" i="13"/>
  <c r="L313" i="13"/>
  <c r="K313" i="13"/>
  <c r="I313" i="13"/>
  <c r="Q313" i="13" s="1"/>
  <c r="F313" i="13"/>
  <c r="L312" i="13"/>
  <c r="K312" i="13"/>
  <c r="I312" i="13"/>
  <c r="J312" i="13" s="1"/>
  <c r="S312" i="13" s="1"/>
  <c r="F312" i="13"/>
  <c r="Q311" i="13"/>
  <c r="N311" i="13"/>
  <c r="L311" i="13"/>
  <c r="K311" i="13"/>
  <c r="I311" i="13"/>
  <c r="J311" i="13" s="1"/>
  <c r="S311" i="13" s="1"/>
  <c r="F311" i="13"/>
  <c r="Q309" i="13"/>
  <c r="Q308" i="13" s="1"/>
  <c r="L309" i="13"/>
  <c r="L308" i="13" s="1"/>
  <c r="K309" i="13"/>
  <c r="J309" i="13"/>
  <c r="S309" i="13" s="1"/>
  <c r="S308" i="13" s="1"/>
  <c r="I309" i="13"/>
  <c r="F309" i="13"/>
  <c r="L307" i="13"/>
  <c r="K307" i="13"/>
  <c r="I307" i="13"/>
  <c r="Q307" i="13" s="1"/>
  <c r="F307" i="13"/>
  <c r="L306" i="13"/>
  <c r="K306" i="13"/>
  <c r="I306" i="13"/>
  <c r="J306" i="13" s="1"/>
  <c r="S306" i="13" s="1"/>
  <c r="F306" i="13"/>
  <c r="Q305" i="13"/>
  <c r="L305" i="13"/>
  <c r="K305" i="13"/>
  <c r="N305" i="13" s="1"/>
  <c r="O305" i="13" s="1"/>
  <c r="I305" i="13"/>
  <c r="J305" i="13" s="1"/>
  <c r="S305" i="13" s="1"/>
  <c r="F305" i="13"/>
  <c r="Q304" i="13"/>
  <c r="L304" i="13"/>
  <c r="K304" i="13"/>
  <c r="J304" i="13"/>
  <c r="S304" i="13" s="1"/>
  <c r="I304" i="13"/>
  <c r="F304" i="13"/>
  <c r="L303" i="13"/>
  <c r="K303" i="13"/>
  <c r="I303" i="13"/>
  <c r="Q303" i="13" s="1"/>
  <c r="F303" i="13"/>
  <c r="L301" i="13"/>
  <c r="L300" i="13" s="1"/>
  <c r="K301" i="13"/>
  <c r="I301" i="13"/>
  <c r="F301" i="13"/>
  <c r="F300" i="13" s="1"/>
  <c r="K300" i="13"/>
  <c r="L299" i="13"/>
  <c r="K299" i="13"/>
  <c r="I299" i="13"/>
  <c r="F299" i="13"/>
  <c r="L298" i="13"/>
  <c r="F298" i="13"/>
  <c r="L297" i="13"/>
  <c r="K297" i="13"/>
  <c r="I297" i="13"/>
  <c r="J297" i="13" s="1"/>
  <c r="S297" i="13" s="1"/>
  <c r="F297" i="13"/>
  <c r="M296" i="13"/>
  <c r="L296" i="13"/>
  <c r="K296" i="13"/>
  <c r="N296" i="13" s="1"/>
  <c r="O296" i="13" s="1"/>
  <c r="I296" i="13"/>
  <c r="J296" i="13" s="1"/>
  <c r="S296" i="13" s="1"/>
  <c r="F296" i="13"/>
  <c r="Q295" i="13"/>
  <c r="L295" i="13"/>
  <c r="K295" i="13"/>
  <c r="N295" i="13" s="1"/>
  <c r="O295" i="13" s="1"/>
  <c r="I295" i="13"/>
  <c r="J295" i="13" s="1"/>
  <c r="S295" i="13" s="1"/>
  <c r="F295" i="13"/>
  <c r="L294" i="13"/>
  <c r="K294" i="13"/>
  <c r="I294" i="13"/>
  <c r="F294" i="13"/>
  <c r="L292" i="13"/>
  <c r="L290" i="13" s="1"/>
  <c r="K292" i="13"/>
  <c r="I292" i="13"/>
  <c r="J292" i="13" s="1"/>
  <c r="S292" i="13" s="1"/>
  <c r="F292" i="13"/>
  <c r="F290" i="13" s="1"/>
  <c r="L291" i="13"/>
  <c r="K291" i="13"/>
  <c r="N291" i="13" s="1"/>
  <c r="M291" i="13" s="1"/>
  <c r="I291" i="13"/>
  <c r="J291" i="13" s="1"/>
  <c r="S291" i="13" s="1"/>
  <c r="F291" i="13"/>
  <c r="L288" i="13"/>
  <c r="K288" i="13"/>
  <c r="I288" i="13"/>
  <c r="F288" i="13"/>
  <c r="L287" i="13"/>
  <c r="K287" i="13"/>
  <c r="N287" i="13" s="1"/>
  <c r="I287" i="13"/>
  <c r="F287" i="13"/>
  <c r="L286" i="13"/>
  <c r="K286" i="13"/>
  <c r="I286" i="13"/>
  <c r="J286" i="13" s="1"/>
  <c r="S286" i="13" s="1"/>
  <c r="F286" i="13"/>
  <c r="M285" i="13"/>
  <c r="L285" i="13"/>
  <c r="K285" i="13"/>
  <c r="N285" i="13" s="1"/>
  <c r="O285" i="13" s="1"/>
  <c r="I285" i="13"/>
  <c r="J285" i="13" s="1"/>
  <c r="S285" i="13" s="1"/>
  <c r="F285" i="13"/>
  <c r="Q284" i="13"/>
  <c r="L284" i="13"/>
  <c r="K284" i="13"/>
  <c r="N284" i="13" s="1"/>
  <c r="O284" i="13" s="1"/>
  <c r="I284" i="13"/>
  <c r="J284" i="13" s="1"/>
  <c r="S284" i="13" s="1"/>
  <c r="F284" i="13"/>
  <c r="L283" i="13"/>
  <c r="K283" i="13"/>
  <c r="I283" i="13"/>
  <c r="F283" i="13"/>
  <c r="L282" i="13"/>
  <c r="K282" i="13"/>
  <c r="N282" i="13" s="1"/>
  <c r="I282" i="13"/>
  <c r="J282" i="13" s="1"/>
  <c r="S282" i="13" s="1"/>
  <c r="F282" i="13"/>
  <c r="L281" i="13"/>
  <c r="N281" i="13" s="1"/>
  <c r="O281" i="13" s="1"/>
  <c r="K281" i="13"/>
  <c r="I281" i="13"/>
  <c r="J281" i="13" s="1"/>
  <c r="S281" i="13" s="1"/>
  <c r="F281" i="13"/>
  <c r="L280" i="13"/>
  <c r="K280" i="13"/>
  <c r="I280" i="13"/>
  <c r="F280" i="13"/>
  <c r="L279" i="13"/>
  <c r="K279" i="13"/>
  <c r="N279" i="13" s="1"/>
  <c r="I279" i="13"/>
  <c r="F279" i="13"/>
  <c r="L278" i="13"/>
  <c r="K278" i="13"/>
  <c r="I278" i="13"/>
  <c r="J278" i="13" s="1"/>
  <c r="S278" i="13" s="1"/>
  <c r="F278" i="13"/>
  <c r="L277" i="13"/>
  <c r="N277" i="13" s="1"/>
  <c r="O277" i="13" s="1"/>
  <c r="K277" i="13"/>
  <c r="I277" i="13"/>
  <c r="J277" i="13" s="1"/>
  <c r="S277" i="13" s="1"/>
  <c r="F277" i="13"/>
  <c r="Q276" i="13"/>
  <c r="L276" i="13"/>
  <c r="K276" i="13"/>
  <c r="N276" i="13" s="1"/>
  <c r="O276" i="13" s="1"/>
  <c r="I276" i="13"/>
  <c r="J276" i="13" s="1"/>
  <c r="S276" i="13" s="1"/>
  <c r="F276" i="13"/>
  <c r="L275" i="13"/>
  <c r="K275" i="13"/>
  <c r="I275" i="13"/>
  <c r="F275" i="13"/>
  <c r="L274" i="13"/>
  <c r="K274" i="13"/>
  <c r="I274" i="13"/>
  <c r="J274" i="13" s="1"/>
  <c r="S274" i="13" s="1"/>
  <c r="F274" i="13"/>
  <c r="N272" i="13"/>
  <c r="O272" i="13" s="1"/>
  <c r="L272" i="13"/>
  <c r="K272" i="13"/>
  <c r="I272" i="13"/>
  <c r="J272" i="13" s="1"/>
  <c r="S272" i="13" s="1"/>
  <c r="F272" i="13"/>
  <c r="L271" i="13"/>
  <c r="K271" i="13"/>
  <c r="I271" i="13"/>
  <c r="F271" i="13"/>
  <c r="L270" i="13"/>
  <c r="K270" i="13"/>
  <c r="N270" i="13" s="1"/>
  <c r="I270" i="13"/>
  <c r="F270" i="13"/>
  <c r="L269" i="13"/>
  <c r="K269" i="13"/>
  <c r="I269" i="13"/>
  <c r="J269" i="13" s="1"/>
  <c r="S269" i="13" s="1"/>
  <c r="F269" i="13"/>
  <c r="M267" i="13"/>
  <c r="L267" i="13"/>
  <c r="N267" i="13" s="1"/>
  <c r="O267" i="13" s="1"/>
  <c r="K267" i="13"/>
  <c r="I267" i="13"/>
  <c r="J267" i="13" s="1"/>
  <c r="S267" i="13" s="1"/>
  <c r="F267" i="13"/>
  <c r="Q266" i="13"/>
  <c r="L266" i="13"/>
  <c r="K266" i="13"/>
  <c r="N266" i="13" s="1"/>
  <c r="I266" i="13"/>
  <c r="J266" i="13" s="1"/>
  <c r="S266" i="13" s="1"/>
  <c r="F266" i="13"/>
  <c r="L265" i="13"/>
  <c r="K265" i="13"/>
  <c r="N265" i="13" s="1"/>
  <c r="I265" i="13"/>
  <c r="F265" i="13"/>
  <c r="L264" i="13"/>
  <c r="K264" i="13"/>
  <c r="I264" i="13"/>
  <c r="J264" i="13" s="1"/>
  <c r="S264" i="13" s="1"/>
  <c r="F264" i="13"/>
  <c r="M262" i="13"/>
  <c r="L262" i="13"/>
  <c r="K262" i="13"/>
  <c r="N262" i="13" s="1"/>
  <c r="O262" i="13" s="1"/>
  <c r="I262" i="13"/>
  <c r="J262" i="13" s="1"/>
  <c r="S262" i="13" s="1"/>
  <c r="F262" i="13"/>
  <c r="Q261" i="13"/>
  <c r="L261" i="13"/>
  <c r="K261" i="13"/>
  <c r="N261" i="13" s="1"/>
  <c r="I261" i="13"/>
  <c r="J261" i="13" s="1"/>
  <c r="S261" i="13" s="1"/>
  <c r="F261" i="13"/>
  <c r="M261" i="13" s="1"/>
  <c r="L260" i="13"/>
  <c r="K260" i="13"/>
  <c r="I260" i="13"/>
  <c r="F260" i="13"/>
  <c r="L259" i="13"/>
  <c r="K259" i="13"/>
  <c r="N259" i="13" s="1"/>
  <c r="I259" i="13"/>
  <c r="J259" i="13" s="1"/>
  <c r="S259" i="13" s="1"/>
  <c r="F259" i="13"/>
  <c r="L258" i="13"/>
  <c r="K258" i="13"/>
  <c r="N258" i="13" s="1"/>
  <c r="I258" i="13"/>
  <c r="J258" i="13" s="1"/>
  <c r="S258" i="13" s="1"/>
  <c r="F258" i="13"/>
  <c r="M258" i="13" s="1"/>
  <c r="L257" i="13"/>
  <c r="K257" i="13"/>
  <c r="I257" i="13"/>
  <c r="F257" i="13"/>
  <c r="L256" i="13"/>
  <c r="K256" i="13"/>
  <c r="N256" i="13" s="1"/>
  <c r="I256" i="13"/>
  <c r="F256" i="13"/>
  <c r="L255" i="13"/>
  <c r="K255" i="13"/>
  <c r="N255" i="13" s="1"/>
  <c r="I255" i="13"/>
  <c r="J255" i="13" s="1"/>
  <c r="S255" i="13" s="1"/>
  <c r="F255" i="13"/>
  <c r="L254" i="13"/>
  <c r="K254" i="13"/>
  <c r="N254" i="13" s="1"/>
  <c r="O254" i="13" s="1"/>
  <c r="I254" i="13"/>
  <c r="J254" i="13" s="1"/>
  <c r="S254" i="13" s="1"/>
  <c r="F254" i="13"/>
  <c r="L253" i="13"/>
  <c r="K253" i="13"/>
  <c r="N253" i="13" s="1"/>
  <c r="I253" i="13"/>
  <c r="J253" i="13" s="1"/>
  <c r="S253" i="13" s="1"/>
  <c r="F253" i="13"/>
  <c r="L252" i="13"/>
  <c r="K252" i="13"/>
  <c r="I252" i="13"/>
  <c r="F252" i="13"/>
  <c r="L251" i="13"/>
  <c r="K251" i="13"/>
  <c r="I251" i="13"/>
  <c r="J251" i="13" s="1"/>
  <c r="S251" i="13" s="1"/>
  <c r="F251" i="13"/>
  <c r="N249" i="13"/>
  <c r="N248" i="13" s="1"/>
  <c r="O248" i="13" s="1"/>
  <c r="L249" i="13"/>
  <c r="L248" i="13" s="1"/>
  <c r="K249" i="13"/>
  <c r="K248" i="13" s="1"/>
  <c r="I249" i="13"/>
  <c r="J249" i="13" s="1"/>
  <c r="S249" i="13" s="1"/>
  <c r="S248" i="13" s="1"/>
  <c r="F249" i="13"/>
  <c r="F248" i="13"/>
  <c r="Q247" i="13"/>
  <c r="Q246" i="13" s="1"/>
  <c r="L247" i="13"/>
  <c r="K247" i="13"/>
  <c r="N247" i="13" s="1"/>
  <c r="N246" i="13" s="1"/>
  <c r="I247" i="13"/>
  <c r="J247" i="13" s="1"/>
  <c r="S247" i="13" s="1"/>
  <c r="S246" i="13" s="1"/>
  <c r="F247" i="13"/>
  <c r="L246" i="13"/>
  <c r="F246" i="13"/>
  <c r="L245" i="13"/>
  <c r="K245" i="13"/>
  <c r="N245" i="13" s="1"/>
  <c r="I245" i="13"/>
  <c r="F245" i="13"/>
  <c r="L244" i="13"/>
  <c r="L243" i="13" s="1"/>
  <c r="K244" i="13"/>
  <c r="I244" i="13"/>
  <c r="J244" i="13" s="1"/>
  <c r="S244" i="13" s="1"/>
  <c r="F244" i="13"/>
  <c r="F243" i="13" s="1"/>
  <c r="L242" i="13"/>
  <c r="K242" i="13"/>
  <c r="N242" i="13" s="1"/>
  <c r="O242" i="13" s="1"/>
  <c r="I242" i="13"/>
  <c r="J242" i="13" s="1"/>
  <c r="S242" i="13" s="1"/>
  <c r="F242" i="13"/>
  <c r="Q241" i="13"/>
  <c r="L241" i="13"/>
  <c r="K241" i="13"/>
  <c r="I241" i="13"/>
  <c r="J241" i="13" s="1"/>
  <c r="S241" i="13" s="1"/>
  <c r="F241" i="13"/>
  <c r="F239" i="13" s="1"/>
  <c r="L240" i="13"/>
  <c r="K240" i="13"/>
  <c r="I240" i="13"/>
  <c r="F240" i="13"/>
  <c r="L239" i="13"/>
  <c r="L236" i="13"/>
  <c r="K236" i="13"/>
  <c r="I236" i="13"/>
  <c r="J236" i="13" s="1"/>
  <c r="S236" i="13" s="1"/>
  <c r="F236" i="13"/>
  <c r="K235" i="13"/>
  <c r="H235" i="13"/>
  <c r="D235" i="13"/>
  <c r="L233" i="13"/>
  <c r="K233" i="13"/>
  <c r="N233" i="13" s="1"/>
  <c r="I233" i="13"/>
  <c r="F233" i="13"/>
  <c r="L232" i="13"/>
  <c r="K232" i="13"/>
  <c r="I232" i="13"/>
  <c r="J232" i="13" s="1"/>
  <c r="S232" i="13" s="1"/>
  <c r="F232" i="13"/>
  <c r="L231" i="13"/>
  <c r="K231" i="13"/>
  <c r="I231" i="13"/>
  <c r="J231" i="13" s="1"/>
  <c r="S231" i="13" s="1"/>
  <c r="F231" i="13"/>
  <c r="L230" i="13"/>
  <c r="K230" i="13"/>
  <c r="I230" i="13"/>
  <c r="J230" i="13" s="1"/>
  <c r="S230" i="13" s="1"/>
  <c r="F230" i="13"/>
  <c r="L229" i="13"/>
  <c r="K229" i="13"/>
  <c r="N229" i="13" s="1"/>
  <c r="I229" i="13"/>
  <c r="F229" i="13"/>
  <c r="L227" i="13"/>
  <c r="K227" i="13"/>
  <c r="I227" i="13"/>
  <c r="J227" i="13" s="1"/>
  <c r="S227" i="13" s="1"/>
  <c r="F227" i="13"/>
  <c r="L226" i="13"/>
  <c r="N226" i="13" s="1"/>
  <c r="O226" i="13" s="1"/>
  <c r="K226" i="13"/>
  <c r="I226" i="13"/>
  <c r="J226" i="13" s="1"/>
  <c r="S226" i="13" s="1"/>
  <c r="F226" i="13"/>
  <c r="Q225" i="13"/>
  <c r="O225" i="13"/>
  <c r="L225" i="13"/>
  <c r="K225" i="13"/>
  <c r="N225" i="13" s="1"/>
  <c r="I225" i="13"/>
  <c r="J225" i="13" s="1"/>
  <c r="S225" i="13" s="1"/>
  <c r="F225" i="13"/>
  <c r="L224" i="13"/>
  <c r="K224" i="13"/>
  <c r="N224" i="13" s="1"/>
  <c r="I224" i="13"/>
  <c r="F224" i="13"/>
  <c r="L223" i="13"/>
  <c r="K223" i="13"/>
  <c r="N223" i="13" s="1"/>
  <c r="O223" i="13" s="1"/>
  <c r="I223" i="13"/>
  <c r="J223" i="13" s="1"/>
  <c r="S223" i="13" s="1"/>
  <c r="F223" i="13"/>
  <c r="L222" i="13"/>
  <c r="N222" i="13" s="1"/>
  <c r="M222" i="13" s="1"/>
  <c r="K222" i="13"/>
  <c r="I222" i="13"/>
  <c r="J222" i="13" s="1"/>
  <c r="S222" i="13" s="1"/>
  <c r="F222" i="13"/>
  <c r="Q220" i="13"/>
  <c r="L220" i="13"/>
  <c r="K220" i="13"/>
  <c r="N220" i="13" s="1"/>
  <c r="I220" i="13"/>
  <c r="J220" i="13" s="1"/>
  <c r="S220" i="13" s="1"/>
  <c r="F220" i="13"/>
  <c r="L219" i="13"/>
  <c r="K219" i="13"/>
  <c r="I219" i="13"/>
  <c r="F219" i="13"/>
  <c r="L218" i="13"/>
  <c r="K218" i="13"/>
  <c r="I218" i="13"/>
  <c r="J218" i="13" s="1"/>
  <c r="S218" i="13" s="1"/>
  <c r="F218" i="13"/>
  <c r="L216" i="13"/>
  <c r="K216" i="13"/>
  <c r="I216" i="13"/>
  <c r="F216" i="13"/>
  <c r="L215" i="13"/>
  <c r="K215" i="13"/>
  <c r="N215" i="13" s="1"/>
  <c r="O215" i="13" s="1"/>
  <c r="I215" i="13"/>
  <c r="J215" i="13" s="1"/>
  <c r="S215" i="13" s="1"/>
  <c r="F215" i="13"/>
  <c r="L214" i="13"/>
  <c r="K214" i="13"/>
  <c r="I214" i="13"/>
  <c r="Q214" i="13" s="1"/>
  <c r="F214" i="13"/>
  <c r="L213" i="13"/>
  <c r="K213" i="13"/>
  <c r="I213" i="13"/>
  <c r="F213" i="13"/>
  <c r="L212" i="13"/>
  <c r="K212" i="13"/>
  <c r="I212" i="13"/>
  <c r="J212" i="13" s="1"/>
  <c r="S212" i="13" s="1"/>
  <c r="F212" i="13"/>
  <c r="M210" i="13"/>
  <c r="L210" i="13"/>
  <c r="K210" i="13"/>
  <c r="N210" i="13" s="1"/>
  <c r="O210" i="13" s="1"/>
  <c r="I210" i="13"/>
  <c r="J210" i="13" s="1"/>
  <c r="S210" i="13" s="1"/>
  <c r="F210" i="13"/>
  <c r="L209" i="13"/>
  <c r="K209" i="13"/>
  <c r="N209" i="13" s="1"/>
  <c r="O209" i="13" s="1"/>
  <c r="J209" i="13"/>
  <c r="S209" i="13" s="1"/>
  <c r="I209" i="13"/>
  <c r="Q209" i="13" s="1"/>
  <c r="F209" i="13"/>
  <c r="L208" i="13"/>
  <c r="L207" i="13"/>
  <c r="K207" i="13"/>
  <c r="N207" i="13" s="1"/>
  <c r="I207" i="13"/>
  <c r="F207" i="13"/>
  <c r="L206" i="13"/>
  <c r="K206" i="13"/>
  <c r="I206" i="13"/>
  <c r="J206" i="13" s="1"/>
  <c r="S206" i="13" s="1"/>
  <c r="F206" i="13"/>
  <c r="L205" i="13"/>
  <c r="K205" i="13"/>
  <c r="N205" i="13" s="1"/>
  <c r="I205" i="13"/>
  <c r="J205" i="13" s="1"/>
  <c r="S205" i="13" s="1"/>
  <c r="F205" i="13"/>
  <c r="L204" i="13"/>
  <c r="K204" i="13"/>
  <c r="I204" i="13"/>
  <c r="Q204" i="13" s="1"/>
  <c r="F204" i="13"/>
  <c r="L203" i="13"/>
  <c r="K203" i="13"/>
  <c r="N203" i="13" s="1"/>
  <c r="I203" i="13"/>
  <c r="F203" i="13"/>
  <c r="L202" i="13"/>
  <c r="K202" i="13"/>
  <c r="N202" i="13" s="1"/>
  <c r="I202" i="13"/>
  <c r="J202" i="13" s="1"/>
  <c r="S202" i="13" s="1"/>
  <c r="F202" i="13"/>
  <c r="L201" i="13"/>
  <c r="K201" i="13"/>
  <c r="N201" i="13" s="1"/>
  <c r="O201" i="13" s="1"/>
  <c r="I201" i="13"/>
  <c r="J201" i="13" s="1"/>
  <c r="S201" i="13" s="1"/>
  <c r="F201" i="13"/>
  <c r="L200" i="13"/>
  <c r="K200" i="13"/>
  <c r="N200" i="13" s="1"/>
  <c r="J200" i="13"/>
  <c r="S200" i="13" s="1"/>
  <c r="I200" i="13"/>
  <c r="Q200" i="13" s="1"/>
  <c r="F200" i="13"/>
  <c r="L199" i="13"/>
  <c r="K199" i="13"/>
  <c r="N199" i="13" s="1"/>
  <c r="I199" i="13"/>
  <c r="F199" i="13"/>
  <c r="L198" i="13"/>
  <c r="K198" i="13"/>
  <c r="N198" i="13" s="1"/>
  <c r="I198" i="13"/>
  <c r="J198" i="13" s="1"/>
  <c r="S198" i="13" s="1"/>
  <c r="F198" i="13"/>
  <c r="L197" i="13"/>
  <c r="K197" i="13"/>
  <c r="N197" i="13" s="1"/>
  <c r="O197" i="13" s="1"/>
  <c r="I197" i="13"/>
  <c r="J197" i="13" s="1"/>
  <c r="S197" i="13" s="1"/>
  <c r="F197" i="13"/>
  <c r="L196" i="13"/>
  <c r="K196" i="13"/>
  <c r="N196" i="13" s="1"/>
  <c r="I196" i="13"/>
  <c r="Q196" i="13" s="1"/>
  <c r="F196" i="13"/>
  <c r="L195" i="13"/>
  <c r="K195" i="13"/>
  <c r="I195" i="13"/>
  <c r="F195" i="13"/>
  <c r="L194" i="13"/>
  <c r="K194" i="13"/>
  <c r="I194" i="13"/>
  <c r="J194" i="13" s="1"/>
  <c r="S194" i="13" s="1"/>
  <c r="F194" i="13"/>
  <c r="L193" i="13"/>
  <c r="K193" i="13"/>
  <c r="I193" i="13"/>
  <c r="J193" i="13" s="1"/>
  <c r="S193" i="13" s="1"/>
  <c r="F193" i="13"/>
  <c r="L192" i="13"/>
  <c r="L191" i="13" s="1"/>
  <c r="K192" i="13"/>
  <c r="I192" i="13"/>
  <c r="Q192" i="13" s="1"/>
  <c r="F192" i="13"/>
  <c r="L190" i="13"/>
  <c r="K190" i="13"/>
  <c r="N190" i="13" s="1"/>
  <c r="I190" i="13"/>
  <c r="F190" i="13"/>
  <c r="L189" i="13"/>
  <c r="K189" i="13"/>
  <c r="I189" i="13"/>
  <c r="J189" i="13" s="1"/>
  <c r="S189" i="13" s="1"/>
  <c r="F189" i="13"/>
  <c r="L188" i="13"/>
  <c r="K188" i="13"/>
  <c r="N188" i="13" s="1"/>
  <c r="O188" i="13" s="1"/>
  <c r="I188" i="13"/>
  <c r="J188" i="13" s="1"/>
  <c r="S188" i="13" s="1"/>
  <c r="F188" i="13"/>
  <c r="M188" i="13" s="1"/>
  <c r="L187" i="13"/>
  <c r="K187" i="13"/>
  <c r="I187" i="13"/>
  <c r="Q187" i="13" s="1"/>
  <c r="F187" i="13"/>
  <c r="L186" i="13"/>
  <c r="K186" i="13"/>
  <c r="N186" i="13" s="1"/>
  <c r="I186" i="13"/>
  <c r="F186" i="13"/>
  <c r="L184" i="13"/>
  <c r="K184" i="13"/>
  <c r="I184" i="13"/>
  <c r="J184" i="13" s="1"/>
  <c r="S184" i="13" s="1"/>
  <c r="F184" i="13"/>
  <c r="L183" i="13"/>
  <c r="K183" i="13"/>
  <c r="N183" i="13" s="1"/>
  <c r="O183" i="13" s="1"/>
  <c r="I183" i="13"/>
  <c r="J183" i="13" s="1"/>
  <c r="S183" i="13" s="1"/>
  <c r="F183" i="13"/>
  <c r="M183" i="13" s="1"/>
  <c r="L182" i="13"/>
  <c r="K182" i="13"/>
  <c r="N182" i="13" s="1"/>
  <c r="M182" i="13" s="1"/>
  <c r="J182" i="13"/>
  <c r="S182" i="13" s="1"/>
  <c r="I182" i="13"/>
  <c r="Q182" i="13" s="1"/>
  <c r="F182" i="13"/>
  <c r="L181" i="13"/>
  <c r="K181" i="13"/>
  <c r="N181" i="13" s="1"/>
  <c r="I181" i="13"/>
  <c r="F181" i="13"/>
  <c r="L180" i="13"/>
  <c r="K180" i="13"/>
  <c r="N180" i="13" s="1"/>
  <c r="I180" i="13"/>
  <c r="J180" i="13" s="1"/>
  <c r="S180" i="13" s="1"/>
  <c r="F180" i="13"/>
  <c r="L179" i="13"/>
  <c r="K179" i="13"/>
  <c r="N179" i="13" s="1"/>
  <c r="O179" i="13" s="1"/>
  <c r="I179" i="13"/>
  <c r="J179" i="13" s="1"/>
  <c r="S179" i="13" s="1"/>
  <c r="F179" i="13"/>
  <c r="L178" i="13"/>
  <c r="K178" i="13"/>
  <c r="N178" i="13" s="1"/>
  <c r="M178" i="13" s="1"/>
  <c r="I178" i="13"/>
  <c r="Q178" i="13" s="1"/>
  <c r="F178" i="13"/>
  <c r="L177" i="13"/>
  <c r="K177" i="13"/>
  <c r="I177" i="13"/>
  <c r="F177" i="13"/>
  <c r="L176" i="13"/>
  <c r="K176" i="13"/>
  <c r="I176" i="13"/>
  <c r="J176" i="13" s="1"/>
  <c r="S176" i="13" s="1"/>
  <c r="F176" i="13"/>
  <c r="L175" i="13"/>
  <c r="K175" i="13"/>
  <c r="I175" i="13"/>
  <c r="J175" i="13" s="1"/>
  <c r="S175" i="13" s="1"/>
  <c r="F175" i="13"/>
  <c r="F173" i="13" s="1"/>
  <c r="L174" i="13"/>
  <c r="L173" i="13" s="1"/>
  <c r="K174" i="13"/>
  <c r="N174" i="13" s="1"/>
  <c r="I174" i="13"/>
  <c r="Q174" i="13" s="1"/>
  <c r="F174" i="13"/>
  <c r="L172" i="13"/>
  <c r="K172" i="13"/>
  <c r="N172" i="13" s="1"/>
  <c r="I172" i="13"/>
  <c r="F172" i="13"/>
  <c r="F170" i="13" s="1"/>
  <c r="L171" i="13"/>
  <c r="K171" i="13"/>
  <c r="I171" i="13"/>
  <c r="J171" i="13" s="1"/>
  <c r="S171" i="13" s="1"/>
  <c r="F171" i="13"/>
  <c r="Q168" i="13"/>
  <c r="L168" i="13"/>
  <c r="K168" i="13"/>
  <c r="I168" i="13"/>
  <c r="J168" i="13" s="1"/>
  <c r="S168" i="13" s="1"/>
  <c r="F168" i="13"/>
  <c r="L167" i="13"/>
  <c r="K167" i="13"/>
  <c r="I167" i="13"/>
  <c r="Q167" i="13" s="1"/>
  <c r="F167" i="13"/>
  <c r="L166" i="13"/>
  <c r="K166" i="13"/>
  <c r="N166" i="13" s="1"/>
  <c r="I166" i="13"/>
  <c r="F166" i="13"/>
  <c r="L164" i="13"/>
  <c r="K164" i="13"/>
  <c r="N164" i="13" s="1"/>
  <c r="I164" i="13"/>
  <c r="J164" i="13" s="1"/>
  <c r="S164" i="13" s="1"/>
  <c r="F164" i="13"/>
  <c r="Q163" i="13"/>
  <c r="L163" i="13"/>
  <c r="K163" i="13"/>
  <c r="N163" i="13" s="1"/>
  <c r="O163" i="13" s="1"/>
  <c r="I163" i="13"/>
  <c r="J163" i="13" s="1"/>
  <c r="S163" i="13" s="1"/>
  <c r="F163" i="13"/>
  <c r="L162" i="13"/>
  <c r="K162" i="13"/>
  <c r="N162" i="13" s="1"/>
  <c r="M162" i="13" s="1"/>
  <c r="I162" i="13"/>
  <c r="Q162" i="13" s="1"/>
  <c r="F162" i="13"/>
  <c r="L161" i="13"/>
  <c r="K161" i="13"/>
  <c r="I161" i="13"/>
  <c r="F161" i="13"/>
  <c r="L160" i="13"/>
  <c r="K160" i="13"/>
  <c r="I160" i="13"/>
  <c r="J160" i="13" s="1"/>
  <c r="S160" i="13" s="1"/>
  <c r="F160" i="13"/>
  <c r="Q159" i="13"/>
  <c r="L159" i="13"/>
  <c r="L157" i="13" s="1"/>
  <c r="K159" i="13"/>
  <c r="I159" i="13"/>
  <c r="J159" i="13" s="1"/>
  <c r="S159" i="13" s="1"/>
  <c r="F159" i="13"/>
  <c r="F157" i="13" s="1"/>
  <c r="L158" i="13"/>
  <c r="K158" i="13"/>
  <c r="N158" i="13" s="1"/>
  <c r="I158" i="13"/>
  <c r="Q158" i="13" s="1"/>
  <c r="F158" i="13"/>
  <c r="L156" i="13"/>
  <c r="K156" i="13"/>
  <c r="N156" i="13" s="1"/>
  <c r="I156" i="13"/>
  <c r="F156" i="13"/>
  <c r="L155" i="13"/>
  <c r="K155" i="13"/>
  <c r="N155" i="13" s="1"/>
  <c r="I155" i="13"/>
  <c r="J155" i="13" s="1"/>
  <c r="S155" i="13" s="1"/>
  <c r="F155" i="13"/>
  <c r="L154" i="13"/>
  <c r="K154" i="13"/>
  <c r="N154" i="13" s="1"/>
  <c r="I154" i="13"/>
  <c r="J154" i="13" s="1"/>
  <c r="S154" i="13" s="1"/>
  <c r="F154" i="13"/>
  <c r="M154" i="13" s="1"/>
  <c r="L153" i="13"/>
  <c r="K153" i="13"/>
  <c r="N153" i="13" s="1"/>
  <c r="M153" i="13" s="1"/>
  <c r="J153" i="13"/>
  <c r="S153" i="13" s="1"/>
  <c r="I153" i="13"/>
  <c r="Q153" i="13" s="1"/>
  <c r="F153" i="13"/>
  <c r="L152" i="13"/>
  <c r="K152" i="13"/>
  <c r="N152" i="13" s="1"/>
  <c r="I152" i="13"/>
  <c r="F152" i="13"/>
  <c r="L151" i="13"/>
  <c r="K151" i="13"/>
  <c r="I151" i="13"/>
  <c r="J151" i="13" s="1"/>
  <c r="S151" i="13" s="1"/>
  <c r="F151" i="13"/>
  <c r="Q149" i="13"/>
  <c r="L149" i="13"/>
  <c r="K149" i="13"/>
  <c r="I149" i="13"/>
  <c r="J149" i="13" s="1"/>
  <c r="S149" i="13" s="1"/>
  <c r="F149" i="13"/>
  <c r="L148" i="13"/>
  <c r="K148" i="13"/>
  <c r="I148" i="13"/>
  <c r="Q148" i="13" s="1"/>
  <c r="F148" i="13"/>
  <c r="L147" i="13"/>
  <c r="K147" i="13"/>
  <c r="I147" i="13"/>
  <c r="F147" i="13"/>
  <c r="L146" i="13"/>
  <c r="K146" i="13"/>
  <c r="N146" i="13" s="1"/>
  <c r="I146" i="13"/>
  <c r="J146" i="13" s="1"/>
  <c r="S146" i="13" s="1"/>
  <c r="F146" i="13"/>
  <c r="L144" i="13"/>
  <c r="K144" i="13"/>
  <c r="N144" i="13" s="1"/>
  <c r="I144" i="13"/>
  <c r="J144" i="13" s="1"/>
  <c r="S144" i="13" s="1"/>
  <c r="F144" i="13"/>
  <c r="L143" i="13"/>
  <c r="K143" i="13"/>
  <c r="N143" i="13" s="1"/>
  <c r="M143" i="13" s="1"/>
  <c r="J143" i="13"/>
  <c r="S143" i="13" s="1"/>
  <c r="I143" i="13"/>
  <c r="Q143" i="13" s="1"/>
  <c r="F143" i="13"/>
  <c r="L142" i="13"/>
  <c r="K142" i="13"/>
  <c r="I142" i="13"/>
  <c r="F142" i="13"/>
  <c r="L141" i="13"/>
  <c r="K141" i="13"/>
  <c r="I141" i="13"/>
  <c r="J141" i="13" s="1"/>
  <c r="S141" i="13" s="1"/>
  <c r="F141" i="13"/>
  <c r="L140" i="13"/>
  <c r="K140" i="13"/>
  <c r="N140" i="13" s="1"/>
  <c r="I140" i="13"/>
  <c r="J140" i="13" s="1"/>
  <c r="S140" i="13" s="1"/>
  <c r="F140" i="13"/>
  <c r="M140" i="13" s="1"/>
  <c r="N138" i="13"/>
  <c r="O138" i="13" s="1"/>
  <c r="L138" i="13"/>
  <c r="I138" i="13"/>
  <c r="J138" i="13" s="1"/>
  <c r="S138" i="13" s="1"/>
  <c r="F138" i="13"/>
  <c r="M138" i="13" s="1"/>
  <c r="Q136" i="13"/>
  <c r="L136" i="13"/>
  <c r="K136" i="13"/>
  <c r="N136" i="13" s="1"/>
  <c r="O136" i="13" s="1"/>
  <c r="J136" i="13"/>
  <c r="S136" i="13" s="1"/>
  <c r="I136" i="13"/>
  <c r="F136" i="13"/>
  <c r="Q135" i="13"/>
  <c r="N135" i="13"/>
  <c r="O135" i="13" s="1"/>
  <c r="L135" i="13"/>
  <c r="K135" i="13"/>
  <c r="J135" i="13"/>
  <c r="S135" i="13" s="1"/>
  <c r="I135" i="13"/>
  <c r="F135" i="13"/>
  <c r="M135" i="13" s="1"/>
  <c r="Q134" i="13"/>
  <c r="L134" i="13"/>
  <c r="N134" i="13" s="1"/>
  <c r="O134" i="13" s="1"/>
  <c r="K134" i="13"/>
  <c r="I134" i="13"/>
  <c r="J134" i="13" s="1"/>
  <c r="S134" i="13" s="1"/>
  <c r="F134" i="13"/>
  <c r="L133" i="13"/>
  <c r="K133" i="13"/>
  <c r="N133" i="13" s="1"/>
  <c r="O133" i="13" s="1"/>
  <c r="I133" i="13"/>
  <c r="F133" i="13"/>
  <c r="L132" i="13"/>
  <c r="K132" i="13"/>
  <c r="N132" i="13" s="1"/>
  <c r="M132" i="13" s="1"/>
  <c r="I132" i="13"/>
  <c r="J132" i="13" s="1"/>
  <c r="S132" i="13" s="1"/>
  <c r="F132" i="13"/>
  <c r="L131" i="13"/>
  <c r="K131" i="13"/>
  <c r="I131" i="13"/>
  <c r="F131" i="13"/>
  <c r="K130" i="13"/>
  <c r="L129" i="13"/>
  <c r="N129" i="13" s="1"/>
  <c r="J129" i="13"/>
  <c r="S129" i="13" s="1"/>
  <c r="I129" i="13"/>
  <c r="Q129" i="13" s="1"/>
  <c r="F129" i="13"/>
  <c r="Q128" i="13"/>
  <c r="L128" i="13"/>
  <c r="N128" i="13" s="1"/>
  <c r="H128" i="13"/>
  <c r="D128" i="13"/>
  <c r="L127" i="13"/>
  <c r="N127" i="13" s="1"/>
  <c r="O127" i="13" s="1"/>
  <c r="I127" i="13"/>
  <c r="F127" i="13"/>
  <c r="L125" i="13"/>
  <c r="K125" i="13"/>
  <c r="I125" i="13"/>
  <c r="Q125" i="13" s="1"/>
  <c r="F125" i="13"/>
  <c r="L124" i="13"/>
  <c r="K124" i="13"/>
  <c r="I124" i="13"/>
  <c r="F124" i="13"/>
  <c r="L123" i="13"/>
  <c r="K123" i="13"/>
  <c r="I123" i="13"/>
  <c r="F123" i="13"/>
  <c r="L122" i="13"/>
  <c r="K122" i="13"/>
  <c r="N122" i="13" s="1"/>
  <c r="I122" i="13"/>
  <c r="J122" i="13" s="1"/>
  <c r="S122" i="13" s="1"/>
  <c r="F122" i="13"/>
  <c r="M122" i="13" s="1"/>
  <c r="L121" i="13"/>
  <c r="K121" i="13"/>
  <c r="N121" i="13" s="1"/>
  <c r="M121" i="13" s="1"/>
  <c r="I121" i="13"/>
  <c r="Q121" i="13" s="1"/>
  <c r="F121" i="13"/>
  <c r="L120" i="13"/>
  <c r="K120" i="13"/>
  <c r="N120" i="13" s="1"/>
  <c r="I120" i="13"/>
  <c r="F120" i="13"/>
  <c r="O120" i="13" s="1"/>
  <c r="L119" i="13"/>
  <c r="K119" i="13"/>
  <c r="N119" i="13" s="1"/>
  <c r="I119" i="13"/>
  <c r="Q119" i="13" s="1"/>
  <c r="F119" i="13"/>
  <c r="S118" i="13"/>
  <c r="L118" i="13"/>
  <c r="K118" i="13"/>
  <c r="I118" i="13"/>
  <c r="J118" i="13" s="1"/>
  <c r="F118" i="13"/>
  <c r="Q116" i="13"/>
  <c r="L116" i="13"/>
  <c r="N116" i="13" s="1"/>
  <c r="J116" i="13"/>
  <c r="S116" i="13" s="1"/>
  <c r="I116" i="13"/>
  <c r="F116" i="13"/>
  <c r="L115" i="13"/>
  <c r="N115" i="13" s="1"/>
  <c r="O115" i="13" s="1"/>
  <c r="J115" i="13"/>
  <c r="S115" i="13" s="1"/>
  <c r="I115" i="13"/>
  <c r="Q115" i="13" s="1"/>
  <c r="F115" i="13"/>
  <c r="L113" i="13"/>
  <c r="K113" i="13"/>
  <c r="I113" i="13"/>
  <c r="Q113" i="13" s="1"/>
  <c r="F113" i="13"/>
  <c r="L112" i="13"/>
  <c r="N112" i="13" s="1"/>
  <c r="K112" i="13"/>
  <c r="I112" i="13"/>
  <c r="Q112" i="13" s="1"/>
  <c r="F112" i="13"/>
  <c r="L111" i="13"/>
  <c r="K111" i="13"/>
  <c r="I111" i="13"/>
  <c r="J111" i="13" s="1"/>
  <c r="S111" i="13" s="1"/>
  <c r="F111" i="13"/>
  <c r="L110" i="13"/>
  <c r="K110" i="13"/>
  <c r="N110" i="13" s="1"/>
  <c r="O110" i="13" s="1"/>
  <c r="I110" i="13"/>
  <c r="J110" i="13" s="1"/>
  <c r="S110" i="13" s="1"/>
  <c r="F110" i="13"/>
  <c r="L109" i="13"/>
  <c r="K109" i="13"/>
  <c r="N109" i="13" s="1"/>
  <c r="J109" i="13"/>
  <c r="S109" i="13" s="1"/>
  <c r="I109" i="13"/>
  <c r="Q109" i="13" s="1"/>
  <c r="F109" i="13"/>
  <c r="M109" i="13" s="1"/>
  <c r="L108" i="13"/>
  <c r="K108" i="13"/>
  <c r="I108" i="13"/>
  <c r="Q108" i="13" s="1"/>
  <c r="F108" i="13"/>
  <c r="L107" i="13"/>
  <c r="N107" i="13" s="1"/>
  <c r="O107" i="13" s="1"/>
  <c r="K107" i="13"/>
  <c r="I107" i="13"/>
  <c r="J107" i="13" s="1"/>
  <c r="S107" i="13" s="1"/>
  <c r="F107" i="13"/>
  <c r="Q106" i="13"/>
  <c r="K106" i="13"/>
  <c r="N106" i="13" s="1"/>
  <c r="I106" i="13"/>
  <c r="J106" i="13" s="1"/>
  <c r="S106" i="13" s="1"/>
  <c r="F106" i="13"/>
  <c r="L105" i="13"/>
  <c r="K105" i="13"/>
  <c r="N105" i="13" s="1"/>
  <c r="O105" i="13" s="1"/>
  <c r="I105" i="13"/>
  <c r="J105" i="13" s="1"/>
  <c r="S105" i="13" s="1"/>
  <c r="F105" i="13"/>
  <c r="L103" i="13"/>
  <c r="N103" i="13" s="1"/>
  <c r="J103" i="13"/>
  <c r="S103" i="13" s="1"/>
  <c r="I103" i="13"/>
  <c r="Q103" i="13" s="1"/>
  <c r="F103" i="13"/>
  <c r="L102" i="13"/>
  <c r="N102" i="13" s="1"/>
  <c r="O102" i="13" s="1"/>
  <c r="I102" i="13"/>
  <c r="F102" i="13"/>
  <c r="Q101" i="13"/>
  <c r="L101" i="13"/>
  <c r="N101" i="13" s="1"/>
  <c r="J101" i="13"/>
  <c r="S101" i="13" s="1"/>
  <c r="I101" i="13"/>
  <c r="F101" i="13"/>
  <c r="F100" i="13"/>
  <c r="L99" i="13"/>
  <c r="N99" i="13" s="1"/>
  <c r="K99" i="13"/>
  <c r="I99" i="13"/>
  <c r="Q99" i="13" s="1"/>
  <c r="F99" i="13"/>
  <c r="L98" i="13"/>
  <c r="N98" i="13" s="1"/>
  <c r="K98" i="13"/>
  <c r="I98" i="13"/>
  <c r="J98" i="13" s="1"/>
  <c r="S98" i="13" s="1"/>
  <c r="F98" i="13"/>
  <c r="L97" i="13"/>
  <c r="K97" i="13"/>
  <c r="N97" i="13" s="1"/>
  <c r="I97" i="13"/>
  <c r="F97" i="13"/>
  <c r="M97" i="13" s="1"/>
  <c r="Q96" i="13"/>
  <c r="L96" i="13"/>
  <c r="K96" i="13"/>
  <c r="J96" i="13"/>
  <c r="S96" i="13" s="1"/>
  <c r="I96" i="13"/>
  <c r="F96" i="13"/>
  <c r="L94" i="13"/>
  <c r="N94" i="13" s="1"/>
  <c r="O94" i="13" s="1"/>
  <c r="K94" i="13"/>
  <c r="I94" i="13"/>
  <c r="Q94" i="13" s="1"/>
  <c r="F94" i="13"/>
  <c r="M94" i="13" s="1"/>
  <c r="L93" i="13"/>
  <c r="K93" i="13"/>
  <c r="I93" i="13"/>
  <c r="J93" i="13" s="1"/>
  <c r="S93" i="13" s="1"/>
  <c r="F93" i="13"/>
  <c r="L92" i="13"/>
  <c r="K92" i="13"/>
  <c r="I92" i="13"/>
  <c r="F92" i="13"/>
  <c r="L91" i="13"/>
  <c r="K91" i="13"/>
  <c r="N91" i="13" s="1"/>
  <c r="J91" i="13"/>
  <c r="S91" i="13" s="1"/>
  <c r="I91" i="13"/>
  <c r="Q91" i="13" s="1"/>
  <c r="F91" i="13"/>
  <c r="L90" i="13"/>
  <c r="K90" i="13"/>
  <c r="I90" i="13"/>
  <c r="Q90" i="13" s="1"/>
  <c r="F90" i="13"/>
  <c r="O89" i="13"/>
  <c r="L89" i="13"/>
  <c r="N89" i="13" s="1"/>
  <c r="K89" i="13"/>
  <c r="I89" i="13"/>
  <c r="J89" i="13" s="1"/>
  <c r="S89" i="13" s="1"/>
  <c r="F89" i="13"/>
  <c r="M89" i="13" s="1"/>
  <c r="L88" i="13"/>
  <c r="K88" i="13"/>
  <c r="N88" i="13" s="1"/>
  <c r="I88" i="13"/>
  <c r="F88" i="13"/>
  <c r="M88" i="13" s="1"/>
  <c r="Q87" i="13"/>
  <c r="L87" i="13"/>
  <c r="K87" i="13"/>
  <c r="N87" i="13" s="1"/>
  <c r="J87" i="13"/>
  <c r="S87" i="13" s="1"/>
  <c r="I87" i="13"/>
  <c r="F87" i="13"/>
  <c r="L86" i="13"/>
  <c r="N86" i="13" s="1"/>
  <c r="O86" i="13" s="1"/>
  <c r="K86" i="13"/>
  <c r="I86" i="13"/>
  <c r="Q86" i="13" s="1"/>
  <c r="F86" i="13"/>
  <c r="M86" i="13" s="1"/>
  <c r="L85" i="13"/>
  <c r="K85" i="13"/>
  <c r="I85" i="13"/>
  <c r="J85" i="13" s="1"/>
  <c r="S85" i="13" s="1"/>
  <c r="F85" i="13"/>
  <c r="K84" i="13"/>
  <c r="I84" i="13"/>
  <c r="F84" i="13"/>
  <c r="F82" i="13" s="1"/>
  <c r="L83" i="13"/>
  <c r="K83" i="13"/>
  <c r="J83" i="13"/>
  <c r="S83" i="13" s="1"/>
  <c r="I83" i="13"/>
  <c r="Q83" i="13" s="1"/>
  <c r="F83" i="13"/>
  <c r="L81" i="13"/>
  <c r="N81" i="13" s="1"/>
  <c r="K81" i="13"/>
  <c r="I81" i="13"/>
  <c r="Q81" i="13" s="1"/>
  <c r="F81" i="13"/>
  <c r="L80" i="13"/>
  <c r="N80" i="13" s="1"/>
  <c r="K80" i="13"/>
  <c r="I80" i="13"/>
  <c r="J80" i="13" s="1"/>
  <c r="S80" i="13" s="1"/>
  <c r="F80" i="13"/>
  <c r="L79" i="13"/>
  <c r="K79" i="13"/>
  <c r="N79" i="13" s="1"/>
  <c r="I79" i="13"/>
  <c r="F79" i="13"/>
  <c r="M79" i="13" s="1"/>
  <c r="L78" i="13"/>
  <c r="K78" i="13"/>
  <c r="N78" i="13" s="1"/>
  <c r="J78" i="13"/>
  <c r="S78" i="13" s="1"/>
  <c r="I78" i="13"/>
  <c r="Q78" i="13" s="1"/>
  <c r="F78" i="13"/>
  <c r="L77" i="13"/>
  <c r="K77" i="13"/>
  <c r="I77" i="13"/>
  <c r="Q77" i="13" s="1"/>
  <c r="F77" i="13"/>
  <c r="L76" i="13"/>
  <c r="N76" i="13" s="1"/>
  <c r="O76" i="13" s="1"/>
  <c r="K76" i="13"/>
  <c r="I76" i="13"/>
  <c r="J76" i="13" s="1"/>
  <c r="S76" i="13" s="1"/>
  <c r="F76" i="13"/>
  <c r="F73" i="13" s="1"/>
  <c r="L75" i="13"/>
  <c r="L73" i="13" s="1"/>
  <c r="K75" i="13"/>
  <c r="I75" i="13"/>
  <c r="F75" i="13"/>
  <c r="L74" i="13"/>
  <c r="K74" i="13"/>
  <c r="I74" i="13"/>
  <c r="Q74" i="13" s="1"/>
  <c r="F74" i="13"/>
  <c r="L71" i="13"/>
  <c r="N71" i="13" s="1"/>
  <c r="O71" i="13" s="1"/>
  <c r="I71" i="13"/>
  <c r="J71" i="13" s="1"/>
  <c r="S71" i="13" s="1"/>
  <c r="F71" i="13"/>
  <c r="Q70" i="13"/>
  <c r="N70" i="13"/>
  <c r="L70" i="13"/>
  <c r="I70" i="13"/>
  <c r="J70" i="13" s="1"/>
  <c r="S70" i="13" s="1"/>
  <c r="F70" i="13"/>
  <c r="L68" i="13"/>
  <c r="K68" i="13"/>
  <c r="I68" i="13"/>
  <c r="J68" i="13" s="1"/>
  <c r="S68" i="13" s="1"/>
  <c r="F68" i="13"/>
  <c r="L67" i="13"/>
  <c r="K67" i="13"/>
  <c r="N67" i="13" s="1"/>
  <c r="O67" i="13" s="1"/>
  <c r="I67" i="13"/>
  <c r="F67" i="13"/>
  <c r="Q66" i="13"/>
  <c r="L66" i="13"/>
  <c r="K66" i="13"/>
  <c r="N66" i="13" s="1"/>
  <c r="I66" i="13"/>
  <c r="J66" i="13" s="1"/>
  <c r="S66" i="13" s="1"/>
  <c r="F66" i="13"/>
  <c r="L65" i="13"/>
  <c r="K65" i="13"/>
  <c r="I65" i="13"/>
  <c r="Q65" i="13" s="1"/>
  <c r="F65" i="13"/>
  <c r="L64" i="13"/>
  <c r="N64" i="13" s="1"/>
  <c r="O64" i="13" s="1"/>
  <c r="K64" i="13"/>
  <c r="I64" i="13"/>
  <c r="F64" i="13"/>
  <c r="L63" i="13"/>
  <c r="K63" i="13"/>
  <c r="I63" i="13"/>
  <c r="F63" i="13"/>
  <c r="L62" i="13"/>
  <c r="K62" i="13"/>
  <c r="N62" i="13" s="1"/>
  <c r="O62" i="13" s="1"/>
  <c r="I62" i="13"/>
  <c r="Q62" i="13" s="1"/>
  <c r="F62" i="13"/>
  <c r="L61" i="13"/>
  <c r="K61" i="13"/>
  <c r="I61" i="13"/>
  <c r="Q61" i="13" s="1"/>
  <c r="F61" i="13"/>
  <c r="L60" i="13"/>
  <c r="K60" i="13"/>
  <c r="K59" i="13" s="1"/>
  <c r="I60" i="13"/>
  <c r="F60" i="13"/>
  <c r="L57" i="13"/>
  <c r="K57" i="13"/>
  <c r="N57" i="13" s="1"/>
  <c r="O57" i="13" s="1"/>
  <c r="I57" i="13"/>
  <c r="F57" i="13"/>
  <c r="Q56" i="13"/>
  <c r="L56" i="13"/>
  <c r="K56" i="13"/>
  <c r="I56" i="13"/>
  <c r="J56" i="13" s="1"/>
  <c r="S56" i="13" s="1"/>
  <c r="F56" i="13"/>
  <c r="L55" i="13"/>
  <c r="K55" i="13"/>
  <c r="J55" i="13"/>
  <c r="S55" i="13" s="1"/>
  <c r="I55" i="13"/>
  <c r="Q55" i="13" s="1"/>
  <c r="F55" i="13"/>
  <c r="O54" i="13"/>
  <c r="Q53" i="13"/>
  <c r="L53" i="13"/>
  <c r="K53" i="13"/>
  <c r="N53" i="13" s="1"/>
  <c r="O53" i="13" s="1"/>
  <c r="J53" i="13"/>
  <c r="S53" i="13" s="1"/>
  <c r="I53" i="13"/>
  <c r="F53" i="13"/>
  <c r="L52" i="13"/>
  <c r="N52" i="13" s="1"/>
  <c r="O52" i="13" s="1"/>
  <c r="K52" i="13"/>
  <c r="I52" i="13"/>
  <c r="Q52" i="13" s="1"/>
  <c r="F52" i="13"/>
  <c r="L51" i="13"/>
  <c r="K51" i="13"/>
  <c r="I51" i="13"/>
  <c r="F51" i="13"/>
  <c r="L50" i="13"/>
  <c r="K50" i="13"/>
  <c r="N50" i="13" s="1"/>
  <c r="O50" i="13" s="1"/>
  <c r="J50" i="13"/>
  <c r="S50" i="13" s="1"/>
  <c r="I50" i="13"/>
  <c r="Q50" i="13" s="1"/>
  <c r="F50" i="13"/>
  <c r="Q49" i="13"/>
  <c r="L49" i="13"/>
  <c r="K49" i="13"/>
  <c r="I49" i="13"/>
  <c r="J49" i="13" s="1"/>
  <c r="S49" i="13" s="1"/>
  <c r="F49" i="13"/>
  <c r="L48" i="13"/>
  <c r="K48" i="13"/>
  <c r="I48" i="13"/>
  <c r="Q48" i="13" s="1"/>
  <c r="F48" i="13"/>
  <c r="L47" i="13"/>
  <c r="K47" i="13"/>
  <c r="N47" i="13" s="1"/>
  <c r="I47" i="13"/>
  <c r="F47" i="13"/>
  <c r="Q46" i="13"/>
  <c r="L46" i="13"/>
  <c r="K46" i="13"/>
  <c r="N46" i="13" s="1"/>
  <c r="J46" i="13"/>
  <c r="S46" i="13" s="1"/>
  <c r="I46" i="13"/>
  <c r="F46" i="13"/>
  <c r="M45" i="13"/>
  <c r="L45" i="13"/>
  <c r="K45" i="13"/>
  <c r="N45" i="13" s="1"/>
  <c r="O45" i="13" s="1"/>
  <c r="I45" i="13"/>
  <c r="Q45" i="13" s="1"/>
  <c r="F45" i="13"/>
  <c r="L44" i="13"/>
  <c r="K44" i="13"/>
  <c r="I44" i="13"/>
  <c r="Q44" i="13" s="1"/>
  <c r="F44" i="13"/>
  <c r="L42" i="13"/>
  <c r="L41" i="13" s="1"/>
  <c r="K42" i="13"/>
  <c r="N42" i="13" s="1"/>
  <c r="I42" i="13"/>
  <c r="F42" i="13"/>
  <c r="F41" i="13"/>
  <c r="L40" i="13"/>
  <c r="K40" i="13"/>
  <c r="I40" i="13"/>
  <c r="Q40" i="13" s="1"/>
  <c r="F40" i="13"/>
  <c r="L39" i="13"/>
  <c r="K39" i="13"/>
  <c r="N39" i="13" s="1"/>
  <c r="O39" i="13" s="1"/>
  <c r="I39" i="13"/>
  <c r="J39" i="13" s="1"/>
  <c r="S39" i="13" s="1"/>
  <c r="F39" i="13"/>
  <c r="M39" i="13" s="1"/>
  <c r="S38" i="13"/>
  <c r="L38" i="13"/>
  <c r="K38" i="13"/>
  <c r="N38" i="13" s="1"/>
  <c r="O38" i="13" s="1"/>
  <c r="J38" i="13"/>
  <c r="I38" i="13"/>
  <c r="Q38" i="13" s="1"/>
  <c r="F38" i="13"/>
  <c r="Q37" i="13"/>
  <c r="L37" i="13"/>
  <c r="K37" i="13"/>
  <c r="K36" i="13" s="1"/>
  <c r="I37" i="13"/>
  <c r="J37" i="13" s="1"/>
  <c r="S37" i="13" s="1"/>
  <c r="F37" i="13"/>
  <c r="Q35" i="13"/>
  <c r="Q34" i="13" s="1"/>
  <c r="L35" i="13"/>
  <c r="L34" i="13" s="1"/>
  <c r="K35" i="13"/>
  <c r="K34" i="13" s="1"/>
  <c r="I35" i="13"/>
  <c r="J35" i="13" s="1"/>
  <c r="S35" i="13" s="1"/>
  <c r="S34" i="13" s="1"/>
  <c r="F35" i="13"/>
  <c r="F34" i="13" s="1"/>
  <c r="Q33" i="13"/>
  <c r="L33" i="13"/>
  <c r="N33" i="13" s="1"/>
  <c r="I33" i="13"/>
  <c r="J33" i="13" s="1"/>
  <c r="S33" i="13" s="1"/>
  <c r="F33" i="13"/>
  <c r="Q31" i="13"/>
  <c r="L31" i="13"/>
  <c r="K31" i="13"/>
  <c r="K26" i="13" s="1"/>
  <c r="I31" i="13"/>
  <c r="J31" i="13" s="1"/>
  <c r="S31" i="13" s="1"/>
  <c r="F31" i="13"/>
  <c r="L30" i="13"/>
  <c r="K30" i="13"/>
  <c r="I30" i="13"/>
  <c r="Q30" i="13" s="1"/>
  <c r="F30" i="13"/>
  <c r="N29" i="13"/>
  <c r="O29" i="13" s="1"/>
  <c r="M29" i="13"/>
  <c r="L29" i="13"/>
  <c r="K29" i="13"/>
  <c r="I29" i="13"/>
  <c r="Q29" i="13" s="1"/>
  <c r="F29" i="13"/>
  <c r="Q28" i="13"/>
  <c r="L28" i="13"/>
  <c r="K28" i="13"/>
  <c r="I28" i="13"/>
  <c r="J28" i="13" s="1"/>
  <c r="S28" i="13" s="1"/>
  <c r="F28" i="13"/>
  <c r="N27" i="13"/>
  <c r="L27" i="13"/>
  <c r="K27" i="13"/>
  <c r="I27" i="13"/>
  <c r="J27" i="13" s="1"/>
  <c r="S27" i="13" s="1"/>
  <c r="F27" i="13"/>
  <c r="L24" i="13"/>
  <c r="K24" i="13"/>
  <c r="K23" i="13" s="1"/>
  <c r="J24" i="13"/>
  <c r="S24" i="13" s="1"/>
  <c r="S23" i="13" s="1"/>
  <c r="I24" i="13"/>
  <c r="Q24" i="13" s="1"/>
  <c r="Q23" i="13" s="1"/>
  <c r="F24" i="13"/>
  <c r="L23" i="13"/>
  <c r="F23" i="13"/>
  <c r="L22" i="13"/>
  <c r="K22" i="13"/>
  <c r="N22" i="13" s="1"/>
  <c r="I22" i="13"/>
  <c r="J22" i="13" s="1"/>
  <c r="S22" i="13" s="1"/>
  <c r="F22" i="13"/>
  <c r="L21" i="13"/>
  <c r="K21" i="13"/>
  <c r="N21" i="13" s="1"/>
  <c r="I21" i="13"/>
  <c r="Q21" i="13" s="1"/>
  <c r="F21" i="13"/>
  <c r="L20" i="13"/>
  <c r="K20" i="13"/>
  <c r="N20" i="13" s="1"/>
  <c r="I20" i="13"/>
  <c r="J20" i="13" s="1"/>
  <c r="S20" i="13" s="1"/>
  <c r="F20" i="13"/>
  <c r="L19" i="13"/>
  <c r="K19" i="13"/>
  <c r="N19" i="13" s="1"/>
  <c r="J19" i="13"/>
  <c r="S19" i="13" s="1"/>
  <c r="I19" i="13"/>
  <c r="Q19" i="13" s="1"/>
  <c r="F19" i="13"/>
  <c r="L18" i="13"/>
  <c r="L17" i="13" s="1"/>
  <c r="L16" i="13" s="1"/>
  <c r="K18" i="13"/>
  <c r="N18" i="13" s="1"/>
  <c r="I18" i="13"/>
  <c r="J18" i="13" s="1"/>
  <c r="S18" i="13" s="1"/>
  <c r="F18" i="13"/>
  <c r="J579" i="12"/>
  <c r="I579" i="12"/>
  <c r="H579" i="12"/>
  <c r="G579" i="12"/>
  <c r="L577" i="12"/>
  <c r="K577" i="12"/>
  <c r="I577" i="12"/>
  <c r="J577" i="12" s="1"/>
  <c r="Q577" i="12" s="1"/>
  <c r="F577" i="12"/>
  <c r="L576" i="12"/>
  <c r="K576" i="12"/>
  <c r="N576" i="12" s="1"/>
  <c r="I576" i="12"/>
  <c r="J576" i="12" s="1"/>
  <c r="Q576" i="12" s="1"/>
  <c r="F576" i="12"/>
  <c r="L575" i="12"/>
  <c r="K575" i="12"/>
  <c r="I575" i="12"/>
  <c r="F575" i="12"/>
  <c r="L574" i="12"/>
  <c r="K574" i="12"/>
  <c r="L573" i="12"/>
  <c r="K573" i="12"/>
  <c r="I573" i="12"/>
  <c r="J573" i="12" s="1"/>
  <c r="Q573" i="12" s="1"/>
  <c r="F573" i="12"/>
  <c r="L572" i="12"/>
  <c r="L571" i="12" s="1"/>
  <c r="K572" i="12"/>
  <c r="I572" i="12"/>
  <c r="J572" i="12" s="1"/>
  <c r="Q572" i="12" s="1"/>
  <c r="F572" i="12"/>
  <c r="F571" i="12" s="1"/>
  <c r="L568" i="12"/>
  <c r="K568" i="12"/>
  <c r="I568" i="12"/>
  <c r="F568" i="12"/>
  <c r="L567" i="12"/>
  <c r="K567" i="12"/>
  <c r="I567" i="12"/>
  <c r="J567" i="12" s="1"/>
  <c r="Q567" i="12" s="1"/>
  <c r="F567" i="12"/>
  <c r="L566" i="12"/>
  <c r="K566" i="12"/>
  <c r="I566" i="12"/>
  <c r="J566" i="12" s="1"/>
  <c r="Q566" i="12" s="1"/>
  <c r="F566" i="12"/>
  <c r="L565" i="12"/>
  <c r="N565" i="12" s="1"/>
  <c r="O565" i="12" s="1"/>
  <c r="K565" i="12"/>
  <c r="I565" i="12"/>
  <c r="J565" i="12" s="1"/>
  <c r="Q565" i="12" s="1"/>
  <c r="F565" i="12"/>
  <c r="L564" i="12"/>
  <c r="K564" i="12"/>
  <c r="I564" i="12"/>
  <c r="F564" i="12"/>
  <c r="L563" i="12"/>
  <c r="K563" i="12"/>
  <c r="I563" i="12"/>
  <c r="J563" i="12" s="1"/>
  <c r="Q563" i="12" s="1"/>
  <c r="F563" i="12"/>
  <c r="L562" i="12"/>
  <c r="K562" i="12"/>
  <c r="I562" i="12"/>
  <c r="J562" i="12" s="1"/>
  <c r="Q562" i="12" s="1"/>
  <c r="F562" i="12"/>
  <c r="L561" i="12"/>
  <c r="K561" i="12"/>
  <c r="N561" i="12" s="1"/>
  <c r="O561" i="12" s="1"/>
  <c r="I561" i="12"/>
  <c r="J561" i="12" s="1"/>
  <c r="Q561" i="12" s="1"/>
  <c r="F561" i="12"/>
  <c r="F560" i="12" s="1"/>
  <c r="L559" i="12"/>
  <c r="K559" i="12"/>
  <c r="I559" i="12"/>
  <c r="J559" i="12" s="1"/>
  <c r="Q559" i="12" s="1"/>
  <c r="F559" i="12"/>
  <c r="L558" i="12"/>
  <c r="K558" i="12"/>
  <c r="J558" i="12"/>
  <c r="Q558" i="12" s="1"/>
  <c r="I558" i="12"/>
  <c r="F558" i="12"/>
  <c r="L557" i="12"/>
  <c r="K557" i="12"/>
  <c r="I557" i="12"/>
  <c r="J557" i="12" s="1"/>
  <c r="Q557" i="12" s="1"/>
  <c r="F557" i="12"/>
  <c r="L556" i="12"/>
  <c r="K556" i="12"/>
  <c r="I556" i="12"/>
  <c r="J556" i="12" s="1"/>
  <c r="Q556" i="12" s="1"/>
  <c r="F556" i="12"/>
  <c r="L555" i="12"/>
  <c r="K555" i="12"/>
  <c r="N555" i="12" s="1"/>
  <c r="I555" i="12"/>
  <c r="J555" i="12" s="1"/>
  <c r="Q555" i="12" s="1"/>
  <c r="F555" i="12"/>
  <c r="L554" i="12"/>
  <c r="K554" i="12"/>
  <c r="I554" i="12"/>
  <c r="J554" i="12" s="1"/>
  <c r="Q554" i="12" s="1"/>
  <c r="F554" i="12"/>
  <c r="L553" i="12"/>
  <c r="K553" i="12"/>
  <c r="I553" i="12"/>
  <c r="J553" i="12" s="1"/>
  <c r="Q553" i="12" s="1"/>
  <c r="F553" i="12"/>
  <c r="L552" i="12"/>
  <c r="K552" i="12"/>
  <c r="I552" i="12"/>
  <c r="J552" i="12" s="1"/>
  <c r="Q552" i="12" s="1"/>
  <c r="F552" i="12"/>
  <c r="L551" i="12"/>
  <c r="K551" i="12"/>
  <c r="N551" i="12" s="1"/>
  <c r="I551" i="12"/>
  <c r="J551" i="12" s="1"/>
  <c r="Q551" i="12" s="1"/>
  <c r="F551" i="12"/>
  <c r="L550" i="12"/>
  <c r="K550" i="12"/>
  <c r="J550" i="12"/>
  <c r="Q550" i="12" s="1"/>
  <c r="I550" i="12"/>
  <c r="F550" i="12"/>
  <c r="L548" i="12"/>
  <c r="L547" i="12" s="1"/>
  <c r="K548" i="12"/>
  <c r="I548" i="12"/>
  <c r="J548" i="12" s="1"/>
  <c r="Q548" i="12" s="1"/>
  <c r="Q547" i="12" s="1"/>
  <c r="F548" i="12"/>
  <c r="F547" i="12" s="1"/>
  <c r="K547" i="12"/>
  <c r="L546" i="12"/>
  <c r="K546" i="12"/>
  <c r="N546" i="12" s="1"/>
  <c r="J546" i="12"/>
  <c r="Q546" i="12" s="1"/>
  <c r="I546" i="12"/>
  <c r="F546" i="12"/>
  <c r="L545" i="12"/>
  <c r="K545" i="12"/>
  <c r="I545" i="12"/>
  <c r="J545" i="12" s="1"/>
  <c r="Q545" i="12" s="1"/>
  <c r="F545" i="12"/>
  <c r="L544" i="12"/>
  <c r="K544" i="12"/>
  <c r="I544" i="12"/>
  <c r="J544" i="12" s="1"/>
  <c r="Q544" i="12" s="1"/>
  <c r="F544" i="12"/>
  <c r="L543" i="12"/>
  <c r="K543" i="12"/>
  <c r="I543" i="12"/>
  <c r="J543" i="12" s="1"/>
  <c r="Q543" i="12" s="1"/>
  <c r="F543" i="12"/>
  <c r="L542" i="12"/>
  <c r="N542" i="12" s="1"/>
  <c r="K542" i="12"/>
  <c r="I542" i="12"/>
  <c r="J542" i="12" s="1"/>
  <c r="Q542" i="12" s="1"/>
  <c r="F542" i="12"/>
  <c r="K541" i="12"/>
  <c r="L539" i="12"/>
  <c r="L538" i="12" s="1"/>
  <c r="K539" i="12"/>
  <c r="K538" i="12" s="1"/>
  <c r="I539" i="12"/>
  <c r="J539" i="12" s="1"/>
  <c r="Q539" i="12" s="1"/>
  <c r="Q538" i="12" s="1"/>
  <c r="F539" i="12"/>
  <c r="L537" i="12"/>
  <c r="K537" i="12"/>
  <c r="K534" i="12" s="1"/>
  <c r="J537" i="12"/>
  <c r="Q537" i="12" s="1"/>
  <c r="I537" i="12"/>
  <c r="F537" i="12"/>
  <c r="L536" i="12"/>
  <c r="K536" i="12"/>
  <c r="J536" i="12"/>
  <c r="Q536" i="12" s="1"/>
  <c r="I536" i="12"/>
  <c r="F536" i="12"/>
  <c r="N535" i="12"/>
  <c r="L535" i="12"/>
  <c r="K535" i="12"/>
  <c r="J535" i="12"/>
  <c r="Q535" i="12" s="1"/>
  <c r="I535" i="12"/>
  <c r="F535" i="12"/>
  <c r="L533" i="12"/>
  <c r="L532" i="12" s="1"/>
  <c r="K533" i="12"/>
  <c r="K532" i="12" s="1"/>
  <c r="I533" i="12"/>
  <c r="J533" i="12" s="1"/>
  <c r="Q533" i="12" s="1"/>
  <c r="Q532" i="12" s="1"/>
  <c r="F533" i="12"/>
  <c r="F532" i="12" s="1"/>
  <c r="L530" i="12"/>
  <c r="K530" i="12"/>
  <c r="N530" i="12" s="1"/>
  <c r="O530" i="12" s="1"/>
  <c r="I530" i="12"/>
  <c r="J530" i="12" s="1"/>
  <c r="Q530" i="12" s="1"/>
  <c r="F530" i="12"/>
  <c r="L529" i="12"/>
  <c r="K529" i="12"/>
  <c r="N529" i="12" s="1"/>
  <c r="O529" i="12" s="1"/>
  <c r="I529" i="12"/>
  <c r="J529" i="12" s="1"/>
  <c r="Q529" i="12" s="1"/>
  <c r="F529" i="12"/>
  <c r="L528" i="12"/>
  <c r="K528" i="12"/>
  <c r="N528" i="12" s="1"/>
  <c r="O528" i="12" s="1"/>
  <c r="I528" i="12"/>
  <c r="J528" i="12" s="1"/>
  <c r="Q528" i="12" s="1"/>
  <c r="F528" i="12"/>
  <c r="L527" i="12"/>
  <c r="L526" i="12" s="1"/>
  <c r="K527" i="12"/>
  <c r="I527" i="12"/>
  <c r="J527" i="12" s="1"/>
  <c r="Q527" i="12" s="1"/>
  <c r="F527" i="12"/>
  <c r="F526" i="12" s="1"/>
  <c r="L525" i="12"/>
  <c r="K525" i="12"/>
  <c r="N525" i="12" s="1"/>
  <c r="O525" i="12" s="1"/>
  <c r="J525" i="12"/>
  <c r="Q525" i="12" s="1"/>
  <c r="I525" i="12"/>
  <c r="F525" i="12"/>
  <c r="L524" i="12"/>
  <c r="K524" i="12"/>
  <c r="I524" i="12"/>
  <c r="J524" i="12" s="1"/>
  <c r="Q524" i="12" s="1"/>
  <c r="F524" i="12"/>
  <c r="L523" i="12"/>
  <c r="K523" i="12"/>
  <c r="N523" i="12" s="1"/>
  <c r="J523" i="12"/>
  <c r="Q523" i="12" s="1"/>
  <c r="I523" i="12"/>
  <c r="F523" i="12"/>
  <c r="L522" i="12"/>
  <c r="K522" i="12"/>
  <c r="N522" i="12" s="1"/>
  <c r="O522" i="12" s="1"/>
  <c r="I522" i="12"/>
  <c r="J522" i="12" s="1"/>
  <c r="Q522" i="12" s="1"/>
  <c r="F522" i="12"/>
  <c r="L521" i="12"/>
  <c r="L520" i="12" s="1"/>
  <c r="K521" i="12"/>
  <c r="K520" i="12" s="1"/>
  <c r="I521" i="12"/>
  <c r="J521" i="12" s="1"/>
  <c r="Q521" i="12" s="1"/>
  <c r="F521" i="12"/>
  <c r="L519" i="12"/>
  <c r="K519" i="12"/>
  <c r="I519" i="12"/>
  <c r="J519" i="12" s="1"/>
  <c r="Q519" i="12" s="1"/>
  <c r="F519" i="12"/>
  <c r="L518" i="12"/>
  <c r="K518" i="12"/>
  <c r="K517" i="12" s="1"/>
  <c r="I518" i="12"/>
  <c r="J518" i="12" s="1"/>
  <c r="Q518" i="12" s="1"/>
  <c r="Q517" i="12" s="1"/>
  <c r="F518" i="12"/>
  <c r="N516" i="12"/>
  <c r="L516" i="12"/>
  <c r="L515" i="12" s="1"/>
  <c r="K516" i="12"/>
  <c r="K515" i="12" s="1"/>
  <c r="I516" i="12"/>
  <c r="J516" i="12" s="1"/>
  <c r="Q516" i="12" s="1"/>
  <c r="Q515" i="12" s="1"/>
  <c r="F516" i="12"/>
  <c r="L514" i="12"/>
  <c r="K514" i="12"/>
  <c r="N514" i="12" s="1"/>
  <c r="O514" i="12" s="1"/>
  <c r="I514" i="12"/>
  <c r="J514" i="12" s="1"/>
  <c r="Q514" i="12" s="1"/>
  <c r="F514" i="12"/>
  <c r="L513" i="12"/>
  <c r="K513" i="12"/>
  <c r="I513" i="12"/>
  <c r="J513" i="12" s="1"/>
  <c r="Q513" i="12" s="1"/>
  <c r="F513" i="12"/>
  <c r="L512" i="12"/>
  <c r="K512" i="12"/>
  <c r="N512" i="12" s="1"/>
  <c r="O512" i="12" s="1"/>
  <c r="I512" i="12"/>
  <c r="J512" i="12" s="1"/>
  <c r="Q512" i="12" s="1"/>
  <c r="F512" i="12"/>
  <c r="L511" i="12"/>
  <c r="K511" i="12"/>
  <c r="N511" i="12" s="1"/>
  <c r="I511" i="12"/>
  <c r="J511" i="12" s="1"/>
  <c r="Q511" i="12" s="1"/>
  <c r="F511" i="12"/>
  <c r="L510" i="12"/>
  <c r="K510" i="12"/>
  <c r="N510" i="12" s="1"/>
  <c r="O510" i="12" s="1"/>
  <c r="J510" i="12"/>
  <c r="Q510" i="12" s="1"/>
  <c r="I510" i="12"/>
  <c r="F510" i="12"/>
  <c r="L509" i="12"/>
  <c r="N509" i="12" s="1"/>
  <c r="K509" i="12"/>
  <c r="I509" i="12"/>
  <c r="J509" i="12" s="1"/>
  <c r="Q509" i="12" s="1"/>
  <c r="F509" i="12"/>
  <c r="L508" i="12"/>
  <c r="K508" i="12"/>
  <c r="N508" i="12" s="1"/>
  <c r="J508" i="12"/>
  <c r="Q508" i="12" s="1"/>
  <c r="I508" i="12"/>
  <c r="F508" i="12"/>
  <c r="L507" i="12"/>
  <c r="K507" i="12"/>
  <c r="N507" i="12" s="1"/>
  <c r="I507" i="12"/>
  <c r="J507" i="12" s="1"/>
  <c r="Q507" i="12" s="1"/>
  <c r="F507" i="12"/>
  <c r="L506" i="12"/>
  <c r="K506" i="12"/>
  <c r="I506" i="12"/>
  <c r="J506" i="12" s="1"/>
  <c r="Q506" i="12" s="1"/>
  <c r="F506" i="12"/>
  <c r="L505" i="12"/>
  <c r="K505" i="12"/>
  <c r="I505" i="12"/>
  <c r="J505" i="12" s="1"/>
  <c r="Q505" i="12" s="1"/>
  <c r="F505" i="12"/>
  <c r="L504" i="12"/>
  <c r="K504" i="12"/>
  <c r="N504" i="12" s="1"/>
  <c r="O504" i="12" s="1"/>
  <c r="I504" i="12"/>
  <c r="J504" i="12" s="1"/>
  <c r="Q504" i="12" s="1"/>
  <c r="F504" i="12"/>
  <c r="L503" i="12"/>
  <c r="K503" i="12"/>
  <c r="N503" i="12" s="1"/>
  <c r="O503" i="12" s="1"/>
  <c r="I503" i="12"/>
  <c r="J503" i="12" s="1"/>
  <c r="Q503" i="12" s="1"/>
  <c r="F503" i="12"/>
  <c r="L502" i="12"/>
  <c r="K502" i="12"/>
  <c r="I502" i="12"/>
  <c r="J502" i="12" s="1"/>
  <c r="Q502" i="12" s="1"/>
  <c r="F502" i="12"/>
  <c r="L499" i="12"/>
  <c r="K499" i="12"/>
  <c r="I499" i="12"/>
  <c r="J499" i="12" s="1"/>
  <c r="Q499" i="12" s="1"/>
  <c r="F499" i="12"/>
  <c r="L498" i="12"/>
  <c r="K498" i="12"/>
  <c r="I498" i="12"/>
  <c r="J498" i="12" s="1"/>
  <c r="Q498" i="12" s="1"/>
  <c r="F498" i="12"/>
  <c r="L497" i="12"/>
  <c r="K497" i="12"/>
  <c r="N497" i="12" s="1"/>
  <c r="J497" i="12"/>
  <c r="Q497" i="12" s="1"/>
  <c r="I497" i="12"/>
  <c r="F497" i="12"/>
  <c r="L496" i="12"/>
  <c r="K496" i="12"/>
  <c r="I496" i="12"/>
  <c r="J496" i="12" s="1"/>
  <c r="Q496" i="12" s="1"/>
  <c r="F496" i="12"/>
  <c r="L495" i="12"/>
  <c r="K495" i="12"/>
  <c r="J495" i="12"/>
  <c r="Q495" i="12" s="1"/>
  <c r="I495" i="12"/>
  <c r="F495" i="12"/>
  <c r="L493" i="12"/>
  <c r="K493" i="12"/>
  <c r="I493" i="12"/>
  <c r="J493" i="12" s="1"/>
  <c r="Q493" i="12" s="1"/>
  <c r="F493" i="12"/>
  <c r="N492" i="12"/>
  <c r="L492" i="12"/>
  <c r="K492" i="12"/>
  <c r="I492" i="12"/>
  <c r="J492" i="12" s="1"/>
  <c r="Q492" i="12" s="1"/>
  <c r="F492" i="12"/>
  <c r="L491" i="12"/>
  <c r="K491" i="12"/>
  <c r="N491" i="12" s="1"/>
  <c r="O491" i="12" s="1"/>
  <c r="I491" i="12"/>
  <c r="J491" i="12" s="1"/>
  <c r="Q491" i="12" s="1"/>
  <c r="F491" i="12"/>
  <c r="L490" i="12"/>
  <c r="K490" i="12"/>
  <c r="J490" i="12"/>
  <c r="Q490" i="12" s="1"/>
  <c r="I490" i="12"/>
  <c r="F490" i="12"/>
  <c r="L488" i="12"/>
  <c r="K488" i="12"/>
  <c r="N488" i="12" s="1"/>
  <c r="O488" i="12" s="1"/>
  <c r="J488" i="12"/>
  <c r="Q488" i="12" s="1"/>
  <c r="I488" i="12"/>
  <c r="F488" i="12"/>
  <c r="L487" i="12"/>
  <c r="K487" i="12"/>
  <c r="I487" i="12"/>
  <c r="J487" i="12" s="1"/>
  <c r="Q487" i="12" s="1"/>
  <c r="F487" i="12"/>
  <c r="L486" i="12"/>
  <c r="K486" i="12"/>
  <c r="I486" i="12"/>
  <c r="J486" i="12" s="1"/>
  <c r="Q486" i="12" s="1"/>
  <c r="F486" i="12"/>
  <c r="L485" i="12"/>
  <c r="N485" i="12" s="1"/>
  <c r="K485" i="12"/>
  <c r="I485" i="12"/>
  <c r="J485" i="12" s="1"/>
  <c r="Q485" i="12" s="1"/>
  <c r="F485" i="12"/>
  <c r="L484" i="12"/>
  <c r="K484" i="12"/>
  <c r="N484" i="12" s="1"/>
  <c r="O484" i="12" s="1"/>
  <c r="J484" i="12"/>
  <c r="Q484" i="12" s="1"/>
  <c r="I484" i="12"/>
  <c r="F484" i="12"/>
  <c r="L483" i="12"/>
  <c r="K483" i="12"/>
  <c r="N483" i="12" s="1"/>
  <c r="I483" i="12"/>
  <c r="J483" i="12" s="1"/>
  <c r="Q483" i="12" s="1"/>
  <c r="F483" i="12"/>
  <c r="L482" i="12"/>
  <c r="K482" i="12"/>
  <c r="N482" i="12" s="1"/>
  <c r="O482" i="12" s="1"/>
  <c r="I482" i="12"/>
  <c r="J482" i="12" s="1"/>
  <c r="Q482" i="12" s="1"/>
  <c r="F482" i="12"/>
  <c r="L481" i="12"/>
  <c r="K481" i="12"/>
  <c r="J481" i="12"/>
  <c r="Q481" i="12" s="1"/>
  <c r="I481" i="12"/>
  <c r="F481" i="12"/>
  <c r="L480" i="12"/>
  <c r="K480" i="12"/>
  <c r="I480" i="12"/>
  <c r="J480" i="12" s="1"/>
  <c r="Q480" i="12" s="1"/>
  <c r="F480" i="12"/>
  <c r="L479" i="12"/>
  <c r="K479" i="12"/>
  <c r="I479" i="12"/>
  <c r="J479" i="12" s="1"/>
  <c r="Q479" i="12" s="1"/>
  <c r="F479" i="12"/>
  <c r="L478" i="12"/>
  <c r="K478" i="12"/>
  <c r="N478" i="12" s="1"/>
  <c r="J478" i="12"/>
  <c r="Q478" i="12" s="1"/>
  <c r="I478" i="12"/>
  <c r="F478" i="12"/>
  <c r="L477" i="12"/>
  <c r="K477" i="12"/>
  <c r="J477" i="12"/>
  <c r="Q477" i="12" s="1"/>
  <c r="I477" i="12"/>
  <c r="F477" i="12"/>
  <c r="L476" i="12"/>
  <c r="K476" i="12"/>
  <c r="I476" i="12"/>
  <c r="J476" i="12" s="1"/>
  <c r="Q476" i="12" s="1"/>
  <c r="F476" i="12"/>
  <c r="L475" i="12"/>
  <c r="N475" i="12" s="1"/>
  <c r="K475" i="12"/>
  <c r="I475" i="12"/>
  <c r="J475" i="12" s="1"/>
  <c r="Q475" i="12" s="1"/>
  <c r="F475" i="12"/>
  <c r="L474" i="12"/>
  <c r="K474" i="12"/>
  <c r="N474" i="12" s="1"/>
  <c r="O474" i="12" s="1"/>
  <c r="J474" i="12"/>
  <c r="Q474" i="12" s="1"/>
  <c r="I474" i="12"/>
  <c r="F474" i="12"/>
  <c r="L473" i="12"/>
  <c r="K473" i="12"/>
  <c r="J473" i="12"/>
  <c r="Q473" i="12" s="1"/>
  <c r="I473" i="12"/>
  <c r="F473" i="12"/>
  <c r="L472" i="12"/>
  <c r="N472" i="12" s="1"/>
  <c r="K472" i="12"/>
  <c r="I472" i="12"/>
  <c r="J472" i="12" s="1"/>
  <c r="Q472" i="12" s="1"/>
  <c r="F472" i="12"/>
  <c r="L471" i="12"/>
  <c r="K471" i="12"/>
  <c r="I471" i="12"/>
  <c r="J471" i="12" s="1"/>
  <c r="Q471" i="12" s="1"/>
  <c r="F471" i="12"/>
  <c r="L470" i="12"/>
  <c r="K470" i="12"/>
  <c r="I470" i="12"/>
  <c r="J470" i="12" s="1"/>
  <c r="Q470" i="12" s="1"/>
  <c r="F470" i="12"/>
  <c r="L469" i="12"/>
  <c r="K469" i="12"/>
  <c r="J469" i="12"/>
  <c r="Q469" i="12" s="1"/>
  <c r="I469" i="12"/>
  <c r="F469" i="12"/>
  <c r="L468" i="12"/>
  <c r="K468" i="12"/>
  <c r="N468" i="12" s="1"/>
  <c r="O468" i="12" s="1"/>
  <c r="J468" i="12"/>
  <c r="Q468" i="12" s="1"/>
  <c r="I468" i="12"/>
  <c r="F468" i="12"/>
  <c r="L467" i="12"/>
  <c r="K467" i="12"/>
  <c r="I467" i="12"/>
  <c r="J467" i="12" s="1"/>
  <c r="Q467" i="12" s="1"/>
  <c r="F467" i="12"/>
  <c r="N466" i="12"/>
  <c r="L466" i="12"/>
  <c r="K466" i="12"/>
  <c r="I466" i="12"/>
  <c r="J466" i="12" s="1"/>
  <c r="Q466" i="12" s="1"/>
  <c r="F466" i="12"/>
  <c r="L465" i="12"/>
  <c r="K465" i="12"/>
  <c r="I465" i="12"/>
  <c r="F465" i="12"/>
  <c r="L464" i="12"/>
  <c r="K464" i="12"/>
  <c r="N464" i="12" s="1"/>
  <c r="I464" i="12"/>
  <c r="J464" i="12" s="1"/>
  <c r="Q464" i="12" s="1"/>
  <c r="F464" i="12"/>
  <c r="L463" i="12"/>
  <c r="K463" i="12"/>
  <c r="I463" i="12"/>
  <c r="J463" i="12" s="1"/>
  <c r="Q463" i="12" s="1"/>
  <c r="F463" i="12"/>
  <c r="L461" i="12"/>
  <c r="K461" i="12"/>
  <c r="N461" i="12" s="1"/>
  <c r="O461" i="12" s="1"/>
  <c r="I461" i="12"/>
  <c r="J461" i="12" s="1"/>
  <c r="Q461" i="12" s="1"/>
  <c r="F461" i="12"/>
  <c r="L460" i="12"/>
  <c r="K460" i="12"/>
  <c r="I460" i="12"/>
  <c r="F460" i="12"/>
  <c r="L459" i="12"/>
  <c r="K459" i="12"/>
  <c r="N459" i="12" s="1"/>
  <c r="I459" i="12"/>
  <c r="J459" i="12" s="1"/>
  <c r="Q459" i="12" s="1"/>
  <c r="F459" i="12"/>
  <c r="L458" i="12"/>
  <c r="K458" i="12"/>
  <c r="I458" i="12"/>
  <c r="J458" i="12" s="1"/>
  <c r="Q458" i="12" s="1"/>
  <c r="F458" i="12"/>
  <c r="L457" i="12"/>
  <c r="K457" i="12"/>
  <c r="N457" i="12" s="1"/>
  <c r="O457" i="12" s="1"/>
  <c r="J457" i="12"/>
  <c r="Q457" i="12" s="1"/>
  <c r="I457" i="12"/>
  <c r="F457" i="12"/>
  <c r="L456" i="12"/>
  <c r="K456" i="12"/>
  <c r="I456" i="12"/>
  <c r="J456" i="12" s="1"/>
  <c r="Q456" i="12" s="1"/>
  <c r="F456" i="12"/>
  <c r="L455" i="12"/>
  <c r="K455" i="12"/>
  <c r="I455" i="12"/>
  <c r="J455" i="12" s="1"/>
  <c r="Q455" i="12" s="1"/>
  <c r="F455" i="12"/>
  <c r="L454" i="12"/>
  <c r="K454" i="12"/>
  <c r="I454" i="12"/>
  <c r="J454" i="12" s="1"/>
  <c r="Q454" i="12" s="1"/>
  <c r="F454" i="12"/>
  <c r="L453" i="12"/>
  <c r="K453" i="12"/>
  <c r="I453" i="12"/>
  <c r="J453" i="12" s="1"/>
  <c r="Q453" i="12" s="1"/>
  <c r="F453" i="12"/>
  <c r="L452" i="12"/>
  <c r="K452" i="12"/>
  <c r="I452" i="12"/>
  <c r="J452" i="12" s="1"/>
  <c r="Q452" i="12" s="1"/>
  <c r="F452" i="12"/>
  <c r="L451" i="12"/>
  <c r="K451" i="12"/>
  <c r="I451" i="12"/>
  <c r="J451" i="12" s="1"/>
  <c r="Q451" i="12" s="1"/>
  <c r="F451" i="12"/>
  <c r="L448" i="12"/>
  <c r="K448" i="12"/>
  <c r="I448" i="12"/>
  <c r="J448" i="12" s="1"/>
  <c r="Q448" i="12" s="1"/>
  <c r="F448" i="12"/>
  <c r="N447" i="12"/>
  <c r="L447" i="12"/>
  <c r="K447" i="12"/>
  <c r="I447" i="12"/>
  <c r="J447" i="12" s="1"/>
  <c r="Q447" i="12" s="1"/>
  <c r="F447" i="12"/>
  <c r="L446" i="12"/>
  <c r="K446" i="12"/>
  <c r="I446" i="12"/>
  <c r="F446" i="12"/>
  <c r="L445" i="12"/>
  <c r="K445" i="12"/>
  <c r="I445" i="12"/>
  <c r="J445" i="12" s="1"/>
  <c r="Q445" i="12" s="1"/>
  <c r="F445" i="12"/>
  <c r="L444" i="12"/>
  <c r="N444" i="12" s="1"/>
  <c r="K444" i="12"/>
  <c r="I444" i="12"/>
  <c r="J444" i="12" s="1"/>
  <c r="Q444" i="12" s="1"/>
  <c r="F444" i="12"/>
  <c r="L443" i="12"/>
  <c r="K443" i="12"/>
  <c r="I443" i="12"/>
  <c r="J443" i="12" s="1"/>
  <c r="Q443" i="12" s="1"/>
  <c r="F443" i="12"/>
  <c r="L442" i="12"/>
  <c r="K442" i="12"/>
  <c r="I442" i="12"/>
  <c r="J442" i="12" s="1"/>
  <c r="Q442" i="12" s="1"/>
  <c r="F442" i="12"/>
  <c r="L441" i="12"/>
  <c r="K441" i="12"/>
  <c r="N441" i="12" s="1"/>
  <c r="I441" i="12"/>
  <c r="J441" i="12" s="1"/>
  <c r="Q441" i="12" s="1"/>
  <c r="F441" i="12"/>
  <c r="L440" i="12"/>
  <c r="K440" i="12"/>
  <c r="N440" i="12" s="1"/>
  <c r="I440" i="12"/>
  <c r="J440" i="12" s="1"/>
  <c r="Q440" i="12" s="1"/>
  <c r="F440" i="12"/>
  <c r="L438" i="12"/>
  <c r="K438" i="12"/>
  <c r="J438" i="12"/>
  <c r="Q438" i="12" s="1"/>
  <c r="I438" i="12"/>
  <c r="F438" i="12"/>
  <c r="L437" i="12"/>
  <c r="K437" i="12"/>
  <c r="I437" i="12"/>
  <c r="F437" i="12"/>
  <c r="L435" i="12"/>
  <c r="K435" i="12"/>
  <c r="N435" i="12" s="1"/>
  <c r="I435" i="12"/>
  <c r="J435" i="12" s="1"/>
  <c r="Q435" i="12" s="1"/>
  <c r="F435" i="12"/>
  <c r="L434" i="12"/>
  <c r="K434" i="12"/>
  <c r="N434" i="12" s="1"/>
  <c r="O434" i="12" s="1"/>
  <c r="I434" i="12"/>
  <c r="J434" i="12" s="1"/>
  <c r="Q434" i="12" s="1"/>
  <c r="F434" i="12"/>
  <c r="L433" i="12"/>
  <c r="K433" i="12"/>
  <c r="J433" i="12"/>
  <c r="Q433" i="12" s="1"/>
  <c r="I433" i="12"/>
  <c r="F433" i="12"/>
  <c r="L432" i="12"/>
  <c r="K432" i="12"/>
  <c r="I432" i="12"/>
  <c r="F432" i="12"/>
  <c r="L431" i="12"/>
  <c r="K431" i="12"/>
  <c r="I431" i="12"/>
  <c r="J431" i="12" s="1"/>
  <c r="Q431" i="12" s="1"/>
  <c r="F431" i="12"/>
  <c r="L430" i="12"/>
  <c r="K430" i="12"/>
  <c r="I430" i="12"/>
  <c r="J430" i="12" s="1"/>
  <c r="Q430" i="12" s="1"/>
  <c r="F430" i="12"/>
  <c r="L429" i="12"/>
  <c r="K429" i="12"/>
  <c r="I429" i="12"/>
  <c r="J429" i="12" s="1"/>
  <c r="Q429" i="12" s="1"/>
  <c r="F429" i="12"/>
  <c r="L428" i="12"/>
  <c r="K428" i="12"/>
  <c r="I428" i="12"/>
  <c r="F428" i="12"/>
  <c r="L427" i="12"/>
  <c r="K427" i="12"/>
  <c r="I427" i="12"/>
  <c r="J427" i="12" s="1"/>
  <c r="Q427" i="12" s="1"/>
  <c r="F427" i="12"/>
  <c r="L426" i="12"/>
  <c r="K426" i="12"/>
  <c r="I426" i="12"/>
  <c r="J426" i="12" s="1"/>
  <c r="Q426" i="12" s="1"/>
  <c r="F426" i="12"/>
  <c r="L425" i="12"/>
  <c r="K425" i="12"/>
  <c r="I425" i="12"/>
  <c r="J425" i="12" s="1"/>
  <c r="Q425" i="12" s="1"/>
  <c r="F425" i="12"/>
  <c r="L424" i="12"/>
  <c r="K424" i="12"/>
  <c r="N424" i="12" s="1"/>
  <c r="I424" i="12"/>
  <c r="J424" i="12" s="1"/>
  <c r="Q424" i="12" s="1"/>
  <c r="F424" i="12"/>
  <c r="L423" i="12"/>
  <c r="K423" i="12"/>
  <c r="I423" i="12"/>
  <c r="J423" i="12" s="1"/>
  <c r="Q423" i="12" s="1"/>
  <c r="F423" i="12"/>
  <c r="L422" i="12"/>
  <c r="K422" i="12"/>
  <c r="N422" i="12" s="1"/>
  <c r="I422" i="12"/>
  <c r="J422" i="12" s="1"/>
  <c r="Q422" i="12" s="1"/>
  <c r="F422" i="12"/>
  <c r="L421" i="12"/>
  <c r="K421" i="12"/>
  <c r="N421" i="12" s="1"/>
  <c r="O421" i="12" s="1"/>
  <c r="I421" i="12"/>
  <c r="J421" i="12" s="1"/>
  <c r="Q421" i="12" s="1"/>
  <c r="F421" i="12"/>
  <c r="L420" i="12"/>
  <c r="K420" i="12"/>
  <c r="I420" i="12"/>
  <c r="F420" i="12"/>
  <c r="L419" i="12"/>
  <c r="K419" i="12"/>
  <c r="I419" i="12"/>
  <c r="J419" i="12" s="1"/>
  <c r="Q419" i="12" s="1"/>
  <c r="F419" i="12"/>
  <c r="L418" i="12"/>
  <c r="K418" i="12"/>
  <c r="I418" i="12"/>
  <c r="J418" i="12" s="1"/>
  <c r="Q418" i="12" s="1"/>
  <c r="F418" i="12"/>
  <c r="L417" i="12"/>
  <c r="K417" i="12"/>
  <c r="N417" i="12" s="1"/>
  <c r="I417" i="12"/>
  <c r="J417" i="12" s="1"/>
  <c r="Q417" i="12" s="1"/>
  <c r="F417" i="12"/>
  <c r="L416" i="12"/>
  <c r="K416" i="12"/>
  <c r="I416" i="12"/>
  <c r="F416" i="12"/>
  <c r="L415" i="12"/>
  <c r="K415" i="12"/>
  <c r="I415" i="12"/>
  <c r="J415" i="12" s="1"/>
  <c r="Q415" i="12" s="1"/>
  <c r="F415" i="12"/>
  <c r="L414" i="12"/>
  <c r="K414" i="12"/>
  <c r="I414" i="12"/>
  <c r="J414" i="12" s="1"/>
  <c r="Q414" i="12" s="1"/>
  <c r="F414" i="12"/>
  <c r="L413" i="12"/>
  <c r="N413" i="12" s="1"/>
  <c r="K413" i="12"/>
  <c r="I413" i="12"/>
  <c r="J413" i="12" s="1"/>
  <c r="Q413" i="12" s="1"/>
  <c r="F413" i="12"/>
  <c r="L412" i="12"/>
  <c r="K412" i="12"/>
  <c r="I412" i="12"/>
  <c r="F412" i="12"/>
  <c r="L411" i="12"/>
  <c r="K411" i="12"/>
  <c r="I411" i="12"/>
  <c r="J411" i="12" s="1"/>
  <c r="Q411" i="12" s="1"/>
  <c r="F411" i="12"/>
  <c r="L410" i="12"/>
  <c r="K410" i="12"/>
  <c r="I410" i="12"/>
  <c r="J410" i="12" s="1"/>
  <c r="Q410" i="12" s="1"/>
  <c r="F410" i="12"/>
  <c r="N409" i="12"/>
  <c r="L409" i="12"/>
  <c r="K409" i="12"/>
  <c r="I409" i="12"/>
  <c r="J409" i="12" s="1"/>
  <c r="Q409" i="12" s="1"/>
  <c r="F409" i="12"/>
  <c r="L408" i="12"/>
  <c r="K408" i="12"/>
  <c r="I408" i="12"/>
  <c r="F408" i="12"/>
  <c r="L407" i="12"/>
  <c r="K407" i="12"/>
  <c r="N407" i="12" s="1"/>
  <c r="I407" i="12"/>
  <c r="J407" i="12" s="1"/>
  <c r="Q407" i="12" s="1"/>
  <c r="F407" i="12"/>
  <c r="L406" i="12"/>
  <c r="K406" i="12"/>
  <c r="N406" i="12" s="1"/>
  <c r="O406" i="12" s="1"/>
  <c r="I406" i="12"/>
  <c r="J406" i="12" s="1"/>
  <c r="Q406" i="12" s="1"/>
  <c r="F406" i="12"/>
  <c r="L405" i="12"/>
  <c r="K405" i="12"/>
  <c r="N405" i="12" s="1"/>
  <c r="O405" i="12" s="1"/>
  <c r="I405" i="12"/>
  <c r="J405" i="12" s="1"/>
  <c r="Q405" i="12" s="1"/>
  <c r="F405" i="12"/>
  <c r="L404" i="12"/>
  <c r="K404" i="12"/>
  <c r="I404" i="12"/>
  <c r="J404" i="12" s="1"/>
  <c r="Q404" i="12" s="1"/>
  <c r="F404" i="12"/>
  <c r="L403" i="12"/>
  <c r="K403" i="12"/>
  <c r="I403" i="12"/>
  <c r="J403" i="12" s="1"/>
  <c r="Q403" i="12" s="1"/>
  <c r="F403" i="12"/>
  <c r="L402" i="12"/>
  <c r="K402" i="12"/>
  <c r="I402" i="12"/>
  <c r="J402" i="12" s="1"/>
  <c r="Q402" i="12" s="1"/>
  <c r="F402" i="12"/>
  <c r="L401" i="12"/>
  <c r="N401" i="12" s="1"/>
  <c r="K401" i="12"/>
  <c r="I401" i="12"/>
  <c r="J401" i="12" s="1"/>
  <c r="Q401" i="12" s="1"/>
  <c r="F401" i="12"/>
  <c r="L399" i="12"/>
  <c r="K399" i="12"/>
  <c r="N399" i="12" s="1"/>
  <c r="I399" i="12"/>
  <c r="J399" i="12" s="1"/>
  <c r="Q399" i="12" s="1"/>
  <c r="F399" i="12"/>
  <c r="L398" i="12"/>
  <c r="K398" i="12"/>
  <c r="I398" i="12"/>
  <c r="J398" i="12" s="1"/>
  <c r="Q398" i="12" s="1"/>
  <c r="F398" i="12"/>
  <c r="L397" i="12"/>
  <c r="K397" i="12"/>
  <c r="N397" i="12" s="1"/>
  <c r="I397" i="12"/>
  <c r="J397" i="12" s="1"/>
  <c r="Q397" i="12" s="1"/>
  <c r="F397" i="12"/>
  <c r="L396" i="12"/>
  <c r="K396" i="12"/>
  <c r="I396" i="12"/>
  <c r="J396" i="12" s="1"/>
  <c r="Q396" i="12" s="1"/>
  <c r="F396" i="12"/>
  <c r="L395" i="12"/>
  <c r="K395" i="12"/>
  <c r="N395" i="12" s="1"/>
  <c r="I395" i="12"/>
  <c r="J395" i="12" s="1"/>
  <c r="Q395" i="12" s="1"/>
  <c r="F395" i="12"/>
  <c r="L394" i="12"/>
  <c r="K394" i="12"/>
  <c r="N394" i="12" s="1"/>
  <c r="I394" i="12"/>
  <c r="J394" i="12" s="1"/>
  <c r="Q394" i="12" s="1"/>
  <c r="F394" i="12"/>
  <c r="L393" i="12"/>
  <c r="K393" i="12"/>
  <c r="N393" i="12" s="1"/>
  <c r="I393" i="12"/>
  <c r="J393" i="12" s="1"/>
  <c r="Q393" i="12" s="1"/>
  <c r="F393" i="12"/>
  <c r="L392" i="12"/>
  <c r="K392" i="12"/>
  <c r="J392" i="12"/>
  <c r="Q392" i="12" s="1"/>
  <c r="I392" i="12"/>
  <c r="F392" i="12"/>
  <c r="L391" i="12"/>
  <c r="K391" i="12"/>
  <c r="I391" i="12"/>
  <c r="J391" i="12" s="1"/>
  <c r="Q391" i="12" s="1"/>
  <c r="F391" i="12"/>
  <c r="L389" i="12"/>
  <c r="K389" i="12"/>
  <c r="I389" i="12"/>
  <c r="J389" i="12" s="1"/>
  <c r="Q389" i="12" s="1"/>
  <c r="F389" i="12"/>
  <c r="L388" i="12"/>
  <c r="N388" i="12" s="1"/>
  <c r="K388" i="12"/>
  <c r="I388" i="12"/>
  <c r="J388" i="12" s="1"/>
  <c r="Q388" i="12" s="1"/>
  <c r="F388" i="12"/>
  <c r="L387" i="12"/>
  <c r="K387" i="12"/>
  <c r="I387" i="12"/>
  <c r="J387" i="12" s="1"/>
  <c r="Q387" i="12" s="1"/>
  <c r="F387" i="12"/>
  <c r="L386" i="12"/>
  <c r="K386" i="12"/>
  <c r="I386" i="12"/>
  <c r="J386" i="12" s="1"/>
  <c r="Q386" i="12" s="1"/>
  <c r="F386" i="12"/>
  <c r="L385" i="12"/>
  <c r="K385" i="12"/>
  <c r="I385" i="12"/>
  <c r="F385" i="12"/>
  <c r="L384" i="12"/>
  <c r="K384" i="12"/>
  <c r="I384" i="12"/>
  <c r="J384" i="12" s="1"/>
  <c r="Q384" i="12" s="1"/>
  <c r="F384" i="12"/>
  <c r="L383" i="12"/>
  <c r="K383" i="12"/>
  <c r="I383" i="12"/>
  <c r="J383" i="12" s="1"/>
  <c r="Q383" i="12" s="1"/>
  <c r="F383" i="12"/>
  <c r="L382" i="12"/>
  <c r="K382" i="12"/>
  <c r="J382" i="12"/>
  <c r="Q382" i="12" s="1"/>
  <c r="I382" i="12"/>
  <c r="F382" i="12"/>
  <c r="L381" i="12"/>
  <c r="K381" i="12"/>
  <c r="N381" i="12" s="1"/>
  <c r="I381" i="12"/>
  <c r="F381" i="12"/>
  <c r="L380" i="12"/>
  <c r="K380" i="12"/>
  <c r="I380" i="12"/>
  <c r="J380" i="12" s="1"/>
  <c r="Q380" i="12" s="1"/>
  <c r="F380" i="12"/>
  <c r="L379" i="12"/>
  <c r="K379" i="12"/>
  <c r="J379" i="12"/>
  <c r="Q379" i="12" s="1"/>
  <c r="I379" i="12"/>
  <c r="F379" i="12"/>
  <c r="L378" i="12"/>
  <c r="K378" i="12"/>
  <c r="I378" i="12"/>
  <c r="F378" i="12"/>
  <c r="L377" i="12"/>
  <c r="K377" i="12"/>
  <c r="I377" i="12"/>
  <c r="F377" i="12"/>
  <c r="L376" i="12"/>
  <c r="K376" i="12"/>
  <c r="I376" i="12"/>
  <c r="J376" i="12" s="1"/>
  <c r="Q376" i="12" s="1"/>
  <c r="F376" i="12"/>
  <c r="L375" i="12"/>
  <c r="K375" i="12"/>
  <c r="I375" i="12"/>
  <c r="J375" i="12" s="1"/>
  <c r="Q375" i="12" s="1"/>
  <c r="F375" i="12"/>
  <c r="L374" i="12"/>
  <c r="K374" i="12"/>
  <c r="I374" i="12"/>
  <c r="J374" i="12" s="1"/>
  <c r="Q374" i="12" s="1"/>
  <c r="F374" i="12"/>
  <c r="L373" i="12"/>
  <c r="K373" i="12"/>
  <c r="I373" i="12"/>
  <c r="F373" i="12"/>
  <c r="N372" i="12"/>
  <c r="O372" i="12" s="1"/>
  <c r="L372" i="12"/>
  <c r="K372" i="12"/>
  <c r="I372" i="12"/>
  <c r="J372" i="12" s="1"/>
  <c r="Q372" i="12" s="1"/>
  <c r="F372" i="12"/>
  <c r="L371" i="12"/>
  <c r="K371" i="12"/>
  <c r="I371" i="12"/>
  <c r="J371" i="12" s="1"/>
  <c r="Q371" i="12" s="1"/>
  <c r="F371" i="12"/>
  <c r="L370" i="12"/>
  <c r="K370" i="12"/>
  <c r="I370" i="12"/>
  <c r="J370" i="12" s="1"/>
  <c r="Q370" i="12" s="1"/>
  <c r="F370" i="12"/>
  <c r="L369" i="12"/>
  <c r="K369" i="12"/>
  <c r="I369" i="12"/>
  <c r="J369" i="12" s="1"/>
  <c r="Q369" i="12" s="1"/>
  <c r="F369" i="12"/>
  <c r="L368" i="12"/>
  <c r="K368" i="12"/>
  <c r="N368" i="12" s="1"/>
  <c r="O368" i="12" s="1"/>
  <c r="J368" i="12"/>
  <c r="Q368" i="12" s="1"/>
  <c r="I368" i="12"/>
  <c r="F368" i="12"/>
  <c r="L367" i="12"/>
  <c r="K367" i="12"/>
  <c r="N367" i="12" s="1"/>
  <c r="O367" i="12" s="1"/>
  <c r="I367" i="12"/>
  <c r="J367" i="12" s="1"/>
  <c r="Q367" i="12" s="1"/>
  <c r="F367" i="12"/>
  <c r="L366" i="12"/>
  <c r="K366" i="12"/>
  <c r="J366" i="12"/>
  <c r="Q366" i="12" s="1"/>
  <c r="I366" i="12"/>
  <c r="F366" i="12"/>
  <c r="L365" i="12"/>
  <c r="K365" i="12"/>
  <c r="I365" i="12"/>
  <c r="J365" i="12" s="1"/>
  <c r="Q365" i="12" s="1"/>
  <c r="F365" i="12"/>
  <c r="L364" i="12"/>
  <c r="K364" i="12"/>
  <c r="I364" i="12"/>
  <c r="J364" i="12" s="1"/>
  <c r="Q364" i="12" s="1"/>
  <c r="F364" i="12"/>
  <c r="L363" i="12"/>
  <c r="K363" i="12"/>
  <c r="I363" i="12"/>
  <c r="J363" i="12" s="1"/>
  <c r="Q363" i="12" s="1"/>
  <c r="F363" i="12"/>
  <c r="L362" i="12"/>
  <c r="K362" i="12"/>
  <c r="I362" i="12"/>
  <c r="J362" i="12" s="1"/>
  <c r="Q362" i="12" s="1"/>
  <c r="F362" i="12"/>
  <c r="L361" i="12"/>
  <c r="N361" i="12" s="1"/>
  <c r="K361" i="12"/>
  <c r="I361" i="12"/>
  <c r="J361" i="12" s="1"/>
  <c r="Q361" i="12" s="1"/>
  <c r="F361" i="12"/>
  <c r="M361" i="12" s="1"/>
  <c r="L360" i="12"/>
  <c r="N360" i="12" s="1"/>
  <c r="K360" i="12"/>
  <c r="I360" i="12"/>
  <c r="J360" i="12" s="1"/>
  <c r="Q360" i="12" s="1"/>
  <c r="F360" i="12"/>
  <c r="L359" i="12"/>
  <c r="K359" i="12"/>
  <c r="N359" i="12" s="1"/>
  <c r="I359" i="12"/>
  <c r="J359" i="12" s="1"/>
  <c r="Q359" i="12" s="1"/>
  <c r="F359" i="12"/>
  <c r="L358" i="12"/>
  <c r="K358" i="12"/>
  <c r="I358" i="12"/>
  <c r="J358" i="12" s="1"/>
  <c r="Q358" i="12" s="1"/>
  <c r="F358" i="12"/>
  <c r="L357" i="12"/>
  <c r="K357" i="12"/>
  <c r="I357" i="12"/>
  <c r="J357" i="12" s="1"/>
  <c r="Q357" i="12" s="1"/>
  <c r="F357" i="12"/>
  <c r="L353" i="12"/>
  <c r="K353" i="12"/>
  <c r="N353" i="12" s="1"/>
  <c r="O353" i="12" s="1"/>
  <c r="I353" i="12"/>
  <c r="J353" i="12" s="1"/>
  <c r="Q353" i="12" s="1"/>
  <c r="F353" i="12"/>
  <c r="Q352" i="12"/>
  <c r="L352" i="12"/>
  <c r="K352" i="12"/>
  <c r="I352" i="12"/>
  <c r="J352" i="12" s="1"/>
  <c r="F352" i="12"/>
  <c r="L351" i="12"/>
  <c r="K351" i="12"/>
  <c r="I351" i="12"/>
  <c r="J351" i="12" s="1"/>
  <c r="Q351" i="12" s="1"/>
  <c r="F351" i="12"/>
  <c r="L350" i="12"/>
  <c r="N350" i="12" s="1"/>
  <c r="K350" i="12"/>
  <c r="I350" i="12"/>
  <c r="J350" i="12" s="1"/>
  <c r="Q350" i="12" s="1"/>
  <c r="F350" i="12"/>
  <c r="N349" i="12"/>
  <c r="O349" i="12" s="1"/>
  <c r="L349" i="12"/>
  <c r="K349" i="12"/>
  <c r="I349" i="12"/>
  <c r="J349" i="12" s="1"/>
  <c r="Q349" i="12" s="1"/>
  <c r="F349" i="12"/>
  <c r="L348" i="12"/>
  <c r="K348" i="12"/>
  <c r="I348" i="12"/>
  <c r="J348" i="12" s="1"/>
  <c r="Q348" i="12" s="1"/>
  <c r="F348" i="12"/>
  <c r="L347" i="12"/>
  <c r="K347" i="12"/>
  <c r="I347" i="12"/>
  <c r="J347" i="12" s="1"/>
  <c r="Q347" i="12" s="1"/>
  <c r="F347" i="12"/>
  <c r="L346" i="12"/>
  <c r="K346" i="12"/>
  <c r="I346" i="12"/>
  <c r="J346" i="12" s="1"/>
  <c r="Q346" i="12" s="1"/>
  <c r="F346" i="12"/>
  <c r="L345" i="12"/>
  <c r="K345" i="12"/>
  <c r="I345" i="12"/>
  <c r="J345" i="12" s="1"/>
  <c r="Q345" i="12" s="1"/>
  <c r="F345" i="12"/>
  <c r="L343" i="12"/>
  <c r="K343" i="12"/>
  <c r="N343" i="12" s="1"/>
  <c r="I343" i="12"/>
  <c r="F343" i="12"/>
  <c r="L342" i="12"/>
  <c r="K342" i="12"/>
  <c r="J342" i="12"/>
  <c r="Q342" i="12" s="1"/>
  <c r="I342" i="12"/>
  <c r="F342" i="12"/>
  <c r="L341" i="12"/>
  <c r="K341" i="12"/>
  <c r="I341" i="12"/>
  <c r="J341" i="12" s="1"/>
  <c r="Q341" i="12" s="1"/>
  <c r="F341" i="12"/>
  <c r="L340" i="12"/>
  <c r="K340" i="12"/>
  <c r="N340" i="12" s="1"/>
  <c r="O340" i="12" s="1"/>
  <c r="I340" i="12"/>
  <c r="J340" i="12" s="1"/>
  <c r="Q340" i="12" s="1"/>
  <c r="F340" i="12"/>
  <c r="L339" i="12"/>
  <c r="K339" i="12"/>
  <c r="I339" i="12"/>
  <c r="J339" i="12" s="1"/>
  <c r="Q339" i="12" s="1"/>
  <c r="F339" i="12"/>
  <c r="L338" i="12"/>
  <c r="K338" i="12"/>
  <c r="N338" i="12" s="1"/>
  <c r="I338" i="12"/>
  <c r="J338" i="12" s="1"/>
  <c r="Q338" i="12" s="1"/>
  <c r="F338" i="12"/>
  <c r="L337" i="12"/>
  <c r="K337" i="12"/>
  <c r="I337" i="12"/>
  <c r="J337" i="12" s="1"/>
  <c r="Q337" i="12" s="1"/>
  <c r="F337" i="12"/>
  <c r="L336" i="12"/>
  <c r="K336" i="12"/>
  <c r="N336" i="12" s="1"/>
  <c r="O336" i="12" s="1"/>
  <c r="I336" i="12"/>
  <c r="J336" i="12" s="1"/>
  <c r="Q336" i="12" s="1"/>
  <c r="F336" i="12"/>
  <c r="L335" i="12"/>
  <c r="K335" i="12"/>
  <c r="I335" i="12"/>
  <c r="J335" i="12" s="1"/>
  <c r="Q335" i="12" s="1"/>
  <c r="F335" i="12"/>
  <c r="F334" i="12" s="1"/>
  <c r="L333" i="12"/>
  <c r="K333" i="12"/>
  <c r="I333" i="12"/>
  <c r="J333" i="12" s="1"/>
  <c r="Q333" i="12" s="1"/>
  <c r="F333" i="12"/>
  <c r="L332" i="12"/>
  <c r="K332" i="12"/>
  <c r="I332" i="12"/>
  <c r="J332" i="12" s="1"/>
  <c r="Q332" i="12" s="1"/>
  <c r="F332" i="12"/>
  <c r="F331" i="12" s="1"/>
  <c r="L330" i="12"/>
  <c r="K330" i="12"/>
  <c r="I330" i="12"/>
  <c r="J330" i="12" s="1"/>
  <c r="Q330" i="12" s="1"/>
  <c r="F330" i="12"/>
  <c r="L329" i="12"/>
  <c r="K329" i="12"/>
  <c r="I329" i="12"/>
  <c r="F329" i="12"/>
  <c r="L328" i="12"/>
  <c r="K328" i="12"/>
  <c r="I328" i="12"/>
  <c r="J328" i="12" s="1"/>
  <c r="Q328" i="12" s="1"/>
  <c r="F328" i="12"/>
  <c r="L327" i="12"/>
  <c r="N327" i="12" s="1"/>
  <c r="K327" i="12"/>
  <c r="I327" i="12"/>
  <c r="J327" i="12" s="1"/>
  <c r="Q327" i="12" s="1"/>
  <c r="F327" i="12"/>
  <c r="L326" i="12"/>
  <c r="K326" i="12"/>
  <c r="N326" i="12" s="1"/>
  <c r="O326" i="12" s="1"/>
  <c r="J326" i="12"/>
  <c r="Q326" i="12" s="1"/>
  <c r="I326" i="12"/>
  <c r="F326" i="12"/>
  <c r="L325" i="12"/>
  <c r="K325" i="12"/>
  <c r="I325" i="12"/>
  <c r="J325" i="12" s="1"/>
  <c r="Q325" i="12" s="1"/>
  <c r="F325" i="12"/>
  <c r="L324" i="12"/>
  <c r="K324" i="12"/>
  <c r="I324" i="12"/>
  <c r="J324" i="12" s="1"/>
  <c r="Q324" i="12" s="1"/>
  <c r="F324" i="12"/>
  <c r="L323" i="12"/>
  <c r="K323" i="12"/>
  <c r="I323" i="12"/>
  <c r="J323" i="12" s="1"/>
  <c r="Q323" i="12" s="1"/>
  <c r="F323" i="12"/>
  <c r="L322" i="12"/>
  <c r="K322" i="12"/>
  <c r="N322" i="12" s="1"/>
  <c r="I322" i="12"/>
  <c r="J322" i="12" s="1"/>
  <c r="Q322" i="12" s="1"/>
  <c r="F322" i="12"/>
  <c r="L320" i="12"/>
  <c r="K320" i="12"/>
  <c r="I320" i="12"/>
  <c r="J320" i="12" s="1"/>
  <c r="Q320" i="12" s="1"/>
  <c r="F320" i="12"/>
  <c r="L319" i="12"/>
  <c r="K319" i="12"/>
  <c r="I319" i="12"/>
  <c r="J319" i="12" s="1"/>
  <c r="Q319" i="12" s="1"/>
  <c r="F319" i="12"/>
  <c r="L318" i="12"/>
  <c r="K318" i="12"/>
  <c r="I318" i="12"/>
  <c r="J318" i="12" s="1"/>
  <c r="Q318" i="12" s="1"/>
  <c r="F318" i="12"/>
  <c r="L317" i="12"/>
  <c r="K317" i="12"/>
  <c r="N317" i="12" s="1"/>
  <c r="O317" i="12" s="1"/>
  <c r="I317" i="12"/>
  <c r="J317" i="12" s="1"/>
  <c r="Q317" i="12" s="1"/>
  <c r="F317" i="12"/>
  <c r="L316" i="12"/>
  <c r="K316" i="12"/>
  <c r="I316" i="12"/>
  <c r="F316" i="12"/>
  <c r="L313" i="12"/>
  <c r="K313" i="12"/>
  <c r="I313" i="12"/>
  <c r="J313" i="12" s="1"/>
  <c r="Q313" i="12" s="1"/>
  <c r="F313" i="12"/>
  <c r="L312" i="12"/>
  <c r="K312" i="12"/>
  <c r="N312" i="12" s="1"/>
  <c r="I312" i="12"/>
  <c r="J312" i="12" s="1"/>
  <c r="Q312" i="12" s="1"/>
  <c r="F312" i="12"/>
  <c r="L311" i="12"/>
  <c r="L310" i="12" s="1"/>
  <c r="K311" i="12"/>
  <c r="N311" i="12" s="1"/>
  <c r="O311" i="12" s="1"/>
  <c r="I311" i="12"/>
  <c r="J311" i="12" s="1"/>
  <c r="Q311" i="12" s="1"/>
  <c r="F311" i="12"/>
  <c r="L309" i="12"/>
  <c r="L308" i="12" s="1"/>
  <c r="K309" i="12"/>
  <c r="I309" i="12"/>
  <c r="J309" i="12" s="1"/>
  <c r="Q309" i="12" s="1"/>
  <c r="Q308" i="12" s="1"/>
  <c r="F309" i="12"/>
  <c r="L307" i="12"/>
  <c r="K307" i="12"/>
  <c r="I307" i="12"/>
  <c r="J307" i="12" s="1"/>
  <c r="Q307" i="12" s="1"/>
  <c r="F307" i="12"/>
  <c r="L306" i="12"/>
  <c r="K306" i="12"/>
  <c r="I306" i="12"/>
  <c r="J306" i="12" s="1"/>
  <c r="Q306" i="12" s="1"/>
  <c r="F306" i="12"/>
  <c r="L305" i="12"/>
  <c r="K305" i="12"/>
  <c r="I305" i="12"/>
  <c r="J305" i="12" s="1"/>
  <c r="Q305" i="12" s="1"/>
  <c r="F305" i="12"/>
  <c r="L304" i="12"/>
  <c r="K304" i="12"/>
  <c r="N304" i="12" s="1"/>
  <c r="I304" i="12"/>
  <c r="J304" i="12" s="1"/>
  <c r="Q304" i="12" s="1"/>
  <c r="F304" i="12"/>
  <c r="L303" i="12"/>
  <c r="K303" i="12"/>
  <c r="I303" i="12"/>
  <c r="J303" i="12" s="1"/>
  <c r="Q303" i="12" s="1"/>
  <c r="F303" i="12"/>
  <c r="L301" i="12"/>
  <c r="L300" i="12" s="1"/>
  <c r="K301" i="12"/>
  <c r="K300" i="12" s="1"/>
  <c r="I301" i="12"/>
  <c r="J301" i="12" s="1"/>
  <c r="Q301" i="12" s="1"/>
  <c r="Q300" i="12" s="1"/>
  <c r="F301" i="12"/>
  <c r="F300" i="12" s="1"/>
  <c r="L299" i="12"/>
  <c r="L298" i="12" s="1"/>
  <c r="K299" i="12"/>
  <c r="K298" i="12" s="1"/>
  <c r="I299" i="12"/>
  <c r="J299" i="12" s="1"/>
  <c r="Q299" i="12" s="1"/>
  <c r="Q298" i="12" s="1"/>
  <c r="F299" i="12"/>
  <c r="F298" i="12" s="1"/>
  <c r="Q297" i="12"/>
  <c r="L297" i="12"/>
  <c r="K297" i="12"/>
  <c r="N297" i="12" s="1"/>
  <c r="O297" i="12" s="1"/>
  <c r="I297" i="12"/>
  <c r="J297" i="12" s="1"/>
  <c r="F297" i="12"/>
  <c r="L296" i="12"/>
  <c r="K296" i="12"/>
  <c r="N296" i="12" s="1"/>
  <c r="O296" i="12" s="1"/>
  <c r="I296" i="12"/>
  <c r="J296" i="12" s="1"/>
  <c r="Q296" i="12" s="1"/>
  <c r="F296" i="12"/>
  <c r="L295" i="12"/>
  <c r="K295" i="12"/>
  <c r="I295" i="12"/>
  <c r="J295" i="12" s="1"/>
  <c r="Q295" i="12" s="1"/>
  <c r="F295" i="12"/>
  <c r="L294" i="12"/>
  <c r="K294" i="12"/>
  <c r="I294" i="12"/>
  <c r="J294" i="12" s="1"/>
  <c r="Q294" i="12" s="1"/>
  <c r="F294" i="12"/>
  <c r="L292" i="12"/>
  <c r="K292" i="12"/>
  <c r="N292" i="12" s="1"/>
  <c r="O292" i="12" s="1"/>
  <c r="I292" i="12"/>
  <c r="J292" i="12" s="1"/>
  <c r="Q292" i="12" s="1"/>
  <c r="F292" i="12"/>
  <c r="L291" i="12"/>
  <c r="K291" i="12"/>
  <c r="K290" i="12" s="1"/>
  <c r="I291" i="12"/>
  <c r="J291" i="12" s="1"/>
  <c r="Q291" i="12" s="1"/>
  <c r="F291" i="12"/>
  <c r="L288" i="12"/>
  <c r="K288" i="12"/>
  <c r="I288" i="12"/>
  <c r="J288" i="12" s="1"/>
  <c r="Q288" i="12" s="1"/>
  <c r="F288" i="12"/>
  <c r="L287" i="12"/>
  <c r="N287" i="12" s="1"/>
  <c r="K287" i="12"/>
  <c r="I287" i="12"/>
  <c r="J287" i="12" s="1"/>
  <c r="Q287" i="12" s="1"/>
  <c r="F287" i="12"/>
  <c r="M287" i="12" s="1"/>
  <c r="L286" i="12"/>
  <c r="K286" i="12"/>
  <c r="N286" i="12" s="1"/>
  <c r="I286" i="12"/>
  <c r="J286" i="12" s="1"/>
  <c r="Q286" i="12" s="1"/>
  <c r="F286" i="12"/>
  <c r="M286" i="12" s="1"/>
  <c r="L285" i="12"/>
  <c r="K285" i="12"/>
  <c r="I285" i="12"/>
  <c r="F285" i="12"/>
  <c r="L284" i="12"/>
  <c r="K284" i="12"/>
  <c r="N284" i="12" s="1"/>
  <c r="I284" i="12"/>
  <c r="J284" i="12" s="1"/>
  <c r="Q284" i="12" s="1"/>
  <c r="F284" i="12"/>
  <c r="L283" i="12"/>
  <c r="K283" i="12"/>
  <c r="I283" i="12"/>
  <c r="J283" i="12" s="1"/>
  <c r="Q283" i="12" s="1"/>
  <c r="F283" i="12"/>
  <c r="L282" i="12"/>
  <c r="K282" i="12"/>
  <c r="N282" i="12" s="1"/>
  <c r="I282" i="12"/>
  <c r="J282" i="12" s="1"/>
  <c r="Q282" i="12" s="1"/>
  <c r="F282" i="12"/>
  <c r="L281" i="12"/>
  <c r="K281" i="12"/>
  <c r="N281" i="12" s="1"/>
  <c r="I281" i="12"/>
  <c r="F281" i="12"/>
  <c r="L280" i="12"/>
  <c r="K280" i="12"/>
  <c r="N280" i="12" s="1"/>
  <c r="I280" i="12"/>
  <c r="J280" i="12" s="1"/>
  <c r="Q280" i="12" s="1"/>
  <c r="F280" i="12"/>
  <c r="L279" i="12"/>
  <c r="K279" i="12"/>
  <c r="I279" i="12"/>
  <c r="J279" i="12" s="1"/>
  <c r="Q279" i="12" s="1"/>
  <c r="F279" i="12"/>
  <c r="L278" i="12"/>
  <c r="K278" i="12"/>
  <c r="N278" i="12" s="1"/>
  <c r="O278" i="12" s="1"/>
  <c r="I278" i="12"/>
  <c r="J278" i="12" s="1"/>
  <c r="Q278" i="12" s="1"/>
  <c r="F278" i="12"/>
  <c r="L277" i="12"/>
  <c r="K277" i="12"/>
  <c r="N277" i="12" s="1"/>
  <c r="I277" i="12"/>
  <c r="F277" i="12"/>
  <c r="L276" i="12"/>
  <c r="K276" i="12"/>
  <c r="J276" i="12"/>
  <c r="Q276" i="12" s="1"/>
  <c r="I276" i="12"/>
  <c r="F276" i="12"/>
  <c r="L275" i="12"/>
  <c r="K275" i="12"/>
  <c r="I275" i="12"/>
  <c r="J275" i="12" s="1"/>
  <c r="Q275" i="12" s="1"/>
  <c r="F275" i="12"/>
  <c r="L274" i="12"/>
  <c r="K274" i="12"/>
  <c r="I274" i="12"/>
  <c r="J274" i="12" s="1"/>
  <c r="Q274" i="12" s="1"/>
  <c r="F274" i="12"/>
  <c r="L272" i="12"/>
  <c r="K272" i="12"/>
  <c r="I272" i="12"/>
  <c r="J272" i="12" s="1"/>
  <c r="Q272" i="12" s="1"/>
  <c r="F272" i="12"/>
  <c r="L271" i="12"/>
  <c r="K271" i="12"/>
  <c r="I271" i="12"/>
  <c r="J271" i="12" s="1"/>
  <c r="Q271" i="12" s="1"/>
  <c r="F271" i="12"/>
  <c r="L270" i="12"/>
  <c r="K270" i="12"/>
  <c r="I270" i="12"/>
  <c r="J270" i="12" s="1"/>
  <c r="Q270" i="12" s="1"/>
  <c r="F270" i="12"/>
  <c r="L269" i="12"/>
  <c r="K269" i="12"/>
  <c r="N269" i="12" s="1"/>
  <c r="O269" i="12" s="1"/>
  <c r="I269" i="12"/>
  <c r="J269" i="12" s="1"/>
  <c r="Q269" i="12" s="1"/>
  <c r="F269" i="12"/>
  <c r="L267" i="12"/>
  <c r="K267" i="12"/>
  <c r="I267" i="12"/>
  <c r="J267" i="12" s="1"/>
  <c r="Q267" i="12" s="1"/>
  <c r="F267" i="12"/>
  <c r="L266" i="12"/>
  <c r="K266" i="12"/>
  <c r="I266" i="12"/>
  <c r="J266" i="12" s="1"/>
  <c r="Q266" i="12" s="1"/>
  <c r="F266" i="12"/>
  <c r="L265" i="12"/>
  <c r="K265" i="12"/>
  <c r="I265" i="12"/>
  <c r="J265" i="12" s="1"/>
  <c r="Q265" i="12" s="1"/>
  <c r="F265" i="12"/>
  <c r="L264" i="12"/>
  <c r="K264" i="12"/>
  <c r="I264" i="12"/>
  <c r="J264" i="12" s="1"/>
  <c r="Q264" i="12" s="1"/>
  <c r="Q263" i="12" s="1"/>
  <c r="F264" i="12"/>
  <c r="L262" i="12"/>
  <c r="K262" i="12"/>
  <c r="N262" i="12" s="1"/>
  <c r="I262" i="12"/>
  <c r="J262" i="12" s="1"/>
  <c r="Q262" i="12" s="1"/>
  <c r="F262" i="12"/>
  <c r="L261" i="12"/>
  <c r="K261" i="12"/>
  <c r="I261" i="12"/>
  <c r="J261" i="12" s="1"/>
  <c r="Q261" i="12" s="1"/>
  <c r="F261" i="12"/>
  <c r="L260" i="12"/>
  <c r="K260" i="12"/>
  <c r="J260" i="12"/>
  <c r="Q260" i="12" s="1"/>
  <c r="I260" i="12"/>
  <c r="F260" i="12"/>
  <c r="L259" i="12"/>
  <c r="K259" i="12"/>
  <c r="N259" i="12" s="1"/>
  <c r="O259" i="12" s="1"/>
  <c r="I259" i="12"/>
  <c r="J259" i="12" s="1"/>
  <c r="Q259" i="12" s="1"/>
  <c r="F259" i="12"/>
  <c r="L258" i="12"/>
  <c r="K258" i="12"/>
  <c r="I258" i="12"/>
  <c r="J258" i="12" s="1"/>
  <c r="Q258" i="12" s="1"/>
  <c r="F258" i="12"/>
  <c r="L257" i="12"/>
  <c r="K257" i="12"/>
  <c r="N257" i="12" s="1"/>
  <c r="O257" i="12" s="1"/>
  <c r="I257" i="12"/>
  <c r="J257" i="12" s="1"/>
  <c r="Q257" i="12" s="1"/>
  <c r="F257" i="12"/>
  <c r="L256" i="12"/>
  <c r="K256" i="12"/>
  <c r="I256" i="12"/>
  <c r="J256" i="12" s="1"/>
  <c r="Q256" i="12" s="1"/>
  <c r="F256" i="12"/>
  <c r="L255" i="12"/>
  <c r="K255" i="12"/>
  <c r="N255" i="12" s="1"/>
  <c r="O255" i="12" s="1"/>
  <c r="I255" i="12"/>
  <c r="J255" i="12" s="1"/>
  <c r="Q255" i="12" s="1"/>
  <c r="F255" i="12"/>
  <c r="L254" i="12"/>
  <c r="K254" i="12"/>
  <c r="I254" i="12"/>
  <c r="J254" i="12" s="1"/>
  <c r="Q254" i="12" s="1"/>
  <c r="F254" i="12"/>
  <c r="L253" i="12"/>
  <c r="K253" i="12"/>
  <c r="J253" i="12"/>
  <c r="Q253" i="12" s="1"/>
  <c r="I253" i="12"/>
  <c r="F253" i="12"/>
  <c r="L252" i="12"/>
  <c r="K252" i="12"/>
  <c r="I252" i="12"/>
  <c r="J252" i="12" s="1"/>
  <c r="Q252" i="12" s="1"/>
  <c r="F252" i="12"/>
  <c r="L251" i="12"/>
  <c r="K251" i="12"/>
  <c r="I251" i="12"/>
  <c r="J251" i="12" s="1"/>
  <c r="Q251" i="12" s="1"/>
  <c r="F251" i="12"/>
  <c r="L249" i="12"/>
  <c r="K249" i="12"/>
  <c r="N249" i="12" s="1"/>
  <c r="O249" i="12" s="1"/>
  <c r="I249" i="12"/>
  <c r="F249" i="12"/>
  <c r="F248" i="12" s="1"/>
  <c r="L248" i="12"/>
  <c r="K248" i="12"/>
  <c r="L247" i="12"/>
  <c r="L246" i="12" s="1"/>
  <c r="K247" i="12"/>
  <c r="J247" i="12"/>
  <c r="Q247" i="12" s="1"/>
  <c r="Q246" i="12" s="1"/>
  <c r="I247" i="12"/>
  <c r="F247" i="12"/>
  <c r="F246" i="12"/>
  <c r="L245" i="12"/>
  <c r="K245" i="12"/>
  <c r="I245" i="12"/>
  <c r="J245" i="12" s="1"/>
  <c r="Q245" i="12" s="1"/>
  <c r="F245" i="12"/>
  <c r="L244" i="12"/>
  <c r="K244" i="12"/>
  <c r="K243" i="12" s="1"/>
  <c r="I244" i="12"/>
  <c r="J244" i="12" s="1"/>
  <c r="Q244" i="12" s="1"/>
  <c r="F244" i="12"/>
  <c r="F243" i="12" s="1"/>
  <c r="L242" i="12"/>
  <c r="K242" i="12"/>
  <c r="N242" i="12" s="1"/>
  <c r="I242" i="12"/>
  <c r="J242" i="12" s="1"/>
  <c r="Q242" i="12" s="1"/>
  <c r="F242" i="12"/>
  <c r="L241" i="12"/>
  <c r="K241" i="12"/>
  <c r="I241" i="12"/>
  <c r="J241" i="12" s="1"/>
  <c r="Q241" i="12" s="1"/>
  <c r="F241" i="12"/>
  <c r="L240" i="12"/>
  <c r="K240" i="12"/>
  <c r="I240" i="12"/>
  <c r="J240" i="12" s="1"/>
  <c r="Q240" i="12" s="1"/>
  <c r="F240" i="12"/>
  <c r="L236" i="12"/>
  <c r="K236" i="12"/>
  <c r="N236" i="12" s="1"/>
  <c r="O236" i="12" s="1"/>
  <c r="I236" i="12"/>
  <c r="J236" i="12" s="1"/>
  <c r="Q236" i="12" s="1"/>
  <c r="F236" i="12"/>
  <c r="K235" i="12"/>
  <c r="H235" i="12"/>
  <c r="L235" i="12" s="1"/>
  <c r="N235" i="12" s="1"/>
  <c r="D235" i="12"/>
  <c r="F235" i="12" s="1"/>
  <c r="L233" i="12"/>
  <c r="K233" i="12"/>
  <c r="J233" i="12"/>
  <c r="Q233" i="12" s="1"/>
  <c r="I233" i="12"/>
  <c r="F233" i="12"/>
  <c r="L232" i="12"/>
  <c r="K232" i="12"/>
  <c r="N232" i="12" s="1"/>
  <c r="O232" i="12" s="1"/>
  <c r="I232" i="12"/>
  <c r="J232" i="12" s="1"/>
  <c r="Q232" i="12" s="1"/>
  <c r="F232" i="12"/>
  <c r="N231" i="12"/>
  <c r="L231" i="12"/>
  <c r="K231" i="12"/>
  <c r="I231" i="12"/>
  <c r="J231" i="12" s="1"/>
  <c r="Q231" i="12" s="1"/>
  <c r="F231" i="12"/>
  <c r="L230" i="12"/>
  <c r="K230" i="12"/>
  <c r="I230" i="12"/>
  <c r="J230" i="12" s="1"/>
  <c r="Q230" i="12" s="1"/>
  <c r="F230" i="12"/>
  <c r="L229" i="12"/>
  <c r="K229" i="12"/>
  <c r="I229" i="12"/>
  <c r="J229" i="12" s="1"/>
  <c r="Q229" i="12" s="1"/>
  <c r="F229" i="12"/>
  <c r="L227" i="12"/>
  <c r="N227" i="12" s="1"/>
  <c r="O227" i="12" s="1"/>
  <c r="K227" i="12"/>
  <c r="I227" i="12"/>
  <c r="J227" i="12" s="1"/>
  <c r="Q227" i="12" s="1"/>
  <c r="F227" i="12"/>
  <c r="L226" i="12"/>
  <c r="K226" i="12"/>
  <c r="I226" i="12"/>
  <c r="F226" i="12"/>
  <c r="L225" i="12"/>
  <c r="K225" i="12"/>
  <c r="I225" i="12"/>
  <c r="J225" i="12" s="1"/>
  <c r="Q225" i="12" s="1"/>
  <c r="F225" i="12"/>
  <c r="L224" i="12"/>
  <c r="N224" i="12" s="1"/>
  <c r="K224" i="12"/>
  <c r="I224" i="12"/>
  <c r="J224" i="12" s="1"/>
  <c r="Q224" i="12" s="1"/>
  <c r="F224" i="12"/>
  <c r="L223" i="12"/>
  <c r="K223" i="12"/>
  <c r="I223" i="12"/>
  <c r="F223" i="12"/>
  <c r="L222" i="12"/>
  <c r="K222" i="12"/>
  <c r="I222" i="12"/>
  <c r="J222" i="12" s="1"/>
  <c r="Q222" i="12" s="1"/>
  <c r="F222" i="12"/>
  <c r="L220" i="12"/>
  <c r="K220" i="12"/>
  <c r="I220" i="12"/>
  <c r="J220" i="12" s="1"/>
  <c r="Q220" i="12" s="1"/>
  <c r="F220" i="12"/>
  <c r="L219" i="12"/>
  <c r="K219" i="12"/>
  <c r="I219" i="12"/>
  <c r="J219" i="12" s="1"/>
  <c r="Q219" i="12" s="1"/>
  <c r="F219" i="12"/>
  <c r="L218" i="12"/>
  <c r="K218" i="12"/>
  <c r="I218" i="12"/>
  <c r="F218" i="12"/>
  <c r="Q216" i="12"/>
  <c r="L216" i="12"/>
  <c r="K216" i="12"/>
  <c r="I216" i="12"/>
  <c r="J216" i="12" s="1"/>
  <c r="F216" i="12"/>
  <c r="L215" i="12"/>
  <c r="K215" i="12"/>
  <c r="I215" i="12"/>
  <c r="J215" i="12" s="1"/>
  <c r="Q215" i="12" s="1"/>
  <c r="F215" i="12"/>
  <c r="L214" i="12"/>
  <c r="N214" i="12" s="1"/>
  <c r="K214" i="12"/>
  <c r="I214" i="12"/>
  <c r="J214" i="12" s="1"/>
  <c r="Q214" i="12" s="1"/>
  <c r="F214" i="12"/>
  <c r="L213" i="12"/>
  <c r="K213" i="12"/>
  <c r="N213" i="12" s="1"/>
  <c r="O213" i="12" s="1"/>
  <c r="I213" i="12"/>
  <c r="F213" i="12"/>
  <c r="L212" i="12"/>
  <c r="K212" i="12"/>
  <c r="I212" i="12"/>
  <c r="J212" i="12" s="1"/>
  <c r="Q212" i="12" s="1"/>
  <c r="F212" i="12"/>
  <c r="L210" i="12"/>
  <c r="K210" i="12"/>
  <c r="I210" i="12"/>
  <c r="J210" i="12" s="1"/>
  <c r="Q210" i="12" s="1"/>
  <c r="F210" i="12"/>
  <c r="L209" i="12"/>
  <c r="K209" i="12"/>
  <c r="I209" i="12"/>
  <c r="J209" i="12" s="1"/>
  <c r="Q209" i="12" s="1"/>
  <c r="F209" i="12"/>
  <c r="L207" i="12"/>
  <c r="K207" i="12"/>
  <c r="I207" i="12"/>
  <c r="F207" i="12"/>
  <c r="L206" i="12"/>
  <c r="K206" i="12"/>
  <c r="N206" i="12" s="1"/>
  <c r="I206" i="12"/>
  <c r="J206" i="12" s="1"/>
  <c r="Q206" i="12" s="1"/>
  <c r="F206" i="12"/>
  <c r="L205" i="12"/>
  <c r="K205" i="12"/>
  <c r="N205" i="12" s="1"/>
  <c r="I205" i="12"/>
  <c r="J205" i="12" s="1"/>
  <c r="Q205" i="12" s="1"/>
  <c r="F205" i="12"/>
  <c r="L204" i="12"/>
  <c r="K204" i="12"/>
  <c r="I204" i="12"/>
  <c r="F204" i="12"/>
  <c r="Q203" i="12"/>
  <c r="L203" i="12"/>
  <c r="N203" i="12" s="1"/>
  <c r="K203" i="12"/>
  <c r="I203" i="12"/>
  <c r="J203" i="12" s="1"/>
  <c r="F203" i="12"/>
  <c r="L202" i="12"/>
  <c r="K202" i="12"/>
  <c r="I202" i="12"/>
  <c r="J202" i="12" s="1"/>
  <c r="Q202" i="12" s="1"/>
  <c r="F202" i="12"/>
  <c r="L201" i="12"/>
  <c r="K201" i="12"/>
  <c r="I201" i="12"/>
  <c r="J201" i="12" s="1"/>
  <c r="Q201" i="12" s="1"/>
  <c r="F201" i="12"/>
  <c r="N200" i="12"/>
  <c r="L200" i="12"/>
  <c r="K200" i="12"/>
  <c r="I200" i="12"/>
  <c r="F200" i="12"/>
  <c r="L199" i="12"/>
  <c r="K199" i="12"/>
  <c r="I199" i="12"/>
  <c r="J199" i="12" s="1"/>
  <c r="Q199" i="12" s="1"/>
  <c r="F199" i="12"/>
  <c r="L198" i="12"/>
  <c r="K198" i="12"/>
  <c r="I198" i="12"/>
  <c r="J198" i="12" s="1"/>
  <c r="Q198" i="12" s="1"/>
  <c r="F198" i="12"/>
  <c r="L197" i="12"/>
  <c r="K197" i="12"/>
  <c r="J197" i="12"/>
  <c r="Q197" i="12" s="1"/>
  <c r="I197" i="12"/>
  <c r="F197" i="12"/>
  <c r="L196" i="12"/>
  <c r="K196" i="12"/>
  <c r="J196" i="12"/>
  <c r="Q196" i="12" s="1"/>
  <c r="I196" i="12"/>
  <c r="F196" i="12"/>
  <c r="L195" i="12"/>
  <c r="K195" i="12"/>
  <c r="N195" i="12" s="1"/>
  <c r="I195" i="12"/>
  <c r="J195" i="12" s="1"/>
  <c r="Q195" i="12" s="1"/>
  <c r="F195" i="12"/>
  <c r="L194" i="12"/>
  <c r="K194" i="12"/>
  <c r="I194" i="12"/>
  <c r="F194" i="12"/>
  <c r="L193" i="12"/>
  <c r="K193" i="12"/>
  <c r="I193" i="12"/>
  <c r="J193" i="12" s="1"/>
  <c r="Q193" i="12" s="1"/>
  <c r="F193" i="12"/>
  <c r="L192" i="12"/>
  <c r="K192" i="12"/>
  <c r="I192" i="12"/>
  <c r="F192" i="12"/>
  <c r="L190" i="12"/>
  <c r="K190" i="12"/>
  <c r="N190" i="12" s="1"/>
  <c r="I190" i="12"/>
  <c r="J190" i="12" s="1"/>
  <c r="Q190" i="12" s="1"/>
  <c r="F190" i="12"/>
  <c r="L189" i="12"/>
  <c r="K189" i="12"/>
  <c r="N189" i="12" s="1"/>
  <c r="I189" i="12"/>
  <c r="J189" i="12" s="1"/>
  <c r="Q189" i="12" s="1"/>
  <c r="F189" i="12"/>
  <c r="M189" i="12" s="1"/>
  <c r="L188" i="12"/>
  <c r="K188" i="12"/>
  <c r="N188" i="12" s="1"/>
  <c r="I188" i="12"/>
  <c r="J188" i="12" s="1"/>
  <c r="Q188" i="12" s="1"/>
  <c r="F188" i="12"/>
  <c r="O188" i="12" s="1"/>
  <c r="L187" i="12"/>
  <c r="K187" i="12"/>
  <c r="I187" i="12"/>
  <c r="F187" i="12"/>
  <c r="L186" i="12"/>
  <c r="K186" i="12"/>
  <c r="I186" i="12"/>
  <c r="J186" i="12" s="1"/>
  <c r="Q186" i="12" s="1"/>
  <c r="F186" i="12"/>
  <c r="L184" i="12"/>
  <c r="K184" i="12"/>
  <c r="I184" i="12"/>
  <c r="J184" i="12" s="1"/>
  <c r="Q184" i="12" s="1"/>
  <c r="F184" i="12"/>
  <c r="L183" i="12"/>
  <c r="K183" i="12"/>
  <c r="N183" i="12" s="1"/>
  <c r="I183" i="12"/>
  <c r="J183" i="12" s="1"/>
  <c r="Q183" i="12" s="1"/>
  <c r="F183" i="12"/>
  <c r="L182" i="12"/>
  <c r="N182" i="12" s="1"/>
  <c r="K182" i="12"/>
  <c r="I182" i="12"/>
  <c r="F182" i="12"/>
  <c r="L181" i="12"/>
  <c r="K181" i="12"/>
  <c r="I181" i="12"/>
  <c r="J181" i="12" s="1"/>
  <c r="Q181" i="12" s="1"/>
  <c r="F181" i="12"/>
  <c r="L180" i="12"/>
  <c r="K180" i="12"/>
  <c r="N180" i="12" s="1"/>
  <c r="I180" i="12"/>
  <c r="J180" i="12" s="1"/>
  <c r="Q180" i="12" s="1"/>
  <c r="F180" i="12"/>
  <c r="L179" i="12"/>
  <c r="K179" i="12"/>
  <c r="N179" i="12" s="1"/>
  <c r="O179" i="12" s="1"/>
  <c r="I179" i="12"/>
  <c r="J179" i="12" s="1"/>
  <c r="Q179" i="12" s="1"/>
  <c r="F179" i="12"/>
  <c r="L178" i="12"/>
  <c r="K178" i="12"/>
  <c r="J178" i="12"/>
  <c r="Q178" i="12" s="1"/>
  <c r="I178" i="12"/>
  <c r="F178" i="12"/>
  <c r="L177" i="12"/>
  <c r="K177" i="12"/>
  <c r="I177" i="12"/>
  <c r="J177" i="12" s="1"/>
  <c r="Q177" i="12" s="1"/>
  <c r="F177" i="12"/>
  <c r="L176" i="12"/>
  <c r="K176" i="12"/>
  <c r="N176" i="12" s="1"/>
  <c r="I176" i="12"/>
  <c r="J176" i="12" s="1"/>
  <c r="Q176" i="12" s="1"/>
  <c r="F176" i="12"/>
  <c r="L175" i="12"/>
  <c r="K175" i="12"/>
  <c r="N175" i="12" s="1"/>
  <c r="I175" i="12"/>
  <c r="J175" i="12" s="1"/>
  <c r="Q175" i="12" s="1"/>
  <c r="F175" i="12"/>
  <c r="L174" i="12"/>
  <c r="K174" i="12"/>
  <c r="I174" i="12"/>
  <c r="J174" i="12" s="1"/>
  <c r="Q174" i="12" s="1"/>
  <c r="F174" i="12"/>
  <c r="L172" i="12"/>
  <c r="L170" i="12" s="1"/>
  <c r="K172" i="12"/>
  <c r="I172" i="12"/>
  <c r="J172" i="12" s="1"/>
  <c r="Q172" i="12" s="1"/>
  <c r="F172" i="12"/>
  <c r="L171" i="12"/>
  <c r="K171" i="12"/>
  <c r="N171" i="12" s="1"/>
  <c r="I171" i="12"/>
  <c r="J171" i="12" s="1"/>
  <c r="Q171" i="12" s="1"/>
  <c r="F171" i="12"/>
  <c r="L168" i="12"/>
  <c r="K168" i="12"/>
  <c r="I168" i="12"/>
  <c r="J168" i="12" s="1"/>
  <c r="Q168" i="12" s="1"/>
  <c r="F168" i="12"/>
  <c r="L167" i="12"/>
  <c r="K167" i="12"/>
  <c r="I167" i="12"/>
  <c r="F167" i="12"/>
  <c r="L166" i="12"/>
  <c r="K166" i="12"/>
  <c r="I166" i="12"/>
  <c r="J166" i="12" s="1"/>
  <c r="Q166" i="12" s="1"/>
  <c r="F166" i="12"/>
  <c r="L164" i="12"/>
  <c r="K164" i="12"/>
  <c r="N164" i="12" s="1"/>
  <c r="I164" i="12"/>
  <c r="J164" i="12" s="1"/>
  <c r="Q164" i="12" s="1"/>
  <c r="F164" i="12"/>
  <c r="L163" i="12"/>
  <c r="K163" i="12"/>
  <c r="I163" i="12"/>
  <c r="J163" i="12" s="1"/>
  <c r="Q163" i="12" s="1"/>
  <c r="F163" i="12"/>
  <c r="L162" i="12"/>
  <c r="K162" i="12"/>
  <c r="I162" i="12"/>
  <c r="J162" i="12" s="1"/>
  <c r="Q162" i="12" s="1"/>
  <c r="F162" i="12"/>
  <c r="L161" i="12"/>
  <c r="K161" i="12"/>
  <c r="I161" i="12"/>
  <c r="J161" i="12" s="1"/>
  <c r="Q161" i="12" s="1"/>
  <c r="F161" i="12"/>
  <c r="L160" i="12"/>
  <c r="K160" i="12"/>
  <c r="N160" i="12" s="1"/>
  <c r="I160" i="12"/>
  <c r="J160" i="12" s="1"/>
  <c r="Q160" i="12" s="1"/>
  <c r="F160" i="12"/>
  <c r="L159" i="12"/>
  <c r="L157" i="12" s="1"/>
  <c r="K159" i="12"/>
  <c r="J159" i="12"/>
  <c r="Q159" i="12" s="1"/>
  <c r="I159" i="12"/>
  <c r="F159" i="12"/>
  <c r="L158" i="12"/>
  <c r="K158" i="12"/>
  <c r="I158" i="12"/>
  <c r="J158" i="12" s="1"/>
  <c r="Q158" i="12" s="1"/>
  <c r="F158" i="12"/>
  <c r="L156" i="12"/>
  <c r="K156" i="12"/>
  <c r="I156" i="12"/>
  <c r="J156" i="12" s="1"/>
  <c r="Q156" i="12" s="1"/>
  <c r="F156" i="12"/>
  <c r="L155" i="12"/>
  <c r="N155" i="12" s="1"/>
  <c r="O155" i="12" s="1"/>
  <c r="K155" i="12"/>
  <c r="I155" i="12"/>
  <c r="J155" i="12" s="1"/>
  <c r="Q155" i="12" s="1"/>
  <c r="F155" i="12"/>
  <c r="M155" i="12" s="1"/>
  <c r="L154" i="12"/>
  <c r="K154" i="12"/>
  <c r="I154" i="12"/>
  <c r="J154" i="12" s="1"/>
  <c r="Q154" i="12" s="1"/>
  <c r="F154" i="12"/>
  <c r="L153" i="12"/>
  <c r="K153" i="12"/>
  <c r="I153" i="12"/>
  <c r="F153" i="12"/>
  <c r="L152" i="12"/>
  <c r="K152" i="12"/>
  <c r="I152" i="12"/>
  <c r="J152" i="12" s="1"/>
  <c r="Q152" i="12" s="1"/>
  <c r="F152" i="12"/>
  <c r="L151" i="12"/>
  <c r="K151" i="12"/>
  <c r="I151" i="12"/>
  <c r="J151" i="12" s="1"/>
  <c r="Q151" i="12" s="1"/>
  <c r="F151" i="12"/>
  <c r="L149" i="12"/>
  <c r="K149" i="12"/>
  <c r="I149" i="12"/>
  <c r="J149" i="12" s="1"/>
  <c r="Q149" i="12" s="1"/>
  <c r="F149" i="12"/>
  <c r="L148" i="12"/>
  <c r="K148" i="12"/>
  <c r="I148" i="12"/>
  <c r="F148" i="12"/>
  <c r="L147" i="12"/>
  <c r="K147" i="12"/>
  <c r="I147" i="12"/>
  <c r="J147" i="12" s="1"/>
  <c r="Q147" i="12" s="1"/>
  <c r="F147" i="12"/>
  <c r="L146" i="12"/>
  <c r="K146" i="12"/>
  <c r="I146" i="12"/>
  <c r="F146" i="12"/>
  <c r="L144" i="12"/>
  <c r="K144" i="12"/>
  <c r="I144" i="12"/>
  <c r="J144" i="12" s="1"/>
  <c r="Q144" i="12" s="1"/>
  <c r="F144" i="12"/>
  <c r="L143" i="12"/>
  <c r="N143" i="12" s="1"/>
  <c r="O143" i="12" s="1"/>
  <c r="K143" i="12"/>
  <c r="I143" i="12"/>
  <c r="J143" i="12" s="1"/>
  <c r="Q143" i="12" s="1"/>
  <c r="F143" i="12"/>
  <c r="L142" i="12"/>
  <c r="K142" i="12"/>
  <c r="I142" i="12"/>
  <c r="J142" i="12" s="1"/>
  <c r="Q142" i="12" s="1"/>
  <c r="F142" i="12"/>
  <c r="L141" i="12"/>
  <c r="K141" i="12"/>
  <c r="I141" i="12"/>
  <c r="F141" i="12"/>
  <c r="L140" i="12"/>
  <c r="L139" i="12" s="1"/>
  <c r="K140" i="12"/>
  <c r="J140" i="12"/>
  <c r="Q140" i="12" s="1"/>
  <c r="I140" i="12"/>
  <c r="F140" i="12"/>
  <c r="L138" i="12"/>
  <c r="N138" i="12" s="1"/>
  <c r="I138" i="12"/>
  <c r="F138" i="12"/>
  <c r="L136" i="12"/>
  <c r="N136" i="12" s="1"/>
  <c r="O136" i="12" s="1"/>
  <c r="K136" i="12"/>
  <c r="I136" i="12"/>
  <c r="J136" i="12" s="1"/>
  <c r="Q136" i="12" s="1"/>
  <c r="F136" i="12"/>
  <c r="L135" i="12"/>
  <c r="K135" i="12"/>
  <c r="I135" i="12"/>
  <c r="J135" i="12" s="1"/>
  <c r="Q135" i="12" s="1"/>
  <c r="F135" i="12"/>
  <c r="L134" i="12"/>
  <c r="K134" i="12"/>
  <c r="I134" i="12"/>
  <c r="F134" i="12"/>
  <c r="L133" i="12"/>
  <c r="K133" i="12"/>
  <c r="I133" i="12"/>
  <c r="J133" i="12" s="1"/>
  <c r="Q133" i="12" s="1"/>
  <c r="F133" i="12"/>
  <c r="L132" i="12"/>
  <c r="N132" i="12" s="1"/>
  <c r="K132" i="12"/>
  <c r="I132" i="12"/>
  <c r="F132" i="12"/>
  <c r="L131" i="12"/>
  <c r="K131" i="12"/>
  <c r="I131" i="12"/>
  <c r="J131" i="12" s="1"/>
  <c r="Q131" i="12" s="1"/>
  <c r="F131" i="12"/>
  <c r="N129" i="12"/>
  <c r="L129" i="12"/>
  <c r="I129" i="12"/>
  <c r="J129" i="12" s="1"/>
  <c r="Q129" i="12" s="1"/>
  <c r="F129" i="12"/>
  <c r="J128" i="12"/>
  <c r="Q128" i="12" s="1"/>
  <c r="H128" i="12"/>
  <c r="L128" i="12" s="1"/>
  <c r="N128" i="12" s="1"/>
  <c r="F128" i="12"/>
  <c r="D128" i="12"/>
  <c r="L127" i="12"/>
  <c r="N127" i="12" s="1"/>
  <c r="O127" i="12" s="1"/>
  <c r="I127" i="12"/>
  <c r="J127" i="12" s="1"/>
  <c r="Q127" i="12" s="1"/>
  <c r="F127" i="12"/>
  <c r="L125" i="12"/>
  <c r="K125" i="12"/>
  <c r="I125" i="12"/>
  <c r="F125" i="12"/>
  <c r="L124" i="12"/>
  <c r="K124" i="12"/>
  <c r="I124" i="12"/>
  <c r="F124" i="12"/>
  <c r="L123" i="12"/>
  <c r="K123" i="12"/>
  <c r="N123" i="12" s="1"/>
  <c r="I123" i="12"/>
  <c r="J123" i="12" s="1"/>
  <c r="Q123" i="12" s="1"/>
  <c r="F123" i="12"/>
  <c r="L122" i="12"/>
  <c r="K122" i="12"/>
  <c r="I122" i="12"/>
  <c r="J122" i="12" s="1"/>
  <c r="Q122" i="12" s="1"/>
  <c r="F122" i="12"/>
  <c r="L121" i="12"/>
  <c r="K121" i="12"/>
  <c r="I121" i="12"/>
  <c r="F121" i="12"/>
  <c r="L120" i="12"/>
  <c r="K120" i="12"/>
  <c r="I120" i="12"/>
  <c r="J120" i="12" s="1"/>
  <c r="Q120" i="12" s="1"/>
  <c r="F120" i="12"/>
  <c r="L119" i="12"/>
  <c r="N119" i="12" s="1"/>
  <c r="K119" i="12"/>
  <c r="I119" i="12"/>
  <c r="J119" i="12" s="1"/>
  <c r="Q119" i="12" s="1"/>
  <c r="F119" i="12"/>
  <c r="L118" i="12"/>
  <c r="K118" i="12"/>
  <c r="J118" i="12"/>
  <c r="Q118" i="12" s="1"/>
  <c r="I118" i="12"/>
  <c r="F118" i="12"/>
  <c r="L116" i="12"/>
  <c r="N116" i="12" s="1"/>
  <c r="O116" i="12" s="1"/>
  <c r="I116" i="12"/>
  <c r="J116" i="12" s="1"/>
  <c r="Q116" i="12" s="1"/>
  <c r="F116" i="12"/>
  <c r="L115" i="12"/>
  <c r="N115" i="12" s="1"/>
  <c r="I115" i="12"/>
  <c r="J115" i="12" s="1"/>
  <c r="Q115" i="12" s="1"/>
  <c r="F115" i="12"/>
  <c r="L113" i="12"/>
  <c r="K113" i="12"/>
  <c r="N113" i="12" s="1"/>
  <c r="O113" i="12" s="1"/>
  <c r="I113" i="12"/>
  <c r="J113" i="12" s="1"/>
  <c r="Q113" i="12" s="1"/>
  <c r="F113" i="12"/>
  <c r="L112" i="12"/>
  <c r="K112" i="12"/>
  <c r="I112" i="12"/>
  <c r="J112" i="12" s="1"/>
  <c r="Q112" i="12" s="1"/>
  <c r="F112" i="12"/>
  <c r="L111" i="12"/>
  <c r="K111" i="12"/>
  <c r="I111" i="12"/>
  <c r="J111" i="12" s="1"/>
  <c r="Q111" i="12" s="1"/>
  <c r="F111" i="12"/>
  <c r="L110" i="12"/>
  <c r="K110" i="12"/>
  <c r="I110" i="12"/>
  <c r="J110" i="12" s="1"/>
  <c r="Q110" i="12" s="1"/>
  <c r="F110" i="12"/>
  <c r="L109" i="12"/>
  <c r="N109" i="12" s="1"/>
  <c r="O109" i="12" s="1"/>
  <c r="K109" i="12"/>
  <c r="I109" i="12"/>
  <c r="J109" i="12" s="1"/>
  <c r="Q109" i="12" s="1"/>
  <c r="F109" i="12"/>
  <c r="L108" i="12"/>
  <c r="K108" i="12"/>
  <c r="I108" i="12"/>
  <c r="J108" i="12" s="1"/>
  <c r="Q108" i="12" s="1"/>
  <c r="F108" i="12"/>
  <c r="L107" i="12"/>
  <c r="K107" i="12"/>
  <c r="I107" i="12"/>
  <c r="J107" i="12" s="1"/>
  <c r="Q107" i="12" s="1"/>
  <c r="F107" i="12"/>
  <c r="K106" i="12"/>
  <c r="I106" i="12"/>
  <c r="J106" i="12" s="1"/>
  <c r="Q106" i="12" s="1"/>
  <c r="F106" i="12"/>
  <c r="L105" i="12"/>
  <c r="K105" i="12"/>
  <c r="N105" i="12" s="1"/>
  <c r="I105" i="12"/>
  <c r="J105" i="12" s="1"/>
  <c r="Q105" i="12" s="1"/>
  <c r="F105" i="12"/>
  <c r="L103" i="12"/>
  <c r="N103" i="12" s="1"/>
  <c r="I103" i="12"/>
  <c r="J103" i="12" s="1"/>
  <c r="Q103" i="12" s="1"/>
  <c r="F103" i="12"/>
  <c r="L102" i="12"/>
  <c r="N102" i="12" s="1"/>
  <c r="I102" i="12"/>
  <c r="J102" i="12" s="1"/>
  <c r="Q102" i="12" s="1"/>
  <c r="F102" i="12"/>
  <c r="L101" i="12"/>
  <c r="N101" i="12" s="1"/>
  <c r="O101" i="12" s="1"/>
  <c r="I101" i="12"/>
  <c r="F101" i="12"/>
  <c r="F100" i="12"/>
  <c r="L99" i="12"/>
  <c r="K99" i="12"/>
  <c r="K95" i="12" s="1"/>
  <c r="I99" i="12"/>
  <c r="J99" i="12" s="1"/>
  <c r="Q99" i="12" s="1"/>
  <c r="F99" i="12"/>
  <c r="L98" i="12"/>
  <c r="N98" i="12" s="1"/>
  <c r="O98" i="12" s="1"/>
  <c r="K98" i="12"/>
  <c r="I98" i="12"/>
  <c r="J98" i="12" s="1"/>
  <c r="Q98" i="12" s="1"/>
  <c r="F98" i="12"/>
  <c r="L97" i="12"/>
  <c r="K97" i="12"/>
  <c r="I97" i="12"/>
  <c r="J97" i="12" s="1"/>
  <c r="Q97" i="12" s="1"/>
  <c r="F97" i="12"/>
  <c r="L96" i="12"/>
  <c r="K96" i="12"/>
  <c r="I96" i="12"/>
  <c r="F96" i="12"/>
  <c r="L94" i="12"/>
  <c r="K94" i="12"/>
  <c r="N94" i="12" s="1"/>
  <c r="I94" i="12"/>
  <c r="J94" i="12" s="1"/>
  <c r="Q94" i="12" s="1"/>
  <c r="F94" i="12"/>
  <c r="L93" i="12"/>
  <c r="K93" i="12"/>
  <c r="N93" i="12" s="1"/>
  <c r="I93" i="12"/>
  <c r="J93" i="12" s="1"/>
  <c r="Q93" i="12" s="1"/>
  <c r="F93" i="12"/>
  <c r="L92" i="12"/>
  <c r="K92" i="12"/>
  <c r="N92" i="12" s="1"/>
  <c r="I92" i="12"/>
  <c r="J92" i="12" s="1"/>
  <c r="Q92" i="12" s="1"/>
  <c r="F92" i="12"/>
  <c r="L91" i="12"/>
  <c r="K91" i="12"/>
  <c r="N91" i="12" s="1"/>
  <c r="I91" i="12"/>
  <c r="J91" i="12" s="1"/>
  <c r="Q91" i="12" s="1"/>
  <c r="F91" i="12"/>
  <c r="L90" i="12"/>
  <c r="K90" i="12"/>
  <c r="I90" i="12"/>
  <c r="J90" i="12" s="1"/>
  <c r="Q90" i="12" s="1"/>
  <c r="F90" i="12"/>
  <c r="L89" i="12"/>
  <c r="K89" i="12"/>
  <c r="J89" i="12"/>
  <c r="Q89" i="12" s="1"/>
  <c r="I89" i="12"/>
  <c r="F89" i="12"/>
  <c r="L88" i="12"/>
  <c r="K88" i="12"/>
  <c r="N88" i="12" s="1"/>
  <c r="I88" i="12"/>
  <c r="J88" i="12" s="1"/>
  <c r="Q88" i="12" s="1"/>
  <c r="F88" i="12"/>
  <c r="L87" i="12"/>
  <c r="K87" i="12"/>
  <c r="N87" i="12" s="1"/>
  <c r="I87" i="12"/>
  <c r="J87" i="12" s="1"/>
  <c r="Q87" i="12" s="1"/>
  <c r="F87" i="12"/>
  <c r="L86" i="12"/>
  <c r="K86" i="12"/>
  <c r="I86" i="12"/>
  <c r="J86" i="12" s="1"/>
  <c r="Q86" i="12" s="1"/>
  <c r="F86" i="12"/>
  <c r="L85" i="12"/>
  <c r="K85" i="12"/>
  <c r="N85" i="12" s="1"/>
  <c r="O85" i="12" s="1"/>
  <c r="J85" i="12"/>
  <c r="Q85" i="12" s="1"/>
  <c r="I85" i="12"/>
  <c r="F85" i="12"/>
  <c r="K84" i="12"/>
  <c r="I84" i="12"/>
  <c r="J84" i="12" s="1"/>
  <c r="Q84" i="12" s="1"/>
  <c r="F84" i="12"/>
  <c r="L83" i="12"/>
  <c r="K83" i="12"/>
  <c r="N83" i="12" s="1"/>
  <c r="O83" i="12" s="1"/>
  <c r="I83" i="12"/>
  <c r="J83" i="12" s="1"/>
  <c r="Q83" i="12" s="1"/>
  <c r="F83" i="12"/>
  <c r="L81" i="12"/>
  <c r="K81" i="12"/>
  <c r="N81" i="12" s="1"/>
  <c r="O81" i="12" s="1"/>
  <c r="I81" i="12"/>
  <c r="J81" i="12" s="1"/>
  <c r="Q81" i="12" s="1"/>
  <c r="F81" i="12"/>
  <c r="L80" i="12"/>
  <c r="K80" i="12"/>
  <c r="N80" i="12" s="1"/>
  <c r="O80" i="12" s="1"/>
  <c r="I80" i="12"/>
  <c r="J80" i="12" s="1"/>
  <c r="Q80" i="12" s="1"/>
  <c r="F80" i="12"/>
  <c r="L79" i="12"/>
  <c r="K79" i="12"/>
  <c r="N79" i="12" s="1"/>
  <c r="O79" i="12" s="1"/>
  <c r="I79" i="12"/>
  <c r="J79" i="12" s="1"/>
  <c r="Q79" i="12" s="1"/>
  <c r="F79" i="12"/>
  <c r="L78" i="12"/>
  <c r="K78" i="12"/>
  <c r="I78" i="12"/>
  <c r="J78" i="12" s="1"/>
  <c r="Q78" i="12" s="1"/>
  <c r="F78" i="12"/>
  <c r="L77" i="12"/>
  <c r="K77" i="12"/>
  <c r="I77" i="12"/>
  <c r="J77" i="12" s="1"/>
  <c r="Q77" i="12" s="1"/>
  <c r="F77" i="12"/>
  <c r="L76" i="12"/>
  <c r="K76" i="12"/>
  <c r="I76" i="12"/>
  <c r="J76" i="12" s="1"/>
  <c r="Q76" i="12" s="1"/>
  <c r="F76" i="12"/>
  <c r="L75" i="12"/>
  <c r="K75" i="12"/>
  <c r="I75" i="12"/>
  <c r="J75" i="12" s="1"/>
  <c r="Q75" i="12" s="1"/>
  <c r="F75" i="12"/>
  <c r="L74" i="12"/>
  <c r="K74" i="12"/>
  <c r="I74" i="12"/>
  <c r="F74" i="12"/>
  <c r="L71" i="12"/>
  <c r="N71" i="12" s="1"/>
  <c r="O71" i="12" s="1"/>
  <c r="I71" i="12"/>
  <c r="J71" i="12" s="1"/>
  <c r="Q71" i="12" s="1"/>
  <c r="F71" i="12"/>
  <c r="L70" i="12"/>
  <c r="N70" i="12" s="1"/>
  <c r="I70" i="12"/>
  <c r="J70" i="12" s="1"/>
  <c r="Q70" i="12" s="1"/>
  <c r="F70" i="12"/>
  <c r="M70" i="12" s="1"/>
  <c r="L68" i="12"/>
  <c r="K68" i="12"/>
  <c r="N68" i="12" s="1"/>
  <c r="I68" i="12"/>
  <c r="J68" i="12" s="1"/>
  <c r="Q68" i="12" s="1"/>
  <c r="F68" i="12"/>
  <c r="L67" i="12"/>
  <c r="K67" i="12"/>
  <c r="I67" i="12"/>
  <c r="J67" i="12" s="1"/>
  <c r="Q67" i="12" s="1"/>
  <c r="F67" i="12"/>
  <c r="L66" i="12"/>
  <c r="K66" i="12"/>
  <c r="I66" i="12"/>
  <c r="F66" i="12"/>
  <c r="L65" i="12"/>
  <c r="K65" i="12"/>
  <c r="I65" i="12"/>
  <c r="J65" i="12" s="1"/>
  <c r="Q65" i="12" s="1"/>
  <c r="F65" i="12"/>
  <c r="L64" i="12"/>
  <c r="K64" i="12"/>
  <c r="I64" i="12"/>
  <c r="J64" i="12" s="1"/>
  <c r="Q64" i="12" s="1"/>
  <c r="F64" i="12"/>
  <c r="L63" i="12"/>
  <c r="K63" i="12"/>
  <c r="I63" i="12"/>
  <c r="J63" i="12" s="1"/>
  <c r="Q63" i="12" s="1"/>
  <c r="F63" i="12"/>
  <c r="L62" i="12"/>
  <c r="K62" i="12"/>
  <c r="N62" i="12" s="1"/>
  <c r="I62" i="12"/>
  <c r="J62" i="12" s="1"/>
  <c r="Q62" i="12" s="1"/>
  <c r="F62" i="12"/>
  <c r="L61" i="12"/>
  <c r="K61" i="12"/>
  <c r="I61" i="12"/>
  <c r="J61" i="12" s="1"/>
  <c r="Q61" i="12" s="1"/>
  <c r="F61" i="12"/>
  <c r="L60" i="12"/>
  <c r="K60" i="12"/>
  <c r="N60" i="12" s="1"/>
  <c r="I60" i="12"/>
  <c r="J60" i="12" s="1"/>
  <c r="Q60" i="12" s="1"/>
  <c r="F60" i="12"/>
  <c r="L57" i="12"/>
  <c r="K57" i="12"/>
  <c r="I57" i="12"/>
  <c r="J57" i="12" s="1"/>
  <c r="Q57" i="12" s="1"/>
  <c r="F57" i="12"/>
  <c r="L56" i="12"/>
  <c r="K56" i="12"/>
  <c r="N56" i="12" s="1"/>
  <c r="I56" i="12"/>
  <c r="F56" i="12"/>
  <c r="L55" i="12"/>
  <c r="K55" i="12"/>
  <c r="N55" i="12" s="1"/>
  <c r="I55" i="12"/>
  <c r="J55" i="12" s="1"/>
  <c r="Q55" i="12" s="1"/>
  <c r="F55" i="12"/>
  <c r="O54" i="12"/>
  <c r="L53" i="12"/>
  <c r="N53" i="12" s="1"/>
  <c r="O53" i="12" s="1"/>
  <c r="K53" i="12"/>
  <c r="I53" i="12"/>
  <c r="J53" i="12" s="1"/>
  <c r="Q53" i="12" s="1"/>
  <c r="F53" i="12"/>
  <c r="L52" i="12"/>
  <c r="K52" i="12"/>
  <c r="I52" i="12"/>
  <c r="F52" i="12"/>
  <c r="L51" i="12"/>
  <c r="K51" i="12"/>
  <c r="I51" i="12"/>
  <c r="J51" i="12" s="1"/>
  <c r="Q51" i="12" s="1"/>
  <c r="F51" i="12"/>
  <c r="L50" i="12"/>
  <c r="K50" i="12"/>
  <c r="I50" i="12"/>
  <c r="F50" i="12"/>
  <c r="L49" i="12"/>
  <c r="K49" i="12"/>
  <c r="I49" i="12"/>
  <c r="J49" i="12" s="1"/>
  <c r="Q49" i="12" s="1"/>
  <c r="F49" i="12"/>
  <c r="L48" i="12"/>
  <c r="K48" i="12"/>
  <c r="I48" i="12"/>
  <c r="J48" i="12" s="1"/>
  <c r="Q48" i="12" s="1"/>
  <c r="F48" i="12"/>
  <c r="L47" i="12"/>
  <c r="K47" i="12"/>
  <c r="J47" i="12"/>
  <c r="Q47" i="12" s="1"/>
  <c r="I47" i="12"/>
  <c r="F47" i="12"/>
  <c r="L46" i="12"/>
  <c r="K46" i="12"/>
  <c r="N46" i="12" s="1"/>
  <c r="I46" i="12"/>
  <c r="J46" i="12" s="1"/>
  <c r="Q46" i="12" s="1"/>
  <c r="F46" i="12"/>
  <c r="L45" i="12"/>
  <c r="K45" i="12"/>
  <c r="N45" i="12" s="1"/>
  <c r="O45" i="12" s="1"/>
  <c r="I45" i="12"/>
  <c r="J45" i="12" s="1"/>
  <c r="Q45" i="12" s="1"/>
  <c r="F45" i="12"/>
  <c r="L44" i="12"/>
  <c r="N44" i="12" s="1"/>
  <c r="K44" i="12"/>
  <c r="I44" i="12"/>
  <c r="J44" i="12" s="1"/>
  <c r="Q44" i="12" s="1"/>
  <c r="F44" i="12"/>
  <c r="L42" i="12"/>
  <c r="L41" i="12" s="1"/>
  <c r="K42" i="12"/>
  <c r="K41" i="12" s="1"/>
  <c r="J42" i="12"/>
  <c r="Q42" i="12" s="1"/>
  <c r="Q41" i="12" s="1"/>
  <c r="I42" i="12"/>
  <c r="F42" i="12"/>
  <c r="L40" i="12"/>
  <c r="K40" i="12"/>
  <c r="N40" i="12" s="1"/>
  <c r="I40" i="12"/>
  <c r="J40" i="12" s="1"/>
  <c r="Q40" i="12" s="1"/>
  <c r="F40" i="12"/>
  <c r="L39" i="12"/>
  <c r="K39" i="12"/>
  <c r="I39" i="12"/>
  <c r="J39" i="12" s="1"/>
  <c r="Q39" i="12" s="1"/>
  <c r="F39" i="12"/>
  <c r="L38" i="12"/>
  <c r="K38" i="12"/>
  <c r="K36" i="12" s="1"/>
  <c r="I38" i="12"/>
  <c r="J38" i="12" s="1"/>
  <c r="Q38" i="12" s="1"/>
  <c r="F38" i="12"/>
  <c r="L37" i="12"/>
  <c r="K37" i="12"/>
  <c r="N37" i="12" s="1"/>
  <c r="I37" i="12"/>
  <c r="J37" i="12" s="1"/>
  <c r="Q37" i="12" s="1"/>
  <c r="F37" i="12"/>
  <c r="L35" i="12"/>
  <c r="K35" i="12"/>
  <c r="N35" i="12" s="1"/>
  <c r="I35" i="12"/>
  <c r="J35" i="12" s="1"/>
  <c r="Q35" i="12" s="1"/>
  <c r="Q34" i="12" s="1"/>
  <c r="F35" i="12"/>
  <c r="F34" i="12" s="1"/>
  <c r="L34" i="12"/>
  <c r="L33" i="12"/>
  <c r="N33" i="12" s="1"/>
  <c r="O33" i="12" s="1"/>
  <c r="I33" i="12"/>
  <c r="J33" i="12" s="1"/>
  <c r="Q33" i="12" s="1"/>
  <c r="F33" i="12"/>
  <c r="L31" i="12"/>
  <c r="K31" i="12"/>
  <c r="I31" i="12"/>
  <c r="J31" i="12" s="1"/>
  <c r="Q31" i="12" s="1"/>
  <c r="F31" i="12"/>
  <c r="L30" i="12"/>
  <c r="K30" i="12"/>
  <c r="N30" i="12" s="1"/>
  <c r="I30" i="12"/>
  <c r="J30" i="12" s="1"/>
  <c r="Q30" i="12" s="1"/>
  <c r="F30" i="12"/>
  <c r="L29" i="12"/>
  <c r="K29" i="12"/>
  <c r="N29" i="12" s="1"/>
  <c r="O29" i="12" s="1"/>
  <c r="I29" i="12"/>
  <c r="J29" i="12" s="1"/>
  <c r="Q29" i="12" s="1"/>
  <c r="F29" i="12"/>
  <c r="L28" i="12"/>
  <c r="K28" i="12"/>
  <c r="I28" i="12"/>
  <c r="F28" i="12"/>
  <c r="L27" i="12"/>
  <c r="K27" i="12"/>
  <c r="I27" i="12"/>
  <c r="J27" i="12" s="1"/>
  <c r="Q27" i="12" s="1"/>
  <c r="F27" i="12"/>
  <c r="L24" i="12"/>
  <c r="L23" i="12" s="1"/>
  <c r="K24" i="12"/>
  <c r="K23" i="12" s="1"/>
  <c r="I24" i="12"/>
  <c r="J24" i="12" s="1"/>
  <c r="Q24" i="12" s="1"/>
  <c r="Q23" i="12" s="1"/>
  <c r="F24" i="12"/>
  <c r="F23" i="12" s="1"/>
  <c r="L22" i="12"/>
  <c r="K22" i="12"/>
  <c r="I22" i="12"/>
  <c r="J22" i="12" s="1"/>
  <c r="Q22" i="12" s="1"/>
  <c r="F22" i="12"/>
  <c r="L21" i="12"/>
  <c r="K21" i="12"/>
  <c r="I21" i="12"/>
  <c r="F21" i="12"/>
  <c r="L20" i="12"/>
  <c r="K20" i="12"/>
  <c r="I20" i="12"/>
  <c r="J20" i="12" s="1"/>
  <c r="Q20" i="12" s="1"/>
  <c r="F20" i="12"/>
  <c r="N19" i="12"/>
  <c r="L19" i="12"/>
  <c r="K19" i="12"/>
  <c r="I19" i="12"/>
  <c r="J19" i="12" s="1"/>
  <c r="Q19" i="12" s="1"/>
  <c r="F19" i="12"/>
  <c r="M19" i="12" s="1"/>
  <c r="L18" i="12"/>
  <c r="K18" i="12"/>
  <c r="N18" i="12" s="1"/>
  <c r="I18" i="12"/>
  <c r="J18" i="12" s="1"/>
  <c r="Q18" i="12" s="1"/>
  <c r="F18" i="12"/>
  <c r="O18" i="12" l="1"/>
  <c r="N20" i="12"/>
  <c r="N21" i="12"/>
  <c r="O21" i="12" s="1"/>
  <c r="N22" i="12"/>
  <c r="O22" i="12" s="1"/>
  <c r="N47" i="12"/>
  <c r="N48" i="12"/>
  <c r="O48" i="12" s="1"/>
  <c r="N51" i="12"/>
  <c r="N52" i="12"/>
  <c r="M68" i="12"/>
  <c r="N89" i="12"/>
  <c r="O91" i="12"/>
  <c r="O92" i="12"/>
  <c r="O94" i="12"/>
  <c r="O128" i="12"/>
  <c r="N64" i="12"/>
  <c r="N65" i="12"/>
  <c r="N66" i="12"/>
  <c r="N74" i="12"/>
  <c r="O74" i="12" s="1"/>
  <c r="N75" i="12"/>
  <c r="O75" i="12" s="1"/>
  <c r="N76" i="12"/>
  <c r="O76" i="12" s="1"/>
  <c r="L95" i="12"/>
  <c r="O19" i="12"/>
  <c r="O46" i="12"/>
  <c r="O87" i="12"/>
  <c r="O88" i="12"/>
  <c r="M102" i="12"/>
  <c r="N78" i="12"/>
  <c r="O78" i="12" s="1"/>
  <c r="N96" i="12"/>
  <c r="O96" i="12" s="1"/>
  <c r="O103" i="12"/>
  <c r="M116" i="12"/>
  <c r="M123" i="12"/>
  <c r="N124" i="12"/>
  <c r="O124" i="12" s="1"/>
  <c r="N134" i="12"/>
  <c r="O134" i="12" s="1"/>
  <c r="N141" i="12"/>
  <c r="O141" i="12" s="1"/>
  <c r="N142" i="12"/>
  <c r="N146" i="12"/>
  <c r="N151" i="12"/>
  <c r="N154" i="12"/>
  <c r="O154" i="12" s="1"/>
  <c r="N159" i="12"/>
  <c r="O159" i="12" s="1"/>
  <c r="N184" i="12"/>
  <c r="O184" i="12" s="1"/>
  <c r="K191" i="12"/>
  <c r="O203" i="12"/>
  <c r="N218" i="12"/>
  <c r="K217" i="12"/>
  <c r="N223" i="12"/>
  <c r="O223" i="12" s="1"/>
  <c r="N226" i="12"/>
  <c r="M235" i="12"/>
  <c r="N245" i="12"/>
  <c r="N254" i="12"/>
  <c r="N270" i="12"/>
  <c r="O270" i="12" s="1"/>
  <c r="N272" i="12"/>
  <c r="O272" i="12" s="1"/>
  <c r="N274" i="12"/>
  <c r="O274" i="12" s="1"/>
  <c r="L302" i="12"/>
  <c r="N307" i="12"/>
  <c r="N330" i="12"/>
  <c r="N369" i="12"/>
  <c r="O369" i="12" s="1"/>
  <c r="N386" i="12"/>
  <c r="O386" i="12" s="1"/>
  <c r="N387" i="12"/>
  <c r="L390" i="12"/>
  <c r="M406" i="12"/>
  <c r="N410" i="12"/>
  <c r="N411" i="12"/>
  <c r="N412" i="12"/>
  <c r="M412" i="12" s="1"/>
  <c r="N414" i="12"/>
  <c r="O414" i="12" s="1"/>
  <c r="N416" i="12"/>
  <c r="O416" i="12" s="1"/>
  <c r="N425" i="12"/>
  <c r="N438" i="12"/>
  <c r="O438" i="12" s="1"/>
  <c r="N443" i="12"/>
  <c r="N470" i="12"/>
  <c r="N471" i="12"/>
  <c r="M478" i="12"/>
  <c r="N498" i="12"/>
  <c r="O498" i="12" s="1"/>
  <c r="M508" i="12"/>
  <c r="N552" i="12"/>
  <c r="O552" i="12" s="1"/>
  <c r="N556" i="12"/>
  <c r="O556" i="12" s="1"/>
  <c r="N573" i="12"/>
  <c r="O573" i="12" s="1"/>
  <c r="O287" i="12"/>
  <c r="O327" i="12"/>
  <c r="N351" i="12"/>
  <c r="N352" i="12"/>
  <c r="O360" i="12"/>
  <c r="O361" i="12"/>
  <c r="N362" i="12"/>
  <c r="N364" i="12"/>
  <c r="O364" i="12" s="1"/>
  <c r="M369" i="12"/>
  <c r="N373" i="12"/>
  <c r="O373" i="12" s="1"/>
  <c r="N376" i="12"/>
  <c r="O376" i="12" s="1"/>
  <c r="O401" i="12"/>
  <c r="N426" i="12"/>
  <c r="N428" i="12"/>
  <c r="O428" i="12" s="1"/>
  <c r="N429" i="12"/>
  <c r="O429" i="12" s="1"/>
  <c r="N430" i="12"/>
  <c r="N432" i="12"/>
  <c r="N448" i="12"/>
  <c r="O448" i="12" s="1"/>
  <c r="N452" i="12"/>
  <c r="O452" i="12" s="1"/>
  <c r="N453" i="12"/>
  <c r="O453" i="12" s="1"/>
  <c r="N454" i="12"/>
  <c r="N456" i="12"/>
  <c r="O456" i="12" s="1"/>
  <c r="N476" i="12"/>
  <c r="O476" i="12" s="1"/>
  <c r="N479" i="12"/>
  <c r="O479" i="12" s="1"/>
  <c r="N480" i="12"/>
  <c r="O480" i="12" s="1"/>
  <c r="O485" i="12"/>
  <c r="N486" i="12"/>
  <c r="O486" i="12" s="1"/>
  <c r="N487" i="12"/>
  <c r="N493" i="12"/>
  <c r="O493" i="12" s="1"/>
  <c r="M516" i="12"/>
  <c r="M515" i="12" s="1"/>
  <c r="M535" i="12"/>
  <c r="N537" i="12"/>
  <c r="O537" i="12" s="1"/>
  <c r="N543" i="12"/>
  <c r="O543" i="12" s="1"/>
  <c r="N545" i="12"/>
  <c r="O545" i="12" s="1"/>
  <c r="N107" i="12"/>
  <c r="M107" i="12" s="1"/>
  <c r="N120" i="12"/>
  <c r="O120" i="12" s="1"/>
  <c r="M129" i="12"/>
  <c r="M132" i="12"/>
  <c r="M151" i="12"/>
  <c r="N156" i="12"/>
  <c r="N162" i="12"/>
  <c r="N198" i="12"/>
  <c r="O198" i="12" s="1"/>
  <c r="I235" i="12"/>
  <c r="N251" i="12"/>
  <c r="N256" i="12"/>
  <c r="O388" i="12"/>
  <c r="M416" i="12"/>
  <c r="M417" i="12"/>
  <c r="M426" i="12"/>
  <c r="O447" i="12"/>
  <c r="O509" i="12"/>
  <c r="N550" i="12"/>
  <c r="O550" i="12" s="1"/>
  <c r="N558" i="12"/>
  <c r="M565" i="12"/>
  <c r="N577" i="12"/>
  <c r="K157" i="12"/>
  <c r="M171" i="12"/>
  <c r="K173" i="12"/>
  <c r="O176" i="12"/>
  <c r="M180" i="12"/>
  <c r="O189" i="12"/>
  <c r="O190" i="12"/>
  <c r="N202" i="12"/>
  <c r="M202" i="12" s="1"/>
  <c r="F208" i="12"/>
  <c r="N233" i="12"/>
  <c r="O233" i="12" s="1"/>
  <c r="O242" i="12"/>
  <c r="M256" i="12"/>
  <c r="N264" i="12"/>
  <c r="N265" i="12"/>
  <c r="O282" i="12"/>
  <c r="O286" i="12"/>
  <c r="N316" i="12"/>
  <c r="N320" i="12"/>
  <c r="N337" i="12"/>
  <c r="O337" i="12" s="1"/>
  <c r="N341" i="12"/>
  <c r="O341" i="12" s="1"/>
  <c r="O343" i="12"/>
  <c r="N345" i="12"/>
  <c r="O345" i="12" s="1"/>
  <c r="M350" i="12"/>
  <c r="M376" i="12"/>
  <c r="N380" i="12"/>
  <c r="O395" i="12"/>
  <c r="O399" i="12"/>
  <c r="N418" i="12"/>
  <c r="O418" i="12" s="1"/>
  <c r="O424" i="12"/>
  <c r="M432" i="12"/>
  <c r="N433" i="12"/>
  <c r="O433" i="12" s="1"/>
  <c r="M440" i="12"/>
  <c r="N458" i="12"/>
  <c r="O458" i="12" s="1"/>
  <c r="N477" i="12"/>
  <c r="O477" i="12" s="1"/>
  <c r="F517" i="12"/>
  <c r="K549" i="12"/>
  <c r="K540" i="12" s="1"/>
  <c r="M80" i="12"/>
  <c r="M105" i="12"/>
  <c r="O30" i="12"/>
  <c r="M30" i="12"/>
  <c r="O146" i="12"/>
  <c r="M146" i="12"/>
  <c r="Q208" i="12"/>
  <c r="M46" i="12"/>
  <c r="O64" i="12"/>
  <c r="M64" i="12"/>
  <c r="O93" i="12"/>
  <c r="M93" i="12"/>
  <c r="O115" i="12"/>
  <c r="M115" i="12"/>
  <c r="O40" i="12"/>
  <c r="N50" i="12"/>
  <c r="O50" i="12" s="1"/>
  <c r="N97" i="12"/>
  <c r="O97" i="12" s="1"/>
  <c r="N111" i="12"/>
  <c r="O111" i="12" s="1"/>
  <c r="M120" i="12"/>
  <c r="L130" i="12"/>
  <c r="F170" i="12"/>
  <c r="N174" i="12"/>
  <c r="N187" i="12"/>
  <c r="N196" i="12"/>
  <c r="M196" i="12" s="1"/>
  <c r="M198" i="12"/>
  <c r="N199" i="12"/>
  <c r="O199" i="12" s="1"/>
  <c r="N207" i="12"/>
  <c r="O207" i="12" s="1"/>
  <c r="N215" i="12"/>
  <c r="M215" i="12" s="1"/>
  <c r="M232" i="12"/>
  <c r="Q250" i="12"/>
  <c r="N252" i="12"/>
  <c r="N260" i="12"/>
  <c r="N305" i="12"/>
  <c r="O305" i="12" s="1"/>
  <c r="K390" i="12"/>
  <c r="O444" i="12"/>
  <c r="M444" i="12"/>
  <c r="K501" i="12"/>
  <c r="N502" i="12"/>
  <c r="O502" i="12" s="1"/>
  <c r="M22" i="12"/>
  <c r="K26" i="12"/>
  <c r="M37" i="12"/>
  <c r="O142" i="12"/>
  <c r="Q157" i="12"/>
  <c r="O195" i="12"/>
  <c r="N244" i="12"/>
  <c r="O244" i="12" s="1"/>
  <c r="O254" i="12"/>
  <c r="O262" i="12"/>
  <c r="L560" i="12"/>
  <c r="M576" i="12"/>
  <c r="O576" i="12"/>
  <c r="M251" i="12"/>
  <c r="M259" i="12"/>
  <c r="L26" i="12"/>
  <c r="N38" i="12"/>
  <c r="L73" i="12"/>
  <c r="M79" i="12"/>
  <c r="N86" i="12"/>
  <c r="O86" i="12" s="1"/>
  <c r="M88" i="12"/>
  <c r="N108" i="12"/>
  <c r="O108" i="12" s="1"/>
  <c r="N121" i="12"/>
  <c r="O121" i="12" s="1"/>
  <c r="O123" i="12"/>
  <c r="M134" i="12"/>
  <c r="N135" i="12"/>
  <c r="N148" i="12"/>
  <c r="O148" i="12" s="1"/>
  <c r="N167" i="12"/>
  <c r="O167" i="12" s="1"/>
  <c r="O183" i="12"/>
  <c r="N219" i="12"/>
  <c r="M231" i="12"/>
  <c r="M249" i="12"/>
  <c r="M248" i="12" s="1"/>
  <c r="L250" i="12"/>
  <c r="N402" i="12"/>
  <c r="M402" i="12" s="1"/>
  <c r="N506" i="12"/>
  <c r="O506" i="12" s="1"/>
  <c r="N521" i="12"/>
  <c r="O521" i="12" s="1"/>
  <c r="F26" i="12"/>
  <c r="K34" i="12"/>
  <c r="M45" i="12"/>
  <c r="N49" i="12"/>
  <c r="O49" i="12" s="1"/>
  <c r="M53" i="12"/>
  <c r="M55" i="12"/>
  <c r="L59" i="12"/>
  <c r="M65" i="12"/>
  <c r="M94" i="12"/>
  <c r="N125" i="12"/>
  <c r="N144" i="12"/>
  <c r="O144" i="12" s="1"/>
  <c r="O156" i="12"/>
  <c r="N158" i="12"/>
  <c r="O158" i="12" s="1"/>
  <c r="N163" i="12"/>
  <c r="O163" i="12" s="1"/>
  <c r="N178" i="12"/>
  <c r="N210" i="12"/>
  <c r="F217" i="12"/>
  <c r="N225" i="12"/>
  <c r="O225" i="12" s="1"/>
  <c r="M255" i="12"/>
  <c r="N319" i="12"/>
  <c r="O319" i="12" s="1"/>
  <c r="K315" i="12"/>
  <c r="M388" i="12"/>
  <c r="O426" i="12"/>
  <c r="O430" i="12"/>
  <c r="M430" i="12"/>
  <c r="N559" i="12"/>
  <c r="M29" i="12"/>
  <c r="M18" i="12"/>
  <c r="L36" i="12"/>
  <c r="N42" i="12"/>
  <c r="M42" i="12" s="1"/>
  <c r="M41" i="12" s="1"/>
  <c r="M48" i="12"/>
  <c r="O51" i="12"/>
  <c r="M71" i="12"/>
  <c r="O89" i="12"/>
  <c r="M124" i="12"/>
  <c r="O175" i="12"/>
  <c r="L185" i="12"/>
  <c r="O256" i="12"/>
  <c r="M264" i="12"/>
  <c r="M414" i="12"/>
  <c r="N437" i="12"/>
  <c r="K436" i="12"/>
  <c r="L17" i="12"/>
  <c r="L16" i="12" s="1"/>
  <c r="N24" i="12"/>
  <c r="N23" i="12" s="1"/>
  <c r="N28" i="12"/>
  <c r="O28" i="12" s="1"/>
  <c r="M50" i="12"/>
  <c r="M101" i="12"/>
  <c r="O107" i="12"/>
  <c r="M111" i="12"/>
  <c r="N112" i="12"/>
  <c r="M112" i="12" s="1"/>
  <c r="N147" i="12"/>
  <c r="O147" i="12" s="1"/>
  <c r="N153" i="12"/>
  <c r="M190" i="12"/>
  <c r="N192" i="12"/>
  <c r="N194" i="12"/>
  <c r="O194" i="12" s="1"/>
  <c r="N197" i="12"/>
  <c r="O197" i="12" s="1"/>
  <c r="M210" i="12"/>
  <c r="N216" i="12"/>
  <c r="O216" i="12" s="1"/>
  <c r="M226" i="12"/>
  <c r="N258" i="12"/>
  <c r="O258" i="12" s="1"/>
  <c r="N261" i="12"/>
  <c r="O265" i="12"/>
  <c r="N267" i="12"/>
  <c r="M267" i="12" s="1"/>
  <c r="Q290" i="12"/>
  <c r="K308" i="12"/>
  <c r="N309" i="12"/>
  <c r="O330" i="12"/>
  <c r="O417" i="12"/>
  <c r="N31" i="12"/>
  <c r="N39" i="12"/>
  <c r="N36" i="12" s="1"/>
  <c r="M44" i="12"/>
  <c r="L43" i="12"/>
  <c r="M52" i="12"/>
  <c r="N57" i="12"/>
  <c r="O57" i="12" s="1"/>
  <c r="N67" i="12"/>
  <c r="O67" i="12" s="1"/>
  <c r="O68" i="12"/>
  <c r="M113" i="12"/>
  <c r="L117" i="12"/>
  <c r="M127" i="12"/>
  <c r="N149" i="12"/>
  <c r="L165" i="12"/>
  <c r="N168" i="12"/>
  <c r="O168" i="12" s="1"/>
  <c r="L173" i="12"/>
  <c r="O180" i="12"/>
  <c r="F211" i="12"/>
  <c r="N220" i="12"/>
  <c r="M220" i="12" s="1"/>
  <c r="M242" i="12"/>
  <c r="Q243" i="12"/>
  <c r="M257" i="12"/>
  <c r="Q268" i="12"/>
  <c r="O410" i="12"/>
  <c r="M410" i="12"/>
  <c r="M418" i="12"/>
  <c r="K494" i="12"/>
  <c r="N496" i="12"/>
  <c r="O496" i="12" s="1"/>
  <c r="N544" i="12"/>
  <c r="O544" i="12" s="1"/>
  <c r="F268" i="12"/>
  <c r="N279" i="12"/>
  <c r="O279" i="12" s="1"/>
  <c r="F293" i="12"/>
  <c r="N299" i="12"/>
  <c r="Q331" i="12"/>
  <c r="N339" i="12"/>
  <c r="O339" i="12" s="1"/>
  <c r="N342" i="12"/>
  <c r="N348" i="12"/>
  <c r="M353" i="12"/>
  <c r="N371" i="12"/>
  <c r="N374" i="12"/>
  <c r="O374" i="12" s="1"/>
  <c r="N379" i="12"/>
  <c r="O379" i="12" s="1"/>
  <c r="N382" i="12"/>
  <c r="O382" i="12" s="1"/>
  <c r="M386" i="12"/>
  <c r="N392" i="12"/>
  <c r="O392" i="12" s="1"/>
  <c r="N404" i="12"/>
  <c r="O404" i="12" s="1"/>
  <c r="N427" i="12"/>
  <c r="N446" i="12"/>
  <c r="O446" i="12" s="1"/>
  <c r="M453" i="12"/>
  <c r="N460" i="12"/>
  <c r="O460" i="12" s="1"/>
  <c r="N467" i="12"/>
  <c r="O467" i="12" s="1"/>
  <c r="N473" i="12"/>
  <c r="O473" i="12" s="1"/>
  <c r="M485" i="12"/>
  <c r="M493" i="12"/>
  <c r="M511" i="12"/>
  <c r="N513" i="12"/>
  <c r="O513" i="12" s="1"/>
  <c r="N519" i="12"/>
  <c r="O519" i="12" s="1"/>
  <c r="N524" i="12"/>
  <c r="O524" i="12" s="1"/>
  <c r="N536" i="12"/>
  <c r="O536" i="12" s="1"/>
  <c r="M542" i="12"/>
  <c r="M552" i="12"/>
  <c r="M555" i="12"/>
  <c r="M564" i="12"/>
  <c r="N572" i="12"/>
  <c r="L290" i="12"/>
  <c r="F310" i="12"/>
  <c r="N325" i="12"/>
  <c r="O325" i="12" s="1"/>
  <c r="N328" i="12"/>
  <c r="O328" i="12" s="1"/>
  <c r="M364" i="12"/>
  <c r="O412" i="12"/>
  <c r="M425" i="12"/>
  <c r="O432" i="12"/>
  <c r="L450" i="12"/>
  <c r="M468" i="12"/>
  <c r="M488" i="12"/>
  <c r="M507" i="12"/>
  <c r="M514" i="12"/>
  <c r="M530" i="12"/>
  <c r="M545" i="12"/>
  <c r="K571" i="12"/>
  <c r="M274" i="12"/>
  <c r="M277" i="12"/>
  <c r="M282" i="12"/>
  <c r="O307" i="12"/>
  <c r="M311" i="12"/>
  <c r="M349" i="12"/>
  <c r="N365" i="12"/>
  <c r="O365" i="12" s="1"/>
  <c r="N378" i="12"/>
  <c r="O378" i="12" s="1"/>
  <c r="N384" i="12"/>
  <c r="O394" i="12"/>
  <c r="M405" i="12"/>
  <c r="N420" i="12"/>
  <c r="O420" i="12" s="1"/>
  <c r="M428" i="12"/>
  <c r="M447" i="12"/>
  <c r="F450" i="12"/>
  <c r="M461" i="12"/>
  <c r="M471" i="12"/>
  <c r="M492" i="12"/>
  <c r="N499" i="12"/>
  <c r="O499" i="12" s="1"/>
  <c r="N505" i="12"/>
  <c r="O505" i="12" s="1"/>
  <c r="M510" i="12"/>
  <c r="M525" i="12"/>
  <c r="Q526" i="12"/>
  <c r="M537" i="12"/>
  <c r="N553" i="12"/>
  <c r="O553" i="12" s="1"/>
  <c r="O558" i="12"/>
  <c r="N562" i="12"/>
  <c r="N564" i="12"/>
  <c r="O564" i="12" s="1"/>
  <c r="N567" i="12"/>
  <c r="N291" i="12"/>
  <c r="M291" i="12" s="1"/>
  <c r="M305" i="12"/>
  <c r="N335" i="12"/>
  <c r="M335" i="12" s="1"/>
  <c r="M352" i="12"/>
  <c r="M360" i="12"/>
  <c r="O381" i="12"/>
  <c r="N391" i="12"/>
  <c r="M433" i="12"/>
  <c r="K462" i="12"/>
  <c r="O472" i="12"/>
  <c r="O475" i="12"/>
  <c r="M487" i="12"/>
  <c r="N490" i="12"/>
  <c r="O490" i="12" s="1"/>
  <c r="M506" i="12"/>
  <c r="N518" i="12"/>
  <c r="M521" i="12"/>
  <c r="K526" i="12"/>
  <c r="K531" i="12"/>
  <c r="L534" i="12"/>
  <c r="M544" i="12"/>
  <c r="N575" i="12"/>
  <c r="O575" i="12" s="1"/>
  <c r="N275" i="12"/>
  <c r="O275" i="12" s="1"/>
  <c r="N283" i="12"/>
  <c r="O283" i="12" s="1"/>
  <c r="M319" i="12"/>
  <c r="F321" i="12"/>
  <c r="L334" i="12"/>
  <c r="O350" i="12"/>
  <c r="N370" i="12"/>
  <c r="N375" i="12"/>
  <c r="M375" i="12" s="1"/>
  <c r="N396" i="12"/>
  <c r="O396" i="12" s="1"/>
  <c r="M421" i="12"/>
  <c r="L436" i="12"/>
  <c r="N442" i="12"/>
  <c r="O442" i="12" s="1"/>
  <c r="M470" i="12"/>
  <c r="M476" i="12"/>
  <c r="O478" i="12"/>
  <c r="M483" i="12"/>
  <c r="M491" i="12"/>
  <c r="M496" i="12"/>
  <c r="M502" i="12"/>
  <c r="O508" i="12"/>
  <c r="O523" i="12"/>
  <c r="O546" i="12"/>
  <c r="M559" i="12"/>
  <c r="L273" i="12"/>
  <c r="N285" i="12"/>
  <c r="M285" i="12" s="1"/>
  <c r="M309" i="12"/>
  <c r="M308" i="12" s="1"/>
  <c r="M368" i="12"/>
  <c r="M401" i="12"/>
  <c r="M404" i="12"/>
  <c r="N408" i="12"/>
  <c r="O408" i="12" s="1"/>
  <c r="M437" i="12"/>
  <c r="M457" i="12"/>
  <c r="N465" i="12"/>
  <c r="O465" i="12" s="1"/>
  <c r="M479" i="12"/>
  <c r="N481" i="12"/>
  <c r="O481" i="12" s="1"/>
  <c r="M486" i="12"/>
  <c r="M524" i="12"/>
  <c r="N527" i="12"/>
  <c r="O527" i="12" s="1"/>
  <c r="N533" i="12"/>
  <c r="O533" i="12" s="1"/>
  <c r="F534" i="12"/>
  <c r="F531" i="12" s="1"/>
  <c r="N539" i="12"/>
  <c r="M539" i="12" s="1"/>
  <c r="M538" i="12" s="1"/>
  <c r="M550" i="12"/>
  <c r="M556" i="12"/>
  <c r="N566" i="12"/>
  <c r="M278" i="12"/>
  <c r="M281" i="12"/>
  <c r="N288" i="12"/>
  <c r="M292" i="12"/>
  <c r="M322" i="12"/>
  <c r="N329" i="12"/>
  <c r="O329" i="12" s="1"/>
  <c r="M345" i="12"/>
  <c r="M348" i="12"/>
  <c r="N363" i="12"/>
  <c r="M363" i="12" s="1"/>
  <c r="N366" i="12"/>
  <c r="M371" i="12"/>
  <c r="N377" i="12"/>
  <c r="O377" i="12" s="1"/>
  <c r="N383" i="12"/>
  <c r="M387" i="12"/>
  <c r="N398" i="12"/>
  <c r="O398" i="12" s="1"/>
  <c r="M429" i="12"/>
  <c r="O443" i="12"/>
  <c r="N463" i="12"/>
  <c r="M463" i="12" s="1"/>
  <c r="M482" i="12"/>
  <c r="M512" i="12"/>
  <c r="M518" i="12"/>
  <c r="F541" i="12"/>
  <c r="N554" i="12"/>
  <c r="O554" i="12" s="1"/>
  <c r="N557" i="12"/>
  <c r="O557" i="12" s="1"/>
  <c r="N563" i="12"/>
  <c r="O563" i="12" s="1"/>
  <c r="N568" i="12"/>
  <c r="O568" i="12" s="1"/>
  <c r="M573" i="12"/>
  <c r="Q359" i="13"/>
  <c r="J359" i="13"/>
  <c r="S359" i="13" s="1"/>
  <c r="M33" i="13"/>
  <c r="L36" i="13"/>
  <c r="N44" i="13"/>
  <c r="O44" i="13" s="1"/>
  <c r="O47" i="13"/>
  <c r="J52" i="13"/>
  <c r="S52" i="13" s="1"/>
  <c r="N55" i="13"/>
  <c r="O55" i="13" s="1"/>
  <c r="L59" i="13"/>
  <c r="J86" i="13"/>
  <c r="S86" i="13" s="1"/>
  <c r="N92" i="13"/>
  <c r="O92" i="13" s="1"/>
  <c r="J94" i="13"/>
  <c r="S94" i="13" s="1"/>
  <c r="Q110" i="13"/>
  <c r="M129" i="13"/>
  <c r="Q132" i="13"/>
  <c r="F139" i="13"/>
  <c r="N147" i="13"/>
  <c r="O147" i="13" s="1"/>
  <c r="N159" i="13"/>
  <c r="O159" i="13" s="1"/>
  <c r="J167" i="13"/>
  <c r="S167" i="13" s="1"/>
  <c r="N175" i="13"/>
  <c r="N184" i="13"/>
  <c r="J187" i="13"/>
  <c r="S187" i="13" s="1"/>
  <c r="N204" i="13"/>
  <c r="N206" i="13"/>
  <c r="N213" i="13"/>
  <c r="O213" i="13" s="1"/>
  <c r="M215" i="13"/>
  <c r="N216" i="13"/>
  <c r="N219" i="13"/>
  <c r="L221" i="13"/>
  <c r="L235" i="13"/>
  <c r="L228" i="13" s="1"/>
  <c r="I235" i="13"/>
  <c r="Q235" i="13" s="1"/>
  <c r="M242" i="13"/>
  <c r="O261" i="13"/>
  <c r="L293" i="13"/>
  <c r="J317" i="13"/>
  <c r="S317" i="13" s="1"/>
  <c r="S315" i="13" s="1"/>
  <c r="Q317" i="13"/>
  <c r="M381" i="13"/>
  <c r="O381" i="13"/>
  <c r="Q562" i="13"/>
  <c r="J562" i="13"/>
  <c r="S562" i="13" s="1"/>
  <c r="O33" i="13"/>
  <c r="N37" i="13"/>
  <c r="O37" i="13" s="1"/>
  <c r="Q39" i="13"/>
  <c r="Q36" i="13" s="1"/>
  <c r="N49" i="13"/>
  <c r="O49" i="13" s="1"/>
  <c r="N60" i="13"/>
  <c r="O60" i="13" s="1"/>
  <c r="F59" i="13"/>
  <c r="N63" i="13"/>
  <c r="O63" i="13" s="1"/>
  <c r="N75" i="13"/>
  <c r="O75" i="13" s="1"/>
  <c r="J77" i="13"/>
  <c r="S77" i="13" s="1"/>
  <c r="O80" i="13"/>
  <c r="O98" i="13"/>
  <c r="J108" i="13"/>
  <c r="S108" i="13" s="1"/>
  <c r="Q118" i="13"/>
  <c r="J121" i="13"/>
  <c r="S121" i="13" s="1"/>
  <c r="Q144" i="13"/>
  <c r="N149" i="13"/>
  <c r="O149" i="13" s="1"/>
  <c r="O153" i="13"/>
  <c r="N161" i="13"/>
  <c r="K165" i="13"/>
  <c r="N167" i="13"/>
  <c r="N177" i="13"/>
  <c r="N187" i="13"/>
  <c r="N193" i="13"/>
  <c r="O193" i="13" s="1"/>
  <c r="N195" i="13"/>
  <c r="S208" i="13"/>
  <c r="N235" i="13"/>
  <c r="M281" i="13"/>
  <c r="J288" i="13"/>
  <c r="S288" i="13" s="1"/>
  <c r="Q288" i="13"/>
  <c r="M305" i="13"/>
  <c r="Q320" i="13"/>
  <c r="Q329" i="13"/>
  <c r="J329" i="13"/>
  <c r="S329" i="13" s="1"/>
  <c r="J380" i="13"/>
  <c r="S380" i="13" s="1"/>
  <c r="Q380" i="13"/>
  <c r="O404" i="13"/>
  <c r="M561" i="13"/>
  <c r="M110" i="13"/>
  <c r="J29" i="13"/>
  <c r="S29" i="13" s="1"/>
  <c r="S26" i="13" s="1"/>
  <c r="J45" i="13"/>
  <c r="S45" i="13" s="1"/>
  <c r="J62" i="13"/>
  <c r="S62" i="13" s="1"/>
  <c r="M64" i="13"/>
  <c r="J65" i="13"/>
  <c r="S65" i="13" s="1"/>
  <c r="J74" i="13"/>
  <c r="S74" i="13" s="1"/>
  <c r="N77" i="13"/>
  <c r="O77" i="13" s="1"/>
  <c r="N108" i="13"/>
  <c r="L150" i="13"/>
  <c r="J158" i="13"/>
  <c r="S158" i="13" s="1"/>
  <c r="F165" i="13"/>
  <c r="J174" i="13"/>
  <c r="S174" i="13" s="1"/>
  <c r="M226" i="13"/>
  <c r="J271" i="13"/>
  <c r="S271" i="13" s="1"/>
  <c r="Q271" i="13"/>
  <c r="N299" i="13"/>
  <c r="K298" i="13"/>
  <c r="Q367" i="13"/>
  <c r="J367" i="13"/>
  <c r="S367" i="13" s="1"/>
  <c r="N441" i="13"/>
  <c r="M441" i="13" s="1"/>
  <c r="K439" i="13"/>
  <c r="J461" i="13"/>
  <c r="S461" i="13" s="1"/>
  <c r="Q461" i="13"/>
  <c r="M566" i="13"/>
  <c r="M577" i="13"/>
  <c r="F17" i="13"/>
  <c r="J30" i="13"/>
  <c r="S30" i="13" s="1"/>
  <c r="J40" i="13"/>
  <c r="S40" i="13" s="1"/>
  <c r="S36" i="13" s="1"/>
  <c r="M50" i="13"/>
  <c r="K43" i="13"/>
  <c r="M53" i="13"/>
  <c r="N68" i="13"/>
  <c r="O68" i="13" s="1"/>
  <c r="O79" i="13"/>
  <c r="J81" i="13"/>
  <c r="S81" i="13" s="1"/>
  <c r="N85" i="13"/>
  <c r="O85" i="13" s="1"/>
  <c r="O88" i="13"/>
  <c r="O97" i="13"/>
  <c r="J99" i="13"/>
  <c r="S99" i="13" s="1"/>
  <c r="N111" i="13"/>
  <c r="O111" i="13" s="1"/>
  <c r="J113" i="13"/>
  <c r="S113" i="13" s="1"/>
  <c r="M120" i="13"/>
  <c r="O121" i="13"/>
  <c r="K117" i="13"/>
  <c r="J125" i="13"/>
  <c r="S125" i="13" s="1"/>
  <c r="L139" i="13"/>
  <c r="O143" i="13"/>
  <c r="J148" i="13"/>
  <c r="S148" i="13" s="1"/>
  <c r="O154" i="13"/>
  <c r="F185" i="13"/>
  <c r="J192" i="13"/>
  <c r="S192" i="13" s="1"/>
  <c r="O205" i="13"/>
  <c r="J214" i="13"/>
  <c r="S214" i="13" s="1"/>
  <c r="O220" i="13"/>
  <c r="M254" i="13"/>
  <c r="O258" i="13"/>
  <c r="M277" i="13"/>
  <c r="F315" i="13"/>
  <c r="M353" i="13"/>
  <c r="J522" i="13"/>
  <c r="S522" i="13" s="1"/>
  <c r="S520" i="13" s="1"/>
  <c r="Q522" i="13"/>
  <c r="F310" i="13"/>
  <c r="M311" i="13"/>
  <c r="N28" i="13"/>
  <c r="O28" i="13" s="1"/>
  <c r="N40" i="13"/>
  <c r="N48" i="13"/>
  <c r="O48" i="13" s="1"/>
  <c r="N56" i="13"/>
  <c r="O56" i="13" s="1"/>
  <c r="M60" i="13"/>
  <c r="J61" i="13"/>
  <c r="S61" i="13" s="1"/>
  <c r="N65" i="13"/>
  <c r="J90" i="13"/>
  <c r="S90" i="13" s="1"/>
  <c r="N93" i="13"/>
  <c r="O93" i="13" s="1"/>
  <c r="M102" i="13"/>
  <c r="N113" i="13"/>
  <c r="O113" i="13" s="1"/>
  <c r="J119" i="13"/>
  <c r="S119" i="13" s="1"/>
  <c r="N125" i="13"/>
  <c r="N142" i="13"/>
  <c r="N148" i="13"/>
  <c r="N160" i="13"/>
  <c r="J162" i="13"/>
  <c r="S162" i="13" s="1"/>
  <c r="L165" i="13"/>
  <c r="N168" i="13"/>
  <c r="O168" i="13" s="1"/>
  <c r="N176" i="13"/>
  <c r="J178" i="13"/>
  <c r="S178" i="13" s="1"/>
  <c r="L185" i="13"/>
  <c r="N192" i="13"/>
  <c r="N194" i="13"/>
  <c r="J196" i="13"/>
  <c r="S196" i="13" s="1"/>
  <c r="F208" i="13"/>
  <c r="N214" i="13"/>
  <c r="O214" i="13" s="1"/>
  <c r="Q215" i="13"/>
  <c r="L217" i="13"/>
  <c r="L211" i="13" s="1"/>
  <c r="L268" i="13"/>
  <c r="K302" i="13"/>
  <c r="N306" i="13"/>
  <c r="O306" i="13" s="1"/>
  <c r="O326" i="13"/>
  <c r="F334" i="13"/>
  <c r="J340" i="13"/>
  <c r="S340" i="13" s="1"/>
  <c r="S334" i="13" s="1"/>
  <c r="Q340" i="13"/>
  <c r="J376" i="13"/>
  <c r="S376" i="13" s="1"/>
  <c r="Q376" i="13"/>
  <c r="M383" i="13"/>
  <c r="O445" i="13"/>
  <c r="Q466" i="13"/>
  <c r="J466" i="13"/>
  <c r="S466" i="13" s="1"/>
  <c r="O484" i="13"/>
  <c r="O508" i="13"/>
  <c r="M27" i="13"/>
  <c r="L26" i="13"/>
  <c r="L25" i="13" s="1"/>
  <c r="L15" i="13" s="1"/>
  <c r="M49" i="13"/>
  <c r="M52" i="13"/>
  <c r="O81" i="13"/>
  <c r="M92" i="13"/>
  <c r="O99" i="13"/>
  <c r="F130" i="13"/>
  <c r="Q140" i="13"/>
  <c r="M249" i="13"/>
  <c r="M248" i="13" s="1"/>
  <c r="J257" i="13"/>
  <c r="S257" i="13" s="1"/>
  <c r="Q257" i="13"/>
  <c r="M272" i="13"/>
  <c r="J280" i="13"/>
  <c r="S280" i="13" s="1"/>
  <c r="Q280" i="13"/>
  <c r="N303" i="13"/>
  <c r="L302" i="13"/>
  <c r="Q395" i="13"/>
  <c r="J395" i="13"/>
  <c r="S395" i="13" s="1"/>
  <c r="Q470" i="13"/>
  <c r="J470" i="13"/>
  <c r="S470" i="13" s="1"/>
  <c r="N61" i="13"/>
  <c r="M63" i="13"/>
  <c r="M75" i="13"/>
  <c r="N90" i="13"/>
  <c r="O90" i="13" s="1"/>
  <c r="K104" i="13"/>
  <c r="J112" i="13"/>
  <c r="S112" i="13" s="1"/>
  <c r="S104" i="13" s="1"/>
  <c r="Q154" i="13"/>
  <c r="L170" i="13"/>
  <c r="F191" i="13"/>
  <c r="M200" i="13"/>
  <c r="J204" i="13"/>
  <c r="S204" i="13" s="1"/>
  <c r="Q253" i="13"/>
  <c r="Q362" i="13"/>
  <c r="J362" i="13"/>
  <c r="S362" i="13" s="1"/>
  <c r="J368" i="13"/>
  <c r="S368" i="13" s="1"/>
  <c r="Q368" i="13"/>
  <c r="Q370" i="13"/>
  <c r="J370" i="13"/>
  <c r="S370" i="13" s="1"/>
  <c r="J516" i="13"/>
  <c r="S516" i="13" s="1"/>
  <c r="S515" i="13" s="1"/>
  <c r="Q516" i="13"/>
  <c r="Q515" i="13" s="1"/>
  <c r="M474" i="13"/>
  <c r="M225" i="13"/>
  <c r="Q230" i="13"/>
  <c r="N232" i="13"/>
  <c r="O232" i="13" s="1"/>
  <c r="N271" i="13"/>
  <c r="O271" i="13" s="1"/>
  <c r="N275" i="13"/>
  <c r="N278" i="13"/>
  <c r="N280" i="13"/>
  <c r="O280" i="13" s="1"/>
  <c r="N283" i="13"/>
  <c r="N286" i="13"/>
  <c r="N288" i="13"/>
  <c r="O288" i="13" s="1"/>
  <c r="N294" i="13"/>
  <c r="N304" i="13"/>
  <c r="O304" i="13" s="1"/>
  <c r="N309" i="13"/>
  <c r="N308" i="13" s="1"/>
  <c r="N316" i="13"/>
  <c r="N319" i="13"/>
  <c r="N327" i="13"/>
  <c r="O327" i="13" s="1"/>
  <c r="N335" i="13"/>
  <c r="O335" i="13" s="1"/>
  <c r="Q336" i="13"/>
  <c r="N338" i="13"/>
  <c r="Q363" i="13"/>
  <c r="N371" i="13"/>
  <c r="O371" i="13" s="1"/>
  <c r="Q372" i="13"/>
  <c r="N374" i="13"/>
  <c r="N377" i="13"/>
  <c r="O377" i="13" s="1"/>
  <c r="N380" i="13"/>
  <c r="Q387" i="13"/>
  <c r="Q393" i="13"/>
  <c r="M402" i="13"/>
  <c r="N434" i="13"/>
  <c r="S436" i="13"/>
  <c r="N447" i="13"/>
  <c r="N451" i="13"/>
  <c r="M451" i="13" s="1"/>
  <c r="N453" i="13"/>
  <c r="N455" i="13"/>
  <c r="J463" i="13"/>
  <c r="S463" i="13" s="1"/>
  <c r="K462" i="13"/>
  <c r="M466" i="13"/>
  <c r="J467" i="13"/>
  <c r="S467" i="13" s="1"/>
  <c r="M470" i="13"/>
  <c r="J471" i="13"/>
  <c r="S471" i="13" s="1"/>
  <c r="S462" i="13" s="1"/>
  <c r="N479" i="13"/>
  <c r="O479" i="13" s="1"/>
  <c r="M481" i="13"/>
  <c r="Q483" i="13"/>
  <c r="J492" i="13"/>
  <c r="S492" i="13" s="1"/>
  <c r="N497" i="13"/>
  <c r="O497" i="13" s="1"/>
  <c r="N503" i="13"/>
  <c r="Q507" i="13"/>
  <c r="L517" i="13"/>
  <c r="L500" i="13" s="1"/>
  <c r="N527" i="13"/>
  <c r="M529" i="13"/>
  <c r="N533" i="13"/>
  <c r="J537" i="13"/>
  <c r="S537" i="13" s="1"/>
  <c r="N551" i="13"/>
  <c r="O551" i="13" s="1"/>
  <c r="Q559" i="13"/>
  <c r="J567" i="13"/>
  <c r="S567" i="13" s="1"/>
  <c r="N240" i="13"/>
  <c r="N239" i="13" s="1"/>
  <c r="O253" i="13"/>
  <c r="F293" i="13"/>
  <c r="N307" i="13"/>
  <c r="K321" i="13"/>
  <c r="Q345" i="13"/>
  <c r="N347" i="13"/>
  <c r="M349" i="13"/>
  <c r="M361" i="13"/>
  <c r="O379" i="13"/>
  <c r="Q384" i="13"/>
  <c r="F450" i="13"/>
  <c r="N471" i="13"/>
  <c r="O471" i="13" s="1"/>
  <c r="M480" i="13"/>
  <c r="L462" i="13"/>
  <c r="L449" i="13" s="1"/>
  <c r="M521" i="13"/>
  <c r="O525" i="13"/>
  <c r="Q527" i="13"/>
  <c r="M536" i="13"/>
  <c r="K541" i="13"/>
  <c r="Q551" i="13"/>
  <c r="N558" i="13"/>
  <c r="O558" i="13" s="1"/>
  <c r="N563" i="13"/>
  <c r="O563" i="13" s="1"/>
  <c r="N231" i="13"/>
  <c r="O231" i="13" s="1"/>
  <c r="L250" i="13"/>
  <c r="N318" i="13"/>
  <c r="O318" i="13" s="1"/>
  <c r="N323" i="13"/>
  <c r="O323" i="13" s="1"/>
  <c r="J325" i="13"/>
  <c r="S325" i="13" s="1"/>
  <c r="S321" i="13" s="1"/>
  <c r="J328" i="13"/>
  <c r="S328" i="13" s="1"/>
  <c r="J352" i="13"/>
  <c r="S352" i="13" s="1"/>
  <c r="J358" i="13"/>
  <c r="S358" i="13" s="1"/>
  <c r="N367" i="13"/>
  <c r="M367" i="13" s="1"/>
  <c r="N370" i="13"/>
  <c r="N382" i="13"/>
  <c r="O382" i="13" s="1"/>
  <c r="N388" i="13"/>
  <c r="O388" i="13" s="1"/>
  <c r="Q392" i="13"/>
  <c r="N397" i="13"/>
  <c r="O397" i="13" s="1"/>
  <c r="J399" i="13"/>
  <c r="S399" i="13" s="1"/>
  <c r="N408" i="13"/>
  <c r="O408" i="13" s="1"/>
  <c r="N410" i="13"/>
  <c r="N429" i="13"/>
  <c r="N431" i="13"/>
  <c r="F436" i="13"/>
  <c r="N440" i="13"/>
  <c r="N442" i="13"/>
  <c r="O442" i="13" s="1"/>
  <c r="N444" i="13"/>
  <c r="N474" i="13"/>
  <c r="O474" i="13" s="1"/>
  <c r="N481" i="13"/>
  <c r="O481" i="13" s="1"/>
  <c r="J484" i="13"/>
  <c r="S484" i="13" s="1"/>
  <c r="M486" i="13"/>
  <c r="J491" i="13"/>
  <c r="S491" i="13" s="1"/>
  <c r="N496" i="13"/>
  <c r="O496" i="13" s="1"/>
  <c r="N499" i="13"/>
  <c r="O499" i="13" s="1"/>
  <c r="N502" i="13"/>
  <c r="M502" i="13" s="1"/>
  <c r="L501" i="13"/>
  <c r="J514" i="13"/>
  <c r="S514" i="13" s="1"/>
  <c r="M528" i="13"/>
  <c r="L526" i="13"/>
  <c r="F534" i="13"/>
  <c r="F531" i="13" s="1"/>
  <c r="K538" i="13"/>
  <c r="L541" i="13"/>
  <c r="N545" i="13"/>
  <c r="O545" i="13" s="1"/>
  <c r="J550" i="13"/>
  <c r="S550" i="13" s="1"/>
  <c r="M552" i="13"/>
  <c r="L549" i="13"/>
  <c r="N555" i="13"/>
  <c r="O555" i="13" s="1"/>
  <c r="M572" i="13"/>
  <c r="O352" i="13"/>
  <c r="M393" i="13"/>
  <c r="O399" i="13"/>
  <c r="L439" i="13"/>
  <c r="M469" i="13"/>
  <c r="M472" i="13"/>
  <c r="O477" i="13"/>
  <c r="M482" i="13"/>
  <c r="O488" i="13"/>
  <c r="M493" i="13"/>
  <c r="O505" i="13"/>
  <c r="O512" i="13"/>
  <c r="O514" i="13"/>
  <c r="M530" i="13"/>
  <c r="K549" i="13"/>
  <c r="M554" i="13"/>
  <c r="N575" i="13"/>
  <c r="O575" i="13" s="1"/>
  <c r="O246" i="13"/>
  <c r="N257" i="13"/>
  <c r="O257" i="13" s="1"/>
  <c r="N260" i="13"/>
  <c r="O266" i="13"/>
  <c r="L273" i="13"/>
  <c r="M309" i="13"/>
  <c r="M308" i="13" s="1"/>
  <c r="K310" i="13"/>
  <c r="M316" i="13"/>
  <c r="L321" i="13"/>
  <c r="K331" i="13"/>
  <c r="N339" i="13"/>
  <c r="O339" i="13" s="1"/>
  <c r="N342" i="13"/>
  <c r="M345" i="13"/>
  <c r="K344" i="13"/>
  <c r="J366" i="13"/>
  <c r="S366" i="13" s="1"/>
  <c r="K390" i="13"/>
  <c r="J396" i="13"/>
  <c r="S396" i="13" s="1"/>
  <c r="N416" i="13"/>
  <c r="N456" i="13"/>
  <c r="O456" i="13" s="1"/>
  <c r="N458" i="13"/>
  <c r="N460" i="13"/>
  <c r="J465" i="13"/>
  <c r="S465" i="13" s="1"/>
  <c r="J476" i="13"/>
  <c r="S476" i="13" s="1"/>
  <c r="M478" i="13"/>
  <c r="J486" i="13"/>
  <c r="S486" i="13" s="1"/>
  <c r="N487" i="13"/>
  <c r="M487" i="13" s="1"/>
  <c r="N491" i="13"/>
  <c r="O491" i="13" s="1"/>
  <c r="N495" i="13"/>
  <c r="O495" i="13" s="1"/>
  <c r="M506" i="13"/>
  <c r="F517" i="13"/>
  <c r="M519" i="13"/>
  <c r="K526" i="13"/>
  <c r="M533" i="13"/>
  <c r="M532" i="13" s="1"/>
  <c r="L534" i="13"/>
  <c r="L531" i="13" s="1"/>
  <c r="M539" i="13"/>
  <c r="M538" i="13" s="1"/>
  <c r="Q545" i="13"/>
  <c r="Q555" i="13"/>
  <c r="N557" i="13"/>
  <c r="N561" i="13"/>
  <c r="O561" i="13" s="1"/>
  <c r="M564" i="13"/>
  <c r="N565" i="13"/>
  <c r="O565" i="13" s="1"/>
  <c r="N227" i="13"/>
  <c r="O227" i="13" s="1"/>
  <c r="N230" i="13"/>
  <c r="O230" i="13" s="1"/>
  <c r="M232" i="13"/>
  <c r="J235" i="13"/>
  <c r="S235" i="13" s="1"/>
  <c r="K239" i="13"/>
  <c r="N241" i="13"/>
  <c r="O241" i="13" s="1"/>
  <c r="N252" i="13"/>
  <c r="L263" i="13"/>
  <c r="N301" i="13"/>
  <c r="L310" i="13"/>
  <c r="L289" i="13" s="1"/>
  <c r="N320" i="13"/>
  <c r="O320" i="13" s="1"/>
  <c r="J324" i="13"/>
  <c r="S324" i="13" s="1"/>
  <c r="M341" i="13"/>
  <c r="J351" i="13"/>
  <c r="S351" i="13" s="1"/>
  <c r="S344" i="13" s="1"/>
  <c r="N363" i="13"/>
  <c r="M363" i="13" s="1"/>
  <c r="Q364" i="13"/>
  <c r="N366" i="13"/>
  <c r="O366" i="13" s="1"/>
  <c r="N387" i="13"/>
  <c r="O387" i="13" s="1"/>
  <c r="L390" i="13"/>
  <c r="N393" i="13"/>
  <c r="O393" i="13" s="1"/>
  <c r="N396" i="13"/>
  <c r="O396" i="13" s="1"/>
  <c r="N405" i="13"/>
  <c r="O405" i="13" s="1"/>
  <c r="N407" i="13"/>
  <c r="N418" i="13"/>
  <c r="N420" i="13"/>
  <c r="O420" i="13" s="1"/>
  <c r="N422" i="13"/>
  <c r="N424" i="13"/>
  <c r="O424" i="13" s="1"/>
  <c r="N426" i="13"/>
  <c r="M463" i="13"/>
  <c r="M467" i="13"/>
  <c r="M492" i="13"/>
  <c r="L494" i="13"/>
  <c r="K517" i="13"/>
  <c r="K500" i="13" s="1"/>
  <c r="L520" i="13"/>
  <c r="S534" i="13"/>
  <c r="S531" i="13" s="1"/>
  <c r="M537" i="13"/>
  <c r="M546" i="13"/>
  <c r="N559" i="13"/>
  <c r="M559" i="13" s="1"/>
  <c r="M567" i="13"/>
  <c r="N568" i="13"/>
  <c r="O568" i="13" s="1"/>
  <c r="M576" i="13"/>
  <c r="O40" i="13"/>
  <c r="M40" i="13"/>
  <c r="F16" i="13"/>
  <c r="M19" i="13"/>
  <c r="O19" i="13"/>
  <c r="O21" i="13"/>
  <c r="M21" i="13"/>
  <c r="O20" i="13"/>
  <c r="M20" i="13"/>
  <c r="M18" i="13"/>
  <c r="M17" i="13" s="1"/>
  <c r="N17" i="13"/>
  <c r="O17" i="13" s="1"/>
  <c r="O18" i="13"/>
  <c r="M22" i="13"/>
  <c r="O22" i="13"/>
  <c r="K16" i="13"/>
  <c r="O42" i="13"/>
  <c r="N41" i="13"/>
  <c r="O41" i="13" s="1"/>
  <c r="O46" i="13"/>
  <c r="M46" i="13"/>
  <c r="Q18" i="13"/>
  <c r="J21" i="13"/>
  <c r="S21" i="13" s="1"/>
  <c r="S17" i="13" s="1"/>
  <c r="S16" i="13" s="1"/>
  <c r="Q22" i="13"/>
  <c r="N24" i="13"/>
  <c r="Q27" i="13"/>
  <c r="Q26" i="13" s="1"/>
  <c r="N31" i="13"/>
  <c r="J42" i="13"/>
  <c r="S42" i="13" s="1"/>
  <c r="S41" i="13" s="1"/>
  <c r="Q42" i="13"/>
  <c r="Q41" i="13" s="1"/>
  <c r="F43" i="13"/>
  <c r="M47" i="13"/>
  <c r="J48" i="13"/>
  <c r="S48" i="13" s="1"/>
  <c r="J60" i="13"/>
  <c r="S60" i="13" s="1"/>
  <c r="Q60" i="13"/>
  <c r="O66" i="13"/>
  <c r="M66" i="13"/>
  <c r="M68" i="13"/>
  <c r="Q79" i="13"/>
  <c r="J79" i="13"/>
  <c r="S79" i="13" s="1"/>
  <c r="Q84" i="13"/>
  <c r="J84" i="13"/>
  <c r="S84" i="13" s="1"/>
  <c r="M99" i="13"/>
  <c r="Q102" i="13"/>
  <c r="J102" i="13"/>
  <c r="S102" i="13" s="1"/>
  <c r="O152" i="13"/>
  <c r="M152" i="13"/>
  <c r="M204" i="13"/>
  <c r="O204" i="13"/>
  <c r="M42" i="13"/>
  <c r="M41" i="13" s="1"/>
  <c r="K17" i="13"/>
  <c r="N36" i="13"/>
  <c r="M44" i="13"/>
  <c r="J47" i="13"/>
  <c r="S47" i="13" s="1"/>
  <c r="Q47" i="13"/>
  <c r="N51" i="13"/>
  <c r="O51" i="13" s="1"/>
  <c r="M70" i="13"/>
  <c r="O70" i="13"/>
  <c r="O87" i="13"/>
  <c r="M87" i="13"/>
  <c r="N189" i="13"/>
  <c r="K185" i="13"/>
  <c r="O91" i="13"/>
  <c r="M91" i="13"/>
  <c r="M28" i="13"/>
  <c r="M38" i="13"/>
  <c r="M62" i="13"/>
  <c r="J64" i="13"/>
  <c r="S64" i="13" s="1"/>
  <c r="Q64" i="13"/>
  <c r="Q75" i="13"/>
  <c r="J75" i="13"/>
  <c r="S75" i="13" s="1"/>
  <c r="Q97" i="13"/>
  <c r="Q95" i="13" s="1"/>
  <c r="J97" i="13"/>
  <c r="S97" i="13" s="1"/>
  <c r="F95" i="13"/>
  <c r="M103" i="13"/>
  <c r="O109" i="13"/>
  <c r="O186" i="13"/>
  <c r="M186" i="13"/>
  <c r="N185" i="13"/>
  <c r="O185" i="13" s="1"/>
  <c r="Q57" i="13"/>
  <c r="J57" i="13"/>
  <c r="S57" i="13" s="1"/>
  <c r="F26" i="13"/>
  <c r="M37" i="13"/>
  <c r="K41" i="13"/>
  <c r="K25" i="13" s="1"/>
  <c r="J44" i="13"/>
  <c r="S44" i="13" s="1"/>
  <c r="N59" i="13"/>
  <c r="M67" i="13"/>
  <c r="M85" i="13"/>
  <c r="M90" i="13"/>
  <c r="Q92" i="13"/>
  <c r="J92" i="13"/>
  <c r="S92" i="13" s="1"/>
  <c r="M105" i="13"/>
  <c r="M115" i="13"/>
  <c r="Q124" i="13"/>
  <c r="J124" i="13"/>
  <c r="S124" i="13" s="1"/>
  <c r="M148" i="13"/>
  <c r="O148" i="13"/>
  <c r="O160" i="13"/>
  <c r="M160" i="13"/>
  <c r="Q172" i="13"/>
  <c r="J172" i="13"/>
  <c r="S172" i="13" s="1"/>
  <c r="S170" i="13" s="1"/>
  <c r="O542" i="13"/>
  <c r="Q20" i="13"/>
  <c r="N35" i="13"/>
  <c r="M56" i="13"/>
  <c r="Q67" i="13"/>
  <c r="J67" i="13"/>
  <c r="S67" i="13" s="1"/>
  <c r="O78" i="13"/>
  <c r="M78" i="13"/>
  <c r="M80" i="13"/>
  <c r="K82" i="13"/>
  <c r="N83" i="13"/>
  <c r="M106" i="13"/>
  <c r="O106" i="13"/>
  <c r="M111" i="13"/>
  <c r="O112" i="13"/>
  <c r="M112" i="13"/>
  <c r="M119" i="13"/>
  <c r="O119" i="13"/>
  <c r="O27" i="13"/>
  <c r="Q63" i="13"/>
  <c r="J63" i="13"/>
  <c r="S63" i="13" s="1"/>
  <c r="Q88" i="13"/>
  <c r="J88" i="13"/>
  <c r="S88" i="13" s="1"/>
  <c r="O101" i="13"/>
  <c r="M101" i="13"/>
  <c r="O144" i="13"/>
  <c r="M144" i="13"/>
  <c r="M196" i="13"/>
  <c r="O196" i="13"/>
  <c r="M167" i="13"/>
  <c r="O167" i="13"/>
  <c r="N30" i="13"/>
  <c r="N26" i="13" s="1"/>
  <c r="F36" i="13"/>
  <c r="L43" i="13"/>
  <c r="J51" i="13"/>
  <c r="S51" i="13" s="1"/>
  <c r="Q51" i="13"/>
  <c r="M57" i="13"/>
  <c r="M71" i="13"/>
  <c r="K73" i="13"/>
  <c r="N74" i="13"/>
  <c r="M76" i="13"/>
  <c r="M81" i="13"/>
  <c r="K95" i="13"/>
  <c r="N96" i="13"/>
  <c r="M98" i="13"/>
  <c r="O103" i="13"/>
  <c r="L104" i="13"/>
  <c r="M107" i="13"/>
  <c r="O108" i="13"/>
  <c r="M108" i="13"/>
  <c r="M116" i="13"/>
  <c r="O116" i="13"/>
  <c r="Q68" i="13"/>
  <c r="Q76" i="13"/>
  <c r="Q80" i="13"/>
  <c r="Q85" i="13"/>
  <c r="Q89" i="13"/>
  <c r="Q93" i="13"/>
  <c r="Q98" i="13"/>
  <c r="F104" i="13"/>
  <c r="Q105" i="13"/>
  <c r="J123" i="13"/>
  <c r="S123" i="13" s="1"/>
  <c r="Q123" i="13"/>
  <c r="N124" i="13"/>
  <c r="K139" i="13"/>
  <c r="N141" i="13"/>
  <c r="Q147" i="13"/>
  <c r="J147" i="13"/>
  <c r="S147" i="13" s="1"/>
  <c r="O155" i="13"/>
  <c r="M155" i="13"/>
  <c r="M163" i="13"/>
  <c r="Q166" i="13"/>
  <c r="Q165" i="13" s="1"/>
  <c r="J166" i="13"/>
  <c r="S166" i="13" s="1"/>
  <c r="S165" i="13" s="1"/>
  <c r="O172" i="13"/>
  <c r="M172" i="13"/>
  <c r="M174" i="13"/>
  <c r="N173" i="13"/>
  <c r="O173" i="13" s="1"/>
  <c r="Q195" i="13"/>
  <c r="J195" i="13"/>
  <c r="S195" i="13" s="1"/>
  <c r="Q203" i="13"/>
  <c r="J203" i="13"/>
  <c r="S203" i="13" s="1"/>
  <c r="N212" i="13"/>
  <c r="N236" i="13"/>
  <c r="O236" i="13" s="1"/>
  <c r="K228" i="13"/>
  <c r="Q270" i="13"/>
  <c r="J270" i="13"/>
  <c r="S270" i="13" s="1"/>
  <c r="S268" i="13" s="1"/>
  <c r="N297" i="13"/>
  <c r="K293" i="13"/>
  <c r="J128" i="13"/>
  <c r="S128" i="13" s="1"/>
  <c r="F128" i="13"/>
  <c r="O166" i="13"/>
  <c r="M166" i="13"/>
  <c r="Q181" i="13"/>
  <c r="J181" i="13"/>
  <c r="S181" i="13" s="1"/>
  <c r="O195" i="13"/>
  <c r="M195" i="13"/>
  <c r="O198" i="13"/>
  <c r="M198" i="13"/>
  <c r="O203" i="13"/>
  <c r="M203" i="13"/>
  <c r="O206" i="13"/>
  <c r="M206" i="13"/>
  <c r="Q71" i="13"/>
  <c r="L84" i="13"/>
  <c r="L82" i="13" s="1"/>
  <c r="O122" i="13"/>
  <c r="Q131" i="13"/>
  <c r="J131" i="13"/>
  <c r="S131" i="13" s="1"/>
  <c r="M136" i="13"/>
  <c r="O140" i="13"/>
  <c r="Q161" i="13"/>
  <c r="J161" i="13"/>
  <c r="S161" i="13" s="1"/>
  <c r="S157" i="13" s="1"/>
  <c r="O174" i="13"/>
  <c r="O176" i="13"/>
  <c r="M176" i="13"/>
  <c r="O181" i="13"/>
  <c r="M181" i="13"/>
  <c r="O182" i="13"/>
  <c r="O184" i="13"/>
  <c r="M184" i="13"/>
  <c r="Q190" i="13"/>
  <c r="J190" i="13"/>
  <c r="S190" i="13" s="1"/>
  <c r="M193" i="13"/>
  <c r="M201" i="13"/>
  <c r="Q107" i="13"/>
  <c r="Q111" i="13"/>
  <c r="F117" i="13"/>
  <c r="N118" i="13"/>
  <c r="Q120" i="13"/>
  <c r="J120" i="13"/>
  <c r="S120" i="13" s="1"/>
  <c r="N123" i="13"/>
  <c r="O129" i="13"/>
  <c r="N131" i="13"/>
  <c r="Q142" i="13"/>
  <c r="J142" i="13"/>
  <c r="S142" i="13" s="1"/>
  <c r="S139" i="13" s="1"/>
  <c r="N151" i="13"/>
  <c r="Q156" i="13"/>
  <c r="J156" i="13"/>
  <c r="S156" i="13" s="1"/>
  <c r="M159" i="13"/>
  <c r="O161" i="13"/>
  <c r="M161" i="13"/>
  <c r="O162" i="13"/>
  <c r="M179" i="13"/>
  <c r="O190" i="13"/>
  <c r="M190" i="13"/>
  <c r="M192" i="13"/>
  <c r="N191" i="13"/>
  <c r="O191" i="13" s="1"/>
  <c r="Q213" i="13"/>
  <c r="J213" i="13"/>
  <c r="S213" i="13" s="1"/>
  <c r="L117" i="13"/>
  <c r="M127" i="13"/>
  <c r="L130" i="13"/>
  <c r="O142" i="13"/>
  <c r="M142" i="13"/>
  <c r="O156" i="13"/>
  <c r="M156" i="13"/>
  <c r="M158" i="13"/>
  <c r="N157" i="13"/>
  <c r="O157" i="13" s="1"/>
  <c r="O164" i="13"/>
  <c r="M164" i="13"/>
  <c r="K170" i="13"/>
  <c r="N171" i="13"/>
  <c r="Q199" i="13"/>
  <c r="J199" i="13"/>
  <c r="S199" i="13" s="1"/>
  <c r="Q207" i="13"/>
  <c r="J207" i="13"/>
  <c r="S207" i="13" s="1"/>
  <c r="Q122" i="13"/>
  <c r="J127" i="13"/>
  <c r="S127" i="13" s="1"/>
  <c r="Q127" i="13"/>
  <c r="M133" i="13"/>
  <c r="O146" i="13"/>
  <c r="M146" i="13"/>
  <c r="F150" i="13"/>
  <c r="Q177" i="13"/>
  <c r="J177" i="13"/>
  <c r="S177" i="13" s="1"/>
  <c r="S173" i="13" s="1"/>
  <c r="O192" i="13"/>
  <c r="O194" i="13"/>
  <c r="M194" i="13"/>
  <c r="O199" i="13"/>
  <c r="M199" i="13"/>
  <c r="O200" i="13"/>
  <c r="O202" i="13"/>
  <c r="M202" i="13"/>
  <c r="O207" i="13"/>
  <c r="M207" i="13"/>
  <c r="M209" i="13"/>
  <c r="M208" i="13" s="1"/>
  <c r="N208" i="13"/>
  <c r="O208" i="13" s="1"/>
  <c r="O216" i="13"/>
  <c r="M216" i="13"/>
  <c r="Q283" i="13"/>
  <c r="J283" i="13"/>
  <c r="S283" i="13" s="1"/>
  <c r="L95" i="13"/>
  <c r="J133" i="13"/>
  <c r="S133" i="13" s="1"/>
  <c r="Q133" i="13"/>
  <c r="M149" i="13"/>
  <c r="Q152" i="13"/>
  <c r="J152" i="13"/>
  <c r="S152" i="13" s="1"/>
  <c r="O158" i="13"/>
  <c r="O177" i="13"/>
  <c r="M177" i="13"/>
  <c r="O178" i="13"/>
  <c r="O180" i="13"/>
  <c r="M180" i="13"/>
  <c r="Q186" i="13"/>
  <c r="J186" i="13"/>
  <c r="S186" i="13" s="1"/>
  <c r="M197" i="13"/>
  <c r="M205" i="13"/>
  <c r="O256" i="13"/>
  <c r="M256" i="13"/>
  <c r="O278" i="13"/>
  <c r="M278" i="13"/>
  <c r="M134" i="13"/>
  <c r="Q138" i="13"/>
  <c r="J216" i="13"/>
  <c r="S216" i="13" s="1"/>
  <c r="Q216" i="13"/>
  <c r="M220" i="13"/>
  <c r="Q229" i="13"/>
  <c r="J229" i="13"/>
  <c r="S229" i="13" s="1"/>
  <c r="O247" i="13"/>
  <c r="O259" i="13"/>
  <c r="M259" i="13"/>
  <c r="O270" i="13"/>
  <c r="M270" i="13"/>
  <c r="O283" i="13"/>
  <c r="M283" i="13"/>
  <c r="K290" i="13"/>
  <c r="N292" i="13"/>
  <c r="K157" i="13"/>
  <c r="K150" i="13" s="1"/>
  <c r="K173" i="13"/>
  <c r="K191" i="13"/>
  <c r="K208" i="13"/>
  <c r="K217" i="13"/>
  <c r="K211" i="13" s="1"/>
  <c r="N218" i="13"/>
  <c r="K221" i="13"/>
  <c r="O229" i="13"/>
  <c r="M229" i="13"/>
  <c r="Q252" i="13"/>
  <c r="J252" i="13"/>
  <c r="S252" i="13" s="1"/>
  <c r="Q265" i="13"/>
  <c r="J265" i="13"/>
  <c r="S265" i="13" s="1"/>
  <c r="M276" i="13"/>
  <c r="O286" i="13"/>
  <c r="M286" i="13"/>
  <c r="S290" i="13"/>
  <c r="O389" i="13"/>
  <c r="M389" i="13"/>
  <c r="Q175" i="13"/>
  <c r="Q179" i="13"/>
  <c r="Q183" i="13"/>
  <c r="Q188" i="13"/>
  <c r="Q193" i="13"/>
  <c r="Q197" i="13"/>
  <c r="Q201" i="13"/>
  <c r="Q205" i="13"/>
  <c r="Q210" i="13"/>
  <c r="Q208" i="13" s="1"/>
  <c r="Q224" i="13"/>
  <c r="J224" i="13"/>
  <c r="S224" i="13" s="1"/>
  <c r="S221" i="13" s="1"/>
  <c r="F238" i="13"/>
  <c r="F237" i="13" s="1"/>
  <c r="K243" i="13"/>
  <c r="N244" i="13"/>
  <c r="O252" i="13"/>
  <c r="M252" i="13"/>
  <c r="O265" i="13"/>
  <c r="M265" i="13"/>
  <c r="K273" i="13"/>
  <c r="N274" i="13"/>
  <c r="Q279" i="13"/>
  <c r="J279" i="13"/>
  <c r="S279" i="13" s="1"/>
  <c r="M368" i="13"/>
  <c r="O368" i="13"/>
  <c r="O224" i="13"/>
  <c r="M224" i="13"/>
  <c r="L238" i="13"/>
  <c r="L237" i="13" s="1"/>
  <c r="O255" i="13"/>
  <c r="M255" i="13"/>
  <c r="Q260" i="13"/>
  <c r="J260" i="13"/>
  <c r="S260" i="13" s="1"/>
  <c r="M271" i="13"/>
  <c r="O279" i="13"/>
  <c r="M279" i="13"/>
  <c r="M284" i="13"/>
  <c r="Q141" i="13"/>
  <c r="Q139" i="13" s="1"/>
  <c r="Q146" i="13"/>
  <c r="Q151" i="13"/>
  <c r="Q155" i="13"/>
  <c r="Q160" i="13"/>
  <c r="Q157" i="13" s="1"/>
  <c r="Q164" i="13"/>
  <c r="Q171" i="13"/>
  <c r="Q170" i="13" s="1"/>
  <c r="Q176" i="13"/>
  <c r="Q180" i="13"/>
  <c r="Q184" i="13"/>
  <c r="Q189" i="13"/>
  <c r="Q194" i="13"/>
  <c r="Q198" i="13"/>
  <c r="Q202" i="13"/>
  <c r="Q206" i="13"/>
  <c r="Q212" i="13"/>
  <c r="Q219" i="13"/>
  <c r="J219" i="13"/>
  <c r="S219" i="13" s="1"/>
  <c r="S217" i="13" s="1"/>
  <c r="N221" i="13"/>
  <c r="Q233" i="13"/>
  <c r="J233" i="13"/>
  <c r="S233" i="13" s="1"/>
  <c r="M247" i="13"/>
  <c r="M246" i="13" s="1"/>
  <c r="O260" i="13"/>
  <c r="M260" i="13"/>
  <c r="K268" i="13"/>
  <c r="N269" i="13"/>
  <c r="O282" i="13"/>
  <c r="M282" i="13"/>
  <c r="Q287" i="13"/>
  <c r="J287" i="13"/>
  <c r="S287" i="13" s="1"/>
  <c r="J301" i="13"/>
  <c r="S301" i="13" s="1"/>
  <c r="S300" i="13" s="1"/>
  <c r="Q301" i="13"/>
  <c r="Q300" i="13" s="1"/>
  <c r="O219" i="13"/>
  <c r="M219" i="13"/>
  <c r="M223" i="13"/>
  <c r="O233" i="13"/>
  <c r="M233" i="13"/>
  <c r="M236" i="13"/>
  <c r="Q245" i="13"/>
  <c r="J245" i="13"/>
  <c r="S245" i="13" s="1"/>
  <c r="S243" i="13" s="1"/>
  <c r="M253" i="13"/>
  <c r="S263" i="13"/>
  <c r="M266" i="13"/>
  <c r="Q275" i="13"/>
  <c r="J275" i="13"/>
  <c r="S275" i="13" s="1"/>
  <c r="S273" i="13" s="1"/>
  <c r="O287" i="13"/>
  <c r="M287" i="13"/>
  <c r="Q294" i="13"/>
  <c r="J294" i="13"/>
  <c r="S294" i="13" s="1"/>
  <c r="S293" i="13" s="1"/>
  <c r="Q299" i="13"/>
  <c r="Q298" i="13" s="1"/>
  <c r="J299" i="13"/>
  <c r="S299" i="13" s="1"/>
  <c r="S298" i="13" s="1"/>
  <c r="O301" i="13"/>
  <c r="N300" i="13"/>
  <c r="O300" i="13" s="1"/>
  <c r="L331" i="13"/>
  <c r="N332" i="13"/>
  <c r="Q240" i="13"/>
  <c r="J240" i="13"/>
  <c r="S240" i="13" s="1"/>
  <c r="S239" i="13" s="1"/>
  <c r="O245" i="13"/>
  <c r="M245" i="13"/>
  <c r="K250" i="13"/>
  <c r="N251" i="13"/>
  <c r="Q256" i="13"/>
  <c r="J256" i="13"/>
  <c r="S256" i="13" s="1"/>
  <c r="K263" i="13"/>
  <c r="N264" i="13"/>
  <c r="O275" i="13"/>
  <c r="M275" i="13"/>
  <c r="M280" i="13"/>
  <c r="O294" i="13"/>
  <c r="M294" i="13"/>
  <c r="N293" i="13"/>
  <c r="O293" i="13" s="1"/>
  <c r="O299" i="13"/>
  <c r="M299" i="13"/>
  <c r="M298" i="13" s="1"/>
  <c r="N298" i="13"/>
  <c r="O298" i="13" s="1"/>
  <c r="O324" i="13"/>
  <c r="M324" i="13"/>
  <c r="Q302" i="13"/>
  <c r="O311" i="13"/>
  <c r="L344" i="13"/>
  <c r="O367" i="13"/>
  <c r="O370" i="13"/>
  <c r="M370" i="13"/>
  <c r="N373" i="13"/>
  <c r="O373" i="13" s="1"/>
  <c r="Q406" i="13"/>
  <c r="J406" i="13"/>
  <c r="S406" i="13" s="1"/>
  <c r="O222" i="13"/>
  <c r="F235" i="13"/>
  <c r="M235" i="13" s="1"/>
  <c r="K246" i="13"/>
  <c r="O249" i="13"/>
  <c r="O291" i="13"/>
  <c r="J303" i="13"/>
  <c r="S303" i="13" s="1"/>
  <c r="S302" i="13" s="1"/>
  <c r="J313" i="13"/>
  <c r="S313" i="13" s="1"/>
  <c r="M325" i="13"/>
  <c r="F321" i="13"/>
  <c r="O338" i="13"/>
  <c r="M338" i="13"/>
  <c r="M340" i="13"/>
  <c r="O351" i="13"/>
  <c r="M351" i="13"/>
  <c r="O358" i="13"/>
  <c r="M358" i="13"/>
  <c r="M376" i="13"/>
  <c r="O376" i="13"/>
  <c r="J397" i="13"/>
  <c r="S397" i="13" s="1"/>
  <c r="Q397" i="13"/>
  <c r="N401" i="13"/>
  <c r="K400" i="13"/>
  <c r="M459" i="13"/>
  <c r="O459" i="13"/>
  <c r="F221" i="13"/>
  <c r="Q222" i="13"/>
  <c r="Q226" i="13"/>
  <c r="Q231" i="13"/>
  <c r="Q242" i="13"/>
  <c r="Q249" i="13"/>
  <c r="Q248" i="13" s="1"/>
  <c r="Q254" i="13"/>
  <c r="Q258" i="13"/>
  <c r="Q262" i="13"/>
  <c r="Q267" i="13"/>
  <c r="Q272" i="13"/>
  <c r="Q277" i="13"/>
  <c r="Q281" i="13"/>
  <c r="Q285" i="13"/>
  <c r="Q291" i="13"/>
  <c r="Q296" i="13"/>
  <c r="J307" i="13"/>
  <c r="S307" i="13" s="1"/>
  <c r="N313" i="13"/>
  <c r="M364" i="13"/>
  <c r="O364" i="13"/>
  <c r="M371" i="13"/>
  <c r="O375" i="13"/>
  <c r="O378" i="13"/>
  <c r="M378" i="13"/>
  <c r="M431" i="13"/>
  <c r="O431" i="13"/>
  <c r="O303" i="13"/>
  <c r="M303" i="13"/>
  <c r="M306" i="13"/>
  <c r="O333" i="13"/>
  <c r="M333" i="13"/>
  <c r="O343" i="13"/>
  <c r="O345" i="13"/>
  <c r="M352" i="13"/>
  <c r="M359" i="13"/>
  <c r="F356" i="13"/>
  <c r="O363" i="13"/>
  <c r="N369" i="13"/>
  <c r="O369" i="13" s="1"/>
  <c r="O394" i="13"/>
  <c r="M394" i="13"/>
  <c r="O444" i="13"/>
  <c r="M444" i="13"/>
  <c r="F217" i="13"/>
  <c r="F211" i="13" s="1"/>
  <c r="Q218" i="13"/>
  <c r="Q217" i="13" s="1"/>
  <c r="Q223" i="13"/>
  <c r="Q227" i="13"/>
  <c r="Q232" i="13"/>
  <c r="Q236" i="13"/>
  <c r="Q244" i="13"/>
  <c r="Q243" i="13" s="1"/>
  <c r="F250" i="13"/>
  <c r="Q251" i="13"/>
  <c r="Q255" i="13"/>
  <c r="Q259" i="13"/>
  <c r="F263" i="13"/>
  <c r="Q264" i="13"/>
  <c r="Q263" i="13" s="1"/>
  <c r="F268" i="13"/>
  <c r="Q269" i="13"/>
  <c r="Q268" i="13" s="1"/>
  <c r="F273" i="13"/>
  <c r="Q274" i="13"/>
  <c r="Q278" i="13"/>
  <c r="Q282" i="13"/>
  <c r="Q286" i="13"/>
  <c r="Q292" i="13"/>
  <c r="Q297" i="13"/>
  <c r="O307" i="13"/>
  <c r="M307" i="13"/>
  <c r="O308" i="13"/>
  <c r="S310" i="13"/>
  <c r="N315" i="13"/>
  <c r="M317" i="13"/>
  <c r="O325" i="13"/>
  <c r="O328" i="13"/>
  <c r="M328" i="13"/>
  <c r="M330" i="13"/>
  <c r="M332" i="13"/>
  <c r="M331" i="13" s="1"/>
  <c r="M336" i="13"/>
  <c r="O347" i="13"/>
  <c r="M347" i="13"/>
  <c r="N350" i="13"/>
  <c r="O350" i="13" s="1"/>
  <c r="K356" i="13"/>
  <c r="M372" i="13"/>
  <c r="O372" i="13"/>
  <c r="O403" i="13"/>
  <c r="M403" i="13"/>
  <c r="O454" i="13"/>
  <c r="M454" i="13"/>
  <c r="M230" i="13"/>
  <c r="M241" i="13"/>
  <c r="M295" i="13"/>
  <c r="F302" i="13"/>
  <c r="F289" i="13" s="1"/>
  <c r="M304" i="13"/>
  <c r="N337" i="13"/>
  <c r="O337" i="13" s="1"/>
  <c r="L334" i="13"/>
  <c r="M346" i="13"/>
  <c r="L356" i="13"/>
  <c r="L355" i="13" s="1"/>
  <c r="L354" i="13" s="1"/>
  <c r="M360" i="13"/>
  <c r="O360" i="13"/>
  <c r="O374" i="13"/>
  <c r="M374" i="13"/>
  <c r="O380" i="13"/>
  <c r="M380" i="13"/>
  <c r="M385" i="13"/>
  <c r="O426" i="13"/>
  <c r="M426" i="13"/>
  <c r="M301" i="13"/>
  <c r="M300" i="13" s="1"/>
  <c r="N302" i="13"/>
  <c r="F308" i="13"/>
  <c r="O309" i="13"/>
  <c r="N312" i="13"/>
  <c r="O312" i="13" s="1"/>
  <c r="O316" i="13"/>
  <c r="O319" i="13"/>
  <c r="M319" i="13"/>
  <c r="M322" i="13"/>
  <c r="N321" i="13"/>
  <c r="O321" i="13" s="1"/>
  <c r="O322" i="13"/>
  <c r="M329" i="13"/>
  <c r="M335" i="13"/>
  <c r="O342" i="13"/>
  <c r="M342" i="13"/>
  <c r="M348" i="13"/>
  <c r="F344" i="13"/>
  <c r="O362" i="13"/>
  <c r="M362" i="13"/>
  <c r="N365" i="13"/>
  <c r="O365" i="13" s="1"/>
  <c r="M373" i="13"/>
  <c r="M384" i="13"/>
  <c r="O384" i="13"/>
  <c r="O398" i="13"/>
  <c r="M398" i="13"/>
  <c r="K308" i="13"/>
  <c r="K315" i="13"/>
  <c r="K334" i="13"/>
  <c r="Q383" i="13"/>
  <c r="M387" i="13"/>
  <c r="M392" i="13"/>
  <c r="N395" i="13"/>
  <c r="J398" i="13"/>
  <c r="S398" i="13" s="1"/>
  <c r="Q398" i="13"/>
  <c r="O406" i="13"/>
  <c r="M406" i="13"/>
  <c r="M413" i="13"/>
  <c r="Q418" i="13"/>
  <c r="J418" i="13"/>
  <c r="S418" i="13" s="1"/>
  <c r="O419" i="13"/>
  <c r="O421" i="13"/>
  <c r="M421" i="13"/>
  <c r="M424" i="13"/>
  <c r="M442" i="13"/>
  <c r="M452" i="13"/>
  <c r="N346" i="13"/>
  <c r="O346" i="13" s="1"/>
  <c r="N357" i="13"/>
  <c r="M357" i="13" s="1"/>
  <c r="O418" i="13"/>
  <c r="M418" i="13"/>
  <c r="Q430" i="13"/>
  <c r="J430" i="13"/>
  <c r="S430" i="13" s="1"/>
  <c r="O433" i="13"/>
  <c r="M433" i="13"/>
  <c r="O437" i="13"/>
  <c r="Q448" i="13"/>
  <c r="J448" i="13"/>
  <c r="S448" i="13" s="1"/>
  <c r="Q458" i="13"/>
  <c r="J458" i="13"/>
  <c r="S458" i="13" s="1"/>
  <c r="J381" i="13"/>
  <c r="S381" i="13" s="1"/>
  <c r="Q381" i="13"/>
  <c r="Q410" i="13"/>
  <c r="J410" i="13"/>
  <c r="S410" i="13" s="1"/>
  <c r="O430" i="13"/>
  <c r="M430" i="13"/>
  <c r="O448" i="13"/>
  <c r="M448" i="13"/>
  <c r="O458" i="13"/>
  <c r="M458" i="13"/>
  <c r="Q306" i="13"/>
  <c r="Q312" i="13"/>
  <c r="Q310" i="13" s="1"/>
  <c r="Q318" i="13"/>
  <c r="Q315" i="13" s="1"/>
  <c r="Q323" i="13"/>
  <c r="Q327" i="13"/>
  <c r="Q332" i="13"/>
  <c r="Q331" i="13" s="1"/>
  <c r="Q337" i="13"/>
  <c r="Q341" i="13"/>
  <c r="Q334" i="13" s="1"/>
  <c r="Q346" i="13"/>
  <c r="Q350" i="13"/>
  <c r="Q357" i="13"/>
  <c r="Q361" i="13"/>
  <c r="Q365" i="13"/>
  <c r="Q369" i="13"/>
  <c r="Q373" i="13"/>
  <c r="Q377" i="13"/>
  <c r="J382" i="13"/>
  <c r="S382" i="13" s="1"/>
  <c r="F390" i="13"/>
  <c r="Q401" i="13"/>
  <c r="O410" i="13"/>
  <c r="M410" i="13"/>
  <c r="Q422" i="13"/>
  <c r="J422" i="13"/>
  <c r="S422" i="13" s="1"/>
  <c r="O423" i="13"/>
  <c r="O425" i="13"/>
  <c r="M425" i="13"/>
  <c r="M428" i="13"/>
  <c r="M437" i="13"/>
  <c r="Q440" i="13"/>
  <c r="J440" i="13"/>
  <c r="S440" i="13" s="1"/>
  <c r="O441" i="13"/>
  <c r="O443" i="13"/>
  <c r="M443" i="13"/>
  <c r="M446" i="13"/>
  <c r="O453" i="13"/>
  <c r="M453" i="13"/>
  <c r="M456" i="13"/>
  <c r="O463" i="13"/>
  <c r="J385" i="13"/>
  <c r="S385" i="13" s="1"/>
  <c r="Q385" i="13"/>
  <c r="M399" i="13"/>
  <c r="J404" i="13"/>
  <c r="S404" i="13" s="1"/>
  <c r="Q404" i="13"/>
  <c r="M408" i="13"/>
  <c r="O422" i="13"/>
  <c r="M422" i="13"/>
  <c r="Q434" i="13"/>
  <c r="J434" i="13"/>
  <c r="S434" i="13" s="1"/>
  <c r="O435" i="13"/>
  <c r="O440" i="13"/>
  <c r="M440" i="13"/>
  <c r="N439" i="13"/>
  <c r="O439" i="13" s="1"/>
  <c r="J386" i="13"/>
  <c r="S386" i="13" s="1"/>
  <c r="J391" i="13"/>
  <c r="S391" i="13" s="1"/>
  <c r="M409" i="13"/>
  <c r="Q414" i="13"/>
  <c r="J414" i="13"/>
  <c r="S414" i="13" s="1"/>
  <c r="O415" i="13"/>
  <c r="O417" i="13"/>
  <c r="M417" i="13"/>
  <c r="O434" i="13"/>
  <c r="M434" i="13"/>
  <c r="O557" i="13"/>
  <c r="M557" i="13"/>
  <c r="N386" i="13"/>
  <c r="J389" i="13"/>
  <c r="S389" i="13" s="1"/>
  <c r="Q389" i="13"/>
  <c r="N391" i="13"/>
  <c r="J394" i="13"/>
  <c r="S394" i="13" s="1"/>
  <c r="Q394" i="13"/>
  <c r="Q402" i="13"/>
  <c r="J402" i="13"/>
  <c r="S402" i="13" s="1"/>
  <c r="O414" i="13"/>
  <c r="M414" i="13"/>
  <c r="Q426" i="13"/>
  <c r="J426" i="13"/>
  <c r="S426" i="13" s="1"/>
  <c r="O429" i="13"/>
  <c r="M429" i="13"/>
  <c r="K436" i="13"/>
  <c r="N438" i="13"/>
  <c r="N436" i="13" s="1"/>
  <c r="O436" i="13" s="1"/>
  <c r="Q444" i="13"/>
  <c r="J444" i="13"/>
  <c r="S444" i="13" s="1"/>
  <c r="O447" i="13"/>
  <c r="M447" i="13"/>
  <c r="Q454" i="13"/>
  <c r="J454" i="13"/>
  <c r="S454" i="13" s="1"/>
  <c r="O457" i="13"/>
  <c r="M457" i="13"/>
  <c r="Q403" i="13"/>
  <c r="Q407" i="13"/>
  <c r="Q411" i="13"/>
  <c r="Q415" i="13"/>
  <c r="Q419" i="13"/>
  <c r="Q423" i="13"/>
  <c r="Q427" i="13"/>
  <c r="Q431" i="13"/>
  <c r="Q435" i="13"/>
  <c r="Q441" i="13"/>
  <c r="Q445" i="13"/>
  <c r="Q451" i="13"/>
  <c r="Q455" i="13"/>
  <c r="Q459" i="13"/>
  <c r="M465" i="13"/>
  <c r="O467" i="13"/>
  <c r="M473" i="13"/>
  <c r="M476" i="13"/>
  <c r="M483" i="13"/>
  <c r="N494" i="13"/>
  <c r="M498" i="13"/>
  <c r="O503" i="13"/>
  <c r="M523" i="13"/>
  <c r="N524" i="13"/>
  <c r="O524" i="13" s="1"/>
  <c r="F538" i="13"/>
  <c r="N548" i="13"/>
  <c r="M548" i="13" s="1"/>
  <c r="M547" i="13" s="1"/>
  <c r="F549" i="13"/>
  <c r="M551" i="13"/>
  <c r="M556" i="13"/>
  <c r="O559" i="13"/>
  <c r="K450" i="13"/>
  <c r="K449" i="13" s="1"/>
  <c r="M464" i="13"/>
  <c r="M479" i="13"/>
  <c r="M495" i="13"/>
  <c r="S501" i="13"/>
  <c r="M516" i="13"/>
  <c r="M515" i="13" s="1"/>
  <c r="M517" i="13"/>
  <c r="M527" i="13"/>
  <c r="M545" i="13"/>
  <c r="F541" i="13"/>
  <c r="Q564" i="13"/>
  <c r="J564" i="13"/>
  <c r="S564" i="13" s="1"/>
  <c r="S560" i="13" s="1"/>
  <c r="M568" i="13"/>
  <c r="M575" i="13"/>
  <c r="Q408" i="13"/>
  <c r="Q412" i="13"/>
  <c r="Q416" i="13"/>
  <c r="Q420" i="13"/>
  <c r="Q424" i="13"/>
  <c r="Q428" i="13"/>
  <c r="Q432" i="13"/>
  <c r="Q437" i="13"/>
  <c r="Q442" i="13"/>
  <c r="Q446" i="13"/>
  <c r="Q452" i="13"/>
  <c r="Q456" i="13"/>
  <c r="Q460" i="13"/>
  <c r="M468" i="13"/>
  <c r="M475" i="13"/>
  <c r="O487" i="13"/>
  <c r="S494" i="13"/>
  <c r="M497" i="13"/>
  <c r="F494" i="13"/>
  <c r="M504" i="13"/>
  <c r="N509" i="13"/>
  <c r="O509" i="13" s="1"/>
  <c r="M525" i="13"/>
  <c r="S526" i="13"/>
  <c r="M535" i="13"/>
  <c r="M534" i="13" s="1"/>
  <c r="M531" i="13" s="1"/>
  <c r="N543" i="13"/>
  <c r="O543" i="13" s="1"/>
  <c r="Q568" i="13"/>
  <c r="Q560" i="13" s="1"/>
  <c r="J568" i="13"/>
  <c r="S568" i="13" s="1"/>
  <c r="Q575" i="13"/>
  <c r="J575" i="13"/>
  <c r="S575" i="13" s="1"/>
  <c r="S571" i="13" s="1"/>
  <c r="M471" i="13"/>
  <c r="O502" i="13"/>
  <c r="M507" i="13"/>
  <c r="O516" i="13"/>
  <c r="N515" i="13"/>
  <c r="F520" i="13"/>
  <c r="M522" i="13"/>
  <c r="O527" i="13"/>
  <c r="N526" i="13"/>
  <c r="O526" i="13" s="1"/>
  <c r="M542" i="13"/>
  <c r="L540" i="13"/>
  <c r="Q405" i="13"/>
  <c r="Q409" i="13"/>
  <c r="Q413" i="13"/>
  <c r="Q417" i="13"/>
  <c r="Q421" i="13"/>
  <c r="Q425" i="13"/>
  <c r="Q429" i="13"/>
  <c r="Q433" i="13"/>
  <c r="Q438" i="13"/>
  <c r="Q443" i="13"/>
  <c r="Q447" i="13"/>
  <c r="Q453" i="13"/>
  <c r="Q457" i="13"/>
  <c r="M461" i="13"/>
  <c r="F462" i="13"/>
  <c r="M488" i="13"/>
  <c r="N490" i="13"/>
  <c r="O490" i="13" s="1"/>
  <c r="F501" i="13"/>
  <c r="M503" i="13"/>
  <c r="M510" i="13"/>
  <c r="O511" i="13"/>
  <c r="O533" i="13"/>
  <c r="N532" i="13"/>
  <c r="S541" i="13"/>
  <c r="M544" i="13"/>
  <c r="N553" i="13"/>
  <c r="M513" i="13"/>
  <c r="O522" i="13"/>
  <c r="Q526" i="13"/>
  <c r="O539" i="13"/>
  <c r="N538" i="13"/>
  <c r="O538" i="13" s="1"/>
  <c r="S549" i="13"/>
  <c r="M477" i="13"/>
  <c r="M484" i="13"/>
  <c r="N485" i="13"/>
  <c r="O485" i="13" s="1"/>
  <c r="O492" i="13"/>
  <c r="F515" i="13"/>
  <c r="N517" i="13"/>
  <c r="O517" i="13" s="1"/>
  <c r="O518" i="13"/>
  <c r="M524" i="13"/>
  <c r="N534" i="13"/>
  <c r="O535" i="13"/>
  <c r="N571" i="13"/>
  <c r="O571" i="13" s="1"/>
  <c r="Q528" i="13"/>
  <c r="Q535" i="13"/>
  <c r="Q542" i="13"/>
  <c r="Q546" i="13"/>
  <c r="Q552" i="13"/>
  <c r="Q556" i="13"/>
  <c r="F560" i="13"/>
  <c r="O573" i="13"/>
  <c r="L560" i="13"/>
  <c r="Q573" i="13"/>
  <c r="Q577" i="13"/>
  <c r="Q469" i="13"/>
  <c r="Q462" i="13" s="1"/>
  <c r="Q473" i="13"/>
  <c r="Q477" i="13"/>
  <c r="Q481" i="13"/>
  <c r="Q485" i="13"/>
  <c r="Q490" i="13"/>
  <c r="Q495" i="13"/>
  <c r="Q499" i="13"/>
  <c r="Q505" i="13"/>
  <c r="Q509" i="13"/>
  <c r="Q513" i="13"/>
  <c r="Q519" i="13"/>
  <c r="Q517" i="13" s="1"/>
  <c r="Q524" i="13"/>
  <c r="Q520" i="13" s="1"/>
  <c r="Q529" i="13"/>
  <c r="Q536" i="13"/>
  <c r="Q543" i="13"/>
  <c r="Q548" i="13"/>
  <c r="Q547" i="13" s="1"/>
  <c r="N550" i="13"/>
  <c r="Q553" i="13"/>
  <c r="Q557" i="13"/>
  <c r="O35" i="12"/>
  <c r="N34" i="12"/>
  <c r="O34" i="12" s="1"/>
  <c r="O20" i="12"/>
  <c r="M20" i="12"/>
  <c r="M21" i="12"/>
  <c r="M33" i="12"/>
  <c r="N17" i="12"/>
  <c r="O39" i="12"/>
  <c r="M39" i="12"/>
  <c r="Q82" i="12"/>
  <c r="N16" i="12"/>
  <c r="O23" i="12"/>
  <c r="O47" i="12"/>
  <c r="M47" i="12"/>
  <c r="Q36" i="12"/>
  <c r="O31" i="12"/>
  <c r="M31" i="12"/>
  <c r="M38" i="12"/>
  <c r="O38" i="12"/>
  <c r="M51" i="12"/>
  <c r="J56" i="12"/>
  <c r="Q56" i="12" s="1"/>
  <c r="J141" i="12"/>
  <c r="Q141" i="12" s="1"/>
  <c r="K17" i="12"/>
  <c r="K16" i="12" s="1"/>
  <c r="O24" i="12"/>
  <c r="F36" i="12"/>
  <c r="F41" i="12"/>
  <c r="F43" i="12"/>
  <c r="J52" i="12"/>
  <c r="Q52" i="12" s="1"/>
  <c r="O102" i="12"/>
  <c r="M121" i="12"/>
  <c r="O135" i="12"/>
  <c r="M135" i="12"/>
  <c r="F139" i="12"/>
  <c r="J182" i="12"/>
  <c r="Q182" i="12" s="1"/>
  <c r="O214" i="12"/>
  <c r="M214" i="12"/>
  <c r="F17" i="12"/>
  <c r="F16" i="12" s="1"/>
  <c r="J28" i="12"/>
  <c r="Q28" i="12" s="1"/>
  <c r="Q26" i="12" s="1"/>
  <c r="Q25" i="12" s="1"/>
  <c r="O37" i="12"/>
  <c r="F59" i="12"/>
  <c r="O219" i="12"/>
  <c r="M219" i="12"/>
  <c r="N27" i="12"/>
  <c r="K43" i="12"/>
  <c r="N61" i="12"/>
  <c r="O61" i="12" s="1"/>
  <c r="O62" i="12"/>
  <c r="M62" i="12"/>
  <c r="J74" i="12"/>
  <c r="Q74" i="12" s="1"/>
  <c r="Q73" i="12" s="1"/>
  <c r="M76" i="12"/>
  <c r="K82" i="12"/>
  <c r="N90" i="12"/>
  <c r="O90" i="12" s="1"/>
  <c r="J96" i="12"/>
  <c r="Q96" i="12" s="1"/>
  <c r="M98" i="12"/>
  <c r="O105" i="12"/>
  <c r="O112" i="12"/>
  <c r="O119" i="12"/>
  <c r="F130" i="12"/>
  <c r="K150" i="12"/>
  <c r="N152" i="12"/>
  <c r="O152" i="12" s="1"/>
  <c r="M176" i="12"/>
  <c r="N209" i="12"/>
  <c r="L208" i="12"/>
  <c r="O224" i="12"/>
  <c r="M224" i="12"/>
  <c r="J50" i="12"/>
  <c r="Q50" i="12" s="1"/>
  <c r="N131" i="12"/>
  <c r="M28" i="12"/>
  <c r="O55" i="12"/>
  <c r="O56" i="12"/>
  <c r="M56" i="12"/>
  <c r="O65" i="12"/>
  <c r="O66" i="12"/>
  <c r="M66" i="12"/>
  <c r="F82" i="12"/>
  <c r="L84" i="12"/>
  <c r="L82" i="12" s="1"/>
  <c r="L72" i="12" s="1"/>
  <c r="L58" i="12" s="1"/>
  <c r="J101" i="12"/>
  <c r="Q101" i="12" s="1"/>
  <c r="F104" i="12"/>
  <c r="M149" i="12"/>
  <c r="O149" i="12"/>
  <c r="O164" i="12"/>
  <c r="M164" i="12"/>
  <c r="J167" i="12"/>
  <c r="Q167" i="12" s="1"/>
  <c r="Q165" i="12" s="1"/>
  <c r="O60" i="12"/>
  <c r="F95" i="12"/>
  <c r="M97" i="12"/>
  <c r="J21" i="12"/>
  <c r="Q21" i="12" s="1"/>
  <c r="Q17" i="12" s="1"/>
  <c r="Q16" i="12" s="1"/>
  <c r="Q15" i="12" s="1"/>
  <c r="J66" i="12"/>
  <c r="Q66" i="12" s="1"/>
  <c r="Q59" i="12" s="1"/>
  <c r="O454" i="12"/>
  <c r="M454" i="12"/>
  <c r="M35" i="12"/>
  <c r="M34" i="12" s="1"/>
  <c r="M40" i="12"/>
  <c r="K59" i="12"/>
  <c r="O70" i="12"/>
  <c r="M92" i="12"/>
  <c r="M103" i="12"/>
  <c r="M109" i="12"/>
  <c r="K117" i="12"/>
  <c r="N118" i="12"/>
  <c r="M118" i="12" s="1"/>
  <c r="N122" i="12"/>
  <c r="O122" i="12" s="1"/>
  <c r="N204" i="12"/>
  <c r="L191" i="12"/>
  <c r="F73" i="12"/>
  <c r="M75" i="12"/>
  <c r="O138" i="12"/>
  <c r="M138" i="12"/>
  <c r="F191" i="12"/>
  <c r="J460" i="12"/>
  <c r="Q460" i="12" s="1"/>
  <c r="O52" i="12"/>
  <c r="M57" i="12"/>
  <c r="M81" i="12"/>
  <c r="M85" i="12"/>
  <c r="K104" i="12"/>
  <c r="N106" i="12"/>
  <c r="J134" i="12"/>
  <c r="Q134" i="12" s="1"/>
  <c r="O160" i="12"/>
  <c r="M160" i="12"/>
  <c r="Q173" i="12"/>
  <c r="O200" i="12"/>
  <c r="M200" i="12"/>
  <c r="M275" i="12"/>
  <c r="J277" i="12"/>
  <c r="Q277" i="12" s="1"/>
  <c r="L104" i="12"/>
  <c r="N110" i="12"/>
  <c r="F117" i="12"/>
  <c r="M119" i="12"/>
  <c r="O153" i="12"/>
  <c r="M153" i="12"/>
  <c r="O44" i="12"/>
  <c r="M49" i="12"/>
  <c r="M60" i="12"/>
  <c r="N63" i="12"/>
  <c r="O63" i="12" s="1"/>
  <c r="K73" i="12"/>
  <c r="N77" i="12"/>
  <c r="O77" i="12" s="1"/>
  <c r="M89" i="12"/>
  <c r="N99" i="12"/>
  <c r="O99" i="12" s="1"/>
  <c r="Q104" i="12"/>
  <c r="M108" i="12"/>
  <c r="J124" i="12"/>
  <c r="Q124" i="12" s="1"/>
  <c r="J138" i="12"/>
  <c r="Q138" i="12" s="1"/>
  <c r="M184" i="12"/>
  <c r="M128" i="12"/>
  <c r="L150" i="12"/>
  <c r="M154" i="12"/>
  <c r="O162" i="12"/>
  <c r="M162" i="12"/>
  <c r="K170" i="12"/>
  <c r="N172" i="12"/>
  <c r="O172" i="12" s="1"/>
  <c r="F221" i="12"/>
  <c r="J226" i="12"/>
  <c r="Q226" i="12" s="1"/>
  <c r="K239" i="12"/>
  <c r="N241" i="12"/>
  <c r="O241" i="12" s="1"/>
  <c r="J125" i="12"/>
  <c r="Q125" i="12" s="1"/>
  <c r="N140" i="12"/>
  <c r="K139" i="12"/>
  <c r="M141" i="12"/>
  <c r="M143" i="12"/>
  <c r="J148" i="12"/>
  <c r="Q148" i="12" s="1"/>
  <c r="N161" i="12"/>
  <c r="O161" i="12" s="1"/>
  <c r="Q170" i="12"/>
  <c r="O174" i="12"/>
  <c r="M174" i="12"/>
  <c r="O178" i="12"/>
  <c r="M178" i="12"/>
  <c r="O182" i="12"/>
  <c r="M182" i="12"/>
  <c r="J187" i="12"/>
  <c r="Q187" i="12" s="1"/>
  <c r="Q185" i="12" s="1"/>
  <c r="M195" i="12"/>
  <c r="O206" i="12"/>
  <c r="M206" i="12"/>
  <c r="L217" i="12"/>
  <c r="L211" i="12" s="1"/>
  <c r="L221" i="12"/>
  <c r="O362" i="12"/>
  <c r="M362" i="12"/>
  <c r="M74" i="12"/>
  <c r="M78" i="12"/>
  <c r="M83" i="12"/>
  <c r="M87" i="12"/>
  <c r="M91" i="12"/>
  <c r="M96" i="12"/>
  <c r="N133" i="12"/>
  <c r="O133" i="12" s="1"/>
  <c r="M136" i="12"/>
  <c r="F157" i="12"/>
  <c r="F150" i="12" s="1"/>
  <c r="M159" i="12"/>
  <c r="N177" i="12"/>
  <c r="O177" i="12" s="1"/>
  <c r="N181" i="12"/>
  <c r="O181" i="12" s="1"/>
  <c r="M186" i="12"/>
  <c r="K211" i="12"/>
  <c r="N212" i="12"/>
  <c r="O218" i="12"/>
  <c r="N217" i="12"/>
  <c r="O217" i="12" s="1"/>
  <c r="K221" i="12"/>
  <c r="N222" i="12"/>
  <c r="K228" i="12"/>
  <c r="N230" i="12"/>
  <c r="O230" i="12" s="1"/>
  <c r="J249" i="12"/>
  <c r="Q249" i="12" s="1"/>
  <c r="Q248" i="12" s="1"/>
  <c r="J343" i="12"/>
  <c r="Q343" i="12" s="1"/>
  <c r="O129" i="12"/>
  <c r="M131" i="12"/>
  <c r="M144" i="12"/>
  <c r="J146" i="12"/>
  <c r="Q146" i="12" s="1"/>
  <c r="K165" i="12"/>
  <c r="N166" i="12"/>
  <c r="M166" i="12" s="1"/>
  <c r="F173" i="12"/>
  <c r="M175" i="12"/>
  <c r="M179" i="12"/>
  <c r="M183" i="12"/>
  <c r="O187" i="12"/>
  <c r="M187" i="12"/>
  <c r="J192" i="12"/>
  <c r="Q192" i="12" s="1"/>
  <c r="O196" i="12"/>
  <c r="O205" i="12"/>
  <c r="M205" i="12"/>
  <c r="K246" i="12"/>
  <c r="N247" i="12"/>
  <c r="J285" i="12"/>
  <c r="Q285" i="12" s="1"/>
  <c r="Q273" i="12" s="1"/>
  <c r="M320" i="12"/>
  <c r="F315" i="12"/>
  <c r="J329" i="12"/>
  <c r="Q329" i="12" s="1"/>
  <c r="Q321" i="12" s="1"/>
  <c r="Q334" i="12"/>
  <c r="O351" i="12"/>
  <c r="M351" i="12"/>
  <c r="J121" i="12"/>
  <c r="Q121" i="12" s="1"/>
  <c r="J132" i="12"/>
  <c r="Q132" i="12" s="1"/>
  <c r="Q130" i="12" s="1"/>
  <c r="M148" i="12"/>
  <c r="O151" i="12"/>
  <c r="J153" i="12"/>
  <c r="Q153" i="12" s="1"/>
  <c r="Q150" i="12" s="1"/>
  <c r="M168" i="12"/>
  <c r="F165" i="12"/>
  <c r="K185" i="12"/>
  <c r="N186" i="12"/>
  <c r="M194" i="12"/>
  <c r="N266" i="12"/>
  <c r="N263" i="12" s="1"/>
  <c r="K263" i="12"/>
  <c r="J316" i="12"/>
  <c r="Q316" i="12" s="1"/>
  <c r="Q315" i="12" s="1"/>
  <c r="K130" i="12"/>
  <c r="M142" i="12"/>
  <c r="M156" i="12"/>
  <c r="O171" i="12"/>
  <c r="M188" i="12"/>
  <c r="F185" i="12"/>
  <c r="O192" i="12"/>
  <c r="M192" i="12"/>
  <c r="J194" i="12"/>
  <c r="Q194" i="12" s="1"/>
  <c r="J207" i="12"/>
  <c r="Q207" i="12" s="1"/>
  <c r="O245" i="12"/>
  <c r="M245" i="12"/>
  <c r="M279" i="12"/>
  <c r="J281" i="12"/>
  <c r="Q281" i="12" s="1"/>
  <c r="O202" i="12"/>
  <c r="M216" i="12"/>
  <c r="M225" i="12"/>
  <c r="Q239" i="12"/>
  <c r="Q238" i="12" s="1"/>
  <c r="L243" i="12"/>
  <c r="M254" i="12"/>
  <c r="M258" i="12"/>
  <c r="M262" i="12"/>
  <c r="N273" i="12"/>
  <c r="O273" i="12" s="1"/>
  <c r="F273" i="12"/>
  <c r="O277" i="12"/>
  <c r="O281" i="12"/>
  <c r="O285" i="12"/>
  <c r="F290" i="12"/>
  <c r="J446" i="12"/>
  <c r="Q446" i="12" s="1"/>
  <c r="N193" i="12"/>
  <c r="O193" i="12" s="1"/>
  <c r="M199" i="12"/>
  <c r="L228" i="12"/>
  <c r="N229" i="12"/>
  <c r="N243" i="12"/>
  <c r="O243" i="12" s="1"/>
  <c r="N271" i="12"/>
  <c r="N268" i="12" s="1"/>
  <c r="O268" i="12" s="1"/>
  <c r="K268" i="12"/>
  <c r="K293" i="12"/>
  <c r="N295" i="12"/>
  <c r="Q211" i="12"/>
  <c r="O226" i="12"/>
  <c r="M236" i="12"/>
  <c r="L239" i="12"/>
  <c r="N240" i="12"/>
  <c r="M269" i="12"/>
  <c r="Q293" i="12"/>
  <c r="F302" i="12"/>
  <c r="M304" i="12"/>
  <c r="N313" i="12"/>
  <c r="O313" i="12" s="1"/>
  <c r="K310" i="12"/>
  <c r="K331" i="12"/>
  <c r="N333" i="12"/>
  <c r="O333" i="12" s="1"/>
  <c r="L356" i="12"/>
  <c r="N357" i="12"/>
  <c r="J200" i="12"/>
  <c r="Q200" i="12" s="1"/>
  <c r="M203" i="12"/>
  <c r="M213" i="12"/>
  <c r="M218" i="12"/>
  <c r="M223" i="12"/>
  <c r="F228" i="12"/>
  <c r="M233" i="12"/>
  <c r="O251" i="12"/>
  <c r="L263" i="12"/>
  <c r="M265" i="12"/>
  <c r="N276" i="12"/>
  <c r="K273" i="12"/>
  <c r="O280" i="12"/>
  <c r="M280" i="12"/>
  <c r="O284" i="12"/>
  <c r="M284" i="12"/>
  <c r="O288" i="12"/>
  <c r="M288" i="12"/>
  <c r="Q344" i="12"/>
  <c r="L344" i="12"/>
  <c r="N346" i="12"/>
  <c r="O210" i="12"/>
  <c r="J213" i="12"/>
  <c r="Q213" i="12" s="1"/>
  <c r="O215" i="12"/>
  <c r="J218" i="12"/>
  <c r="Q218" i="12" s="1"/>
  <c r="Q217" i="12" s="1"/>
  <c r="O220" i="12"/>
  <c r="M222" i="12"/>
  <c r="J223" i="12"/>
  <c r="Q223" i="12" s="1"/>
  <c r="Q221" i="12" s="1"/>
  <c r="F239" i="12"/>
  <c r="F263" i="12"/>
  <c r="O267" i="12"/>
  <c r="M272" i="12"/>
  <c r="O291" i="12"/>
  <c r="N290" i="12"/>
  <c r="L293" i="12"/>
  <c r="L289" i="12" s="1"/>
  <c r="N294" i="12"/>
  <c r="M296" i="12"/>
  <c r="Q310" i="12"/>
  <c r="O312" i="12"/>
  <c r="M312" i="12"/>
  <c r="O366" i="12"/>
  <c r="M366" i="12"/>
  <c r="N201" i="12"/>
  <c r="J204" i="12"/>
  <c r="Q204" i="12" s="1"/>
  <c r="K208" i="12"/>
  <c r="M227" i="12"/>
  <c r="O231" i="12"/>
  <c r="O235" i="12"/>
  <c r="M244" i="12"/>
  <c r="N253" i="12"/>
  <c r="O253" i="12" s="1"/>
  <c r="K250" i="12"/>
  <c r="O261" i="12"/>
  <c r="M261" i="12"/>
  <c r="O264" i="12"/>
  <c r="L268" i="12"/>
  <c r="M270" i="12"/>
  <c r="J235" i="12"/>
  <c r="Q235" i="12" s="1"/>
  <c r="Q228" i="12" s="1"/>
  <c r="F250" i="12"/>
  <c r="M297" i="12"/>
  <c r="N306" i="12"/>
  <c r="O309" i="12"/>
  <c r="O316" i="12"/>
  <c r="N324" i="12"/>
  <c r="O324" i="12" s="1"/>
  <c r="K321" i="12"/>
  <c r="L331" i="12"/>
  <c r="N332" i="12"/>
  <c r="M359" i="12"/>
  <c r="F356" i="12"/>
  <c r="O370" i="12"/>
  <c r="M370" i="12"/>
  <c r="J377" i="12"/>
  <c r="Q377" i="12" s="1"/>
  <c r="O384" i="12"/>
  <c r="M384" i="12"/>
  <c r="O397" i="12"/>
  <c r="M397" i="12"/>
  <c r="M413" i="12"/>
  <c r="O413" i="12"/>
  <c r="M230" i="12"/>
  <c r="M326" i="12"/>
  <c r="M336" i="12"/>
  <c r="O338" i="12"/>
  <c r="M338" i="12"/>
  <c r="M372" i="12"/>
  <c r="O387" i="12"/>
  <c r="M409" i="12"/>
  <c r="O409" i="12"/>
  <c r="F400" i="12"/>
  <c r="O411" i="12"/>
  <c r="M411" i="12"/>
  <c r="J428" i="12"/>
  <c r="Q428" i="12" s="1"/>
  <c r="O440" i="12"/>
  <c r="M466" i="12"/>
  <c r="F462" i="12"/>
  <c r="N248" i="12"/>
  <c r="O248" i="12" s="1"/>
  <c r="F308" i="12"/>
  <c r="N310" i="12"/>
  <c r="O310" i="12" s="1"/>
  <c r="O320" i="12"/>
  <c r="L321" i="12"/>
  <c r="N323" i="12"/>
  <c r="K334" i="12"/>
  <c r="M340" i="12"/>
  <c r="O342" i="12"/>
  <c r="M342" i="12"/>
  <c r="N344" i="12"/>
  <c r="O348" i="12"/>
  <c r="O359" i="12"/>
  <c r="M367" i="12"/>
  <c r="O393" i="12"/>
  <c r="M393" i="12"/>
  <c r="O422" i="12"/>
  <c r="M422" i="12"/>
  <c r="N301" i="12"/>
  <c r="Q302" i="12"/>
  <c r="O304" i="12"/>
  <c r="M313" i="12"/>
  <c r="M310" i="12" s="1"/>
  <c r="M317" i="12"/>
  <c r="M325" i="12"/>
  <c r="M330" i="12"/>
  <c r="O352" i="12"/>
  <c r="O363" i="12"/>
  <c r="O383" i="12"/>
  <c r="M383" i="12"/>
  <c r="O407" i="12"/>
  <c r="M407" i="12"/>
  <c r="O435" i="12"/>
  <c r="M435" i="12"/>
  <c r="O464" i="12"/>
  <c r="M464" i="12"/>
  <c r="M299" i="12"/>
  <c r="M298" i="12" s="1"/>
  <c r="K302" i="12"/>
  <c r="N303" i="12"/>
  <c r="M303" i="12" s="1"/>
  <c r="M307" i="12"/>
  <c r="N321" i="12"/>
  <c r="O321" i="12" s="1"/>
  <c r="M339" i="12"/>
  <c r="F344" i="12"/>
  <c r="O380" i="12"/>
  <c r="M380" i="12"/>
  <c r="Q390" i="12"/>
  <c r="L400" i="12"/>
  <c r="M316" i="12"/>
  <c r="N318" i="12"/>
  <c r="O322" i="12"/>
  <c r="M327" i="12"/>
  <c r="M329" i="12"/>
  <c r="O335" i="12"/>
  <c r="N334" i="12"/>
  <c r="O334" i="12" s="1"/>
  <c r="M341" i="12"/>
  <c r="M343" i="12"/>
  <c r="N347" i="12"/>
  <c r="K344" i="12"/>
  <c r="K356" i="12"/>
  <c r="N358" i="12"/>
  <c r="O371" i="12"/>
  <c r="O375" i="12"/>
  <c r="O391" i="12"/>
  <c r="K400" i="12"/>
  <c r="L315" i="12"/>
  <c r="M381" i="12"/>
  <c r="N389" i="12"/>
  <c r="O389" i="12" s="1"/>
  <c r="M394" i="12"/>
  <c r="M398" i="12"/>
  <c r="M408" i="12"/>
  <c r="N415" i="12"/>
  <c r="O425" i="12"/>
  <c r="F436" i="12"/>
  <c r="M438" i="12"/>
  <c r="M436" i="12" s="1"/>
  <c r="M448" i="12"/>
  <c r="Q450" i="12"/>
  <c r="L462" i="12"/>
  <c r="K500" i="12"/>
  <c r="O577" i="12"/>
  <c r="M577" i="12"/>
  <c r="M373" i="12"/>
  <c r="J381" i="12"/>
  <c r="Q381" i="12" s="1"/>
  <c r="N419" i="12"/>
  <c r="J432" i="12"/>
  <c r="Q432" i="12" s="1"/>
  <c r="M434" i="12"/>
  <c r="K450" i="12"/>
  <c r="N451" i="12"/>
  <c r="N308" i="12"/>
  <c r="O308" i="12" s="1"/>
  <c r="J373" i="12"/>
  <c r="Q373" i="12" s="1"/>
  <c r="F390" i="12"/>
  <c r="M392" i="12"/>
  <c r="J408" i="12"/>
  <c r="Q408" i="12" s="1"/>
  <c r="N423" i="12"/>
  <c r="N455" i="12"/>
  <c r="O463" i="12"/>
  <c r="J465" i="12"/>
  <c r="Q465" i="12" s="1"/>
  <c r="Q462" i="12" s="1"/>
  <c r="J564" i="12"/>
  <c r="Q564" i="12" s="1"/>
  <c r="J412" i="12"/>
  <c r="Q412" i="12" s="1"/>
  <c r="M420" i="12"/>
  <c r="Q439" i="12"/>
  <c r="O441" i="12"/>
  <c r="M441" i="12"/>
  <c r="M443" i="12"/>
  <c r="F439" i="12"/>
  <c r="O459" i="12"/>
  <c r="M459" i="12"/>
  <c r="O562" i="12"/>
  <c r="M562" i="12"/>
  <c r="J378" i="12"/>
  <c r="Q378" i="12" s="1"/>
  <c r="J385" i="12"/>
  <c r="Q385" i="12" s="1"/>
  <c r="M391" i="12"/>
  <c r="M395" i="12"/>
  <c r="M399" i="12"/>
  <c r="J416" i="12"/>
  <c r="Q416" i="12" s="1"/>
  <c r="M424" i="12"/>
  <c r="O427" i="12"/>
  <c r="M427" i="12"/>
  <c r="J437" i="12"/>
  <c r="Q437" i="12" s="1"/>
  <c r="Q436" i="12" s="1"/>
  <c r="K439" i="12"/>
  <c r="N445" i="12"/>
  <c r="M456" i="12"/>
  <c r="M377" i="12"/>
  <c r="M382" i="12"/>
  <c r="N385" i="12"/>
  <c r="O385" i="12" s="1"/>
  <c r="N403" i="12"/>
  <c r="J420" i="12"/>
  <c r="Q420" i="12" s="1"/>
  <c r="N431" i="12"/>
  <c r="O437" i="12"/>
  <c r="N436" i="12"/>
  <c r="L439" i="12"/>
  <c r="M442" i="12"/>
  <c r="M460" i="12"/>
  <c r="M467" i="12"/>
  <c r="M475" i="12"/>
  <c r="M505" i="12"/>
  <c r="M474" i="12"/>
  <c r="M480" i="12"/>
  <c r="O483" i="12"/>
  <c r="Q494" i="12"/>
  <c r="O497" i="12"/>
  <c r="M504" i="12"/>
  <c r="O516" i="12"/>
  <c r="L517" i="12"/>
  <c r="M523" i="12"/>
  <c r="M529" i="12"/>
  <c r="O539" i="12"/>
  <c r="Q541" i="12"/>
  <c r="M546" i="12"/>
  <c r="L549" i="12"/>
  <c r="F549" i="12"/>
  <c r="M551" i="12"/>
  <c r="M549" i="12" s="1"/>
  <c r="M558" i="12"/>
  <c r="O567" i="12"/>
  <c r="M567" i="12"/>
  <c r="N571" i="12"/>
  <c r="O571" i="12" s="1"/>
  <c r="M452" i="12"/>
  <c r="M469" i="12"/>
  <c r="M499" i="12"/>
  <c r="L501" i="12"/>
  <c r="F501" i="12"/>
  <c r="M503" i="12"/>
  <c r="O507" i="12"/>
  <c r="N517" i="12"/>
  <c r="O517" i="12" s="1"/>
  <c r="O518" i="12"/>
  <c r="F520" i="12"/>
  <c r="M522" i="12"/>
  <c r="Q534" i="12"/>
  <c r="Q531" i="12" s="1"/>
  <c r="M561" i="12"/>
  <c r="M563" i="12"/>
  <c r="O471" i="12"/>
  <c r="M473" i="12"/>
  <c r="M484" i="12"/>
  <c r="O487" i="12"/>
  <c r="M490" i="12"/>
  <c r="L494" i="12"/>
  <c r="N495" i="12"/>
  <c r="M495" i="12" s="1"/>
  <c r="M498" i="12"/>
  <c r="M509" i="12"/>
  <c r="F515" i="12"/>
  <c r="M528" i="12"/>
  <c r="L531" i="12"/>
  <c r="F538" i="12"/>
  <c r="L541" i="12"/>
  <c r="M554" i="12"/>
  <c r="O559" i="12"/>
  <c r="M568" i="12"/>
  <c r="J575" i="12"/>
  <c r="Q575" i="12" s="1"/>
  <c r="Q571" i="12" s="1"/>
  <c r="O466" i="12"/>
  <c r="M497" i="12"/>
  <c r="F494" i="12"/>
  <c r="N541" i="12"/>
  <c r="O542" i="12"/>
  <c r="Q549" i="12"/>
  <c r="M557" i="12"/>
  <c r="J568" i="12"/>
  <c r="Q568" i="12" s="1"/>
  <c r="N469" i="12"/>
  <c r="O469" i="12" s="1"/>
  <c r="O470" i="12"/>
  <c r="M472" i="12"/>
  <c r="M477" i="12"/>
  <c r="O492" i="12"/>
  <c r="Q501" i="12"/>
  <c r="O511" i="12"/>
  <c r="M517" i="12"/>
  <c r="Q520" i="12"/>
  <c r="N534" i="12"/>
  <c r="O535" i="12"/>
  <c r="F540" i="12"/>
  <c r="N548" i="12"/>
  <c r="O551" i="12"/>
  <c r="M553" i="12"/>
  <c r="O555" i="12"/>
  <c r="M519" i="12"/>
  <c r="M536" i="12"/>
  <c r="M534" i="12" s="1"/>
  <c r="M543" i="12"/>
  <c r="N520" i="12"/>
  <c r="N549" i="12"/>
  <c r="O549" i="12" s="1"/>
  <c r="N515" i="12"/>
  <c r="N526" i="12"/>
  <c r="O526" i="12" s="1"/>
  <c r="N532" i="12"/>
  <c r="N538" i="12"/>
  <c r="O538" i="12" s="1"/>
  <c r="M541" i="12" l="1"/>
  <c r="Q356" i="12"/>
  <c r="O263" i="12"/>
  <c r="M575" i="12"/>
  <c r="M481" i="12"/>
  <c r="Q139" i="12"/>
  <c r="M458" i="12"/>
  <c r="M221" i="12"/>
  <c r="M290" i="12"/>
  <c r="M533" i="12"/>
  <c r="M532" i="12" s="1"/>
  <c r="M531" i="12" s="1"/>
  <c r="M337" i="12"/>
  <c r="N400" i="12"/>
  <c r="O400" i="12" s="1"/>
  <c r="N462" i="12"/>
  <c r="O462" i="12" s="1"/>
  <c r="M446" i="12"/>
  <c r="M283" i="12"/>
  <c r="K314" i="12"/>
  <c r="N560" i="12"/>
  <c r="O560" i="12" s="1"/>
  <c r="K449" i="12"/>
  <c r="N390" i="12"/>
  <c r="O390" i="12" s="1"/>
  <c r="Q289" i="12"/>
  <c r="M185" i="12"/>
  <c r="M67" i="12"/>
  <c r="M99" i="12"/>
  <c r="M95" i="12" s="1"/>
  <c r="Q43" i="12"/>
  <c r="M17" i="12"/>
  <c r="M374" i="12"/>
  <c r="N95" i="12"/>
  <c r="O95" i="12" s="1"/>
  <c r="K72" i="12"/>
  <c r="K58" i="12" s="1"/>
  <c r="M90" i="12"/>
  <c r="M36" i="12"/>
  <c r="M125" i="12"/>
  <c r="O125" i="12"/>
  <c r="K25" i="12"/>
  <c r="K15" i="12" s="1"/>
  <c r="O260" i="12"/>
  <c r="M260" i="12"/>
  <c r="F449" i="12"/>
  <c r="Q400" i="12"/>
  <c r="L449" i="12"/>
  <c r="M365" i="12"/>
  <c r="M207" i="12"/>
  <c r="N73" i="12"/>
  <c r="O73" i="12" s="1"/>
  <c r="M77" i="12"/>
  <c r="M73" i="12" s="1"/>
  <c r="O36" i="12"/>
  <c r="O566" i="12"/>
  <c r="M566" i="12"/>
  <c r="M513" i="12"/>
  <c r="M501" i="12" s="1"/>
  <c r="M527" i="12"/>
  <c r="M526" i="12" s="1"/>
  <c r="M379" i="12"/>
  <c r="O252" i="12"/>
  <c r="M252" i="12"/>
  <c r="M86" i="12"/>
  <c r="O534" i="12"/>
  <c r="M520" i="12"/>
  <c r="O436" i="12"/>
  <c r="M334" i="12"/>
  <c r="F238" i="12"/>
  <c r="F237" i="12" s="1"/>
  <c r="M152" i="12"/>
  <c r="Q117" i="12"/>
  <c r="M167" i="12"/>
  <c r="M165" i="12" s="1"/>
  <c r="M147" i="12"/>
  <c r="N157" i="12"/>
  <c r="O157" i="12" s="1"/>
  <c r="L25" i="12"/>
  <c r="L15" i="12" s="1"/>
  <c r="N501" i="12"/>
  <c r="N439" i="12"/>
  <c r="O439" i="12" s="1"/>
  <c r="Q560" i="12"/>
  <c r="Q540" i="12" s="1"/>
  <c r="O402" i="12"/>
  <c r="M158" i="12"/>
  <c r="M43" i="12"/>
  <c r="F25" i="12"/>
  <c r="M328" i="12"/>
  <c r="M396" i="12"/>
  <c r="M390" i="12" s="1"/>
  <c r="N41" i="12"/>
  <c r="O41" i="12" s="1"/>
  <c r="O42" i="12"/>
  <c r="M197" i="12"/>
  <c r="N43" i="12"/>
  <c r="O43" i="12" s="1"/>
  <c r="O344" i="12"/>
  <c r="L169" i="12"/>
  <c r="M465" i="12"/>
  <c r="M462" i="12" s="1"/>
  <c r="O572" i="12"/>
  <c r="M572" i="12"/>
  <c r="M571" i="12" s="1"/>
  <c r="M378" i="12"/>
  <c r="O299" i="12"/>
  <c r="N298" i="12"/>
  <c r="O298" i="12" s="1"/>
  <c r="M163" i="12"/>
  <c r="M24" i="12"/>
  <c r="M23" i="12" s="1"/>
  <c r="S314" i="13"/>
  <c r="M420" i="13"/>
  <c r="N228" i="13"/>
  <c r="M240" i="13"/>
  <c r="M51" i="13"/>
  <c r="O460" i="13"/>
  <c r="M460" i="13"/>
  <c r="M450" i="13" s="1"/>
  <c r="M455" i="13"/>
  <c r="O455" i="13"/>
  <c r="M491" i="13"/>
  <c r="M125" i="13"/>
  <c r="O125" i="13"/>
  <c r="M555" i="13"/>
  <c r="S500" i="13"/>
  <c r="Q501" i="13"/>
  <c r="Q549" i="13"/>
  <c r="O534" i="13"/>
  <c r="S356" i="13"/>
  <c r="K238" i="13"/>
  <c r="K237" i="13" s="1"/>
  <c r="O240" i="13"/>
  <c r="N165" i="13"/>
  <c r="O165" i="13" s="1"/>
  <c r="S191" i="13"/>
  <c r="N104" i="13"/>
  <c r="O104" i="13" s="1"/>
  <c r="K540" i="13"/>
  <c r="M565" i="13"/>
  <c r="M388" i="13"/>
  <c r="M563" i="13"/>
  <c r="N344" i="13"/>
  <c r="O344" i="13" s="1"/>
  <c r="M168" i="13"/>
  <c r="S117" i="13"/>
  <c r="Q130" i="13"/>
  <c r="S73" i="13"/>
  <c r="O416" i="13"/>
  <c r="M416" i="13"/>
  <c r="M227" i="13"/>
  <c r="M221" i="13" s="1"/>
  <c r="M231" i="13"/>
  <c r="M499" i="13"/>
  <c r="Q571" i="13"/>
  <c r="F449" i="13"/>
  <c r="S400" i="13"/>
  <c r="N450" i="13"/>
  <c r="M377" i="13"/>
  <c r="M366" i="13"/>
  <c r="M312" i="13"/>
  <c r="M288" i="13"/>
  <c r="M213" i="13"/>
  <c r="Q117" i="13"/>
  <c r="M147" i="13"/>
  <c r="Q43" i="13"/>
  <c r="Q73" i="13"/>
  <c r="M407" i="13"/>
  <c r="O407" i="13"/>
  <c r="M327" i="13"/>
  <c r="M321" i="13" s="1"/>
  <c r="M320" i="13"/>
  <c r="M323" i="13"/>
  <c r="M558" i="13"/>
  <c r="M113" i="13"/>
  <c r="M526" i="13"/>
  <c r="N560" i="13"/>
  <c r="M560" i="13" s="1"/>
  <c r="O451" i="13"/>
  <c r="O302" i="13"/>
  <c r="M214" i="13"/>
  <c r="S250" i="13"/>
  <c r="Q185" i="13"/>
  <c r="S150" i="13"/>
  <c r="L72" i="13"/>
  <c r="L58" i="13" s="1"/>
  <c r="Q82" i="13"/>
  <c r="M77" i="13"/>
  <c r="M339" i="13"/>
  <c r="M334" i="13" s="1"/>
  <c r="M397" i="13"/>
  <c r="M396" i="13"/>
  <c r="M187" i="13"/>
  <c r="O187" i="13"/>
  <c r="M55" i="13"/>
  <c r="M571" i="13"/>
  <c r="S450" i="13"/>
  <c r="Q390" i="13"/>
  <c r="M369" i="13"/>
  <c r="Q211" i="13"/>
  <c r="Q173" i="13"/>
  <c r="N139" i="13"/>
  <c r="O139" i="13" s="1"/>
  <c r="M48" i="13"/>
  <c r="O36" i="13"/>
  <c r="S95" i="13"/>
  <c r="N43" i="13"/>
  <c r="O43" i="13" s="1"/>
  <c r="M405" i="13"/>
  <c r="M257" i="13"/>
  <c r="M61" i="13"/>
  <c r="O61" i="13"/>
  <c r="O65" i="13"/>
  <c r="M65" i="13"/>
  <c r="M318" i="13"/>
  <c r="M315" i="13" s="1"/>
  <c r="M382" i="13"/>
  <c r="M520" i="13"/>
  <c r="F314" i="13"/>
  <c r="L314" i="13"/>
  <c r="Q191" i="13"/>
  <c r="S82" i="13"/>
  <c r="S25" i="13"/>
  <c r="S15" i="13" s="1"/>
  <c r="M496" i="13"/>
  <c r="M494" i="13" s="1"/>
  <c r="L169" i="13"/>
  <c r="M93" i="13"/>
  <c r="O175" i="13"/>
  <c r="M175" i="13"/>
  <c r="S211" i="13"/>
  <c r="M165" i="13"/>
  <c r="O26" i="13"/>
  <c r="O59" i="13"/>
  <c r="K15" i="13"/>
  <c r="N501" i="13"/>
  <c r="O438" i="13"/>
  <c r="M438" i="13"/>
  <c r="M436" i="13" s="1"/>
  <c r="M439" i="13"/>
  <c r="Q290" i="13"/>
  <c r="K169" i="13"/>
  <c r="O131" i="13"/>
  <c r="N130" i="13"/>
  <c r="O130" i="13" s="1"/>
  <c r="M131" i="13"/>
  <c r="M130" i="13" s="1"/>
  <c r="O297" i="13"/>
  <c r="M297" i="13"/>
  <c r="M293" i="13" s="1"/>
  <c r="O124" i="13"/>
  <c r="M124" i="13"/>
  <c r="M104" i="13"/>
  <c r="S43" i="13"/>
  <c r="N84" i="13"/>
  <c r="Q17" i="13"/>
  <c r="Q16" i="13" s="1"/>
  <c r="O315" i="13"/>
  <c r="N334" i="13"/>
  <c r="O334" i="13" s="1"/>
  <c r="Q541" i="13"/>
  <c r="Q540" i="13" s="1"/>
  <c r="F540" i="13"/>
  <c r="S439" i="13"/>
  <c r="O357" i="13"/>
  <c r="N356" i="13"/>
  <c r="O395" i="13"/>
  <c r="M395" i="13"/>
  <c r="Q273" i="13"/>
  <c r="Q250" i="13"/>
  <c r="M350" i="13"/>
  <c r="M344" i="13" s="1"/>
  <c r="M228" i="13"/>
  <c r="O239" i="13"/>
  <c r="M191" i="13"/>
  <c r="O74" i="13"/>
  <c r="M74" i="13"/>
  <c r="M73" i="13" s="1"/>
  <c r="N73" i="13"/>
  <c r="O83" i="13"/>
  <c r="M83" i="13"/>
  <c r="N82" i="13"/>
  <c r="O82" i="13" s="1"/>
  <c r="N34" i="13"/>
  <c r="O34" i="13" s="1"/>
  <c r="O35" i="13"/>
  <c r="M35" i="13"/>
  <c r="M34" i="13" s="1"/>
  <c r="M509" i="13"/>
  <c r="M501" i="13" s="1"/>
  <c r="M500" i="13" s="1"/>
  <c r="O386" i="13"/>
  <c r="M386" i="13"/>
  <c r="Q494" i="13"/>
  <c r="Q534" i="13"/>
  <c r="Q531" i="13" s="1"/>
  <c r="O553" i="13"/>
  <c r="M553" i="13"/>
  <c r="O548" i="13"/>
  <c r="N547" i="13"/>
  <c r="O547" i="13" s="1"/>
  <c r="S449" i="13"/>
  <c r="Q439" i="13"/>
  <c r="F355" i="13"/>
  <c r="F354" i="13" s="1"/>
  <c r="M337" i="13"/>
  <c r="N400" i="13"/>
  <c r="O400" i="13" s="1"/>
  <c r="O401" i="13"/>
  <c r="M401" i="13"/>
  <c r="M400" i="13" s="1"/>
  <c r="O264" i="13"/>
  <c r="M264" i="13"/>
  <c r="M263" i="13" s="1"/>
  <c r="N263" i="13"/>
  <c r="O263" i="13" s="1"/>
  <c r="S238" i="13"/>
  <c r="S237" i="13" s="1"/>
  <c r="O292" i="13"/>
  <c r="M292" i="13"/>
  <c r="M290" i="13" s="1"/>
  <c r="M239" i="13"/>
  <c r="M123" i="13"/>
  <c r="O123" i="13"/>
  <c r="K72" i="13"/>
  <c r="K58" i="13" s="1"/>
  <c r="O30" i="13"/>
  <c r="M30" i="13"/>
  <c r="M36" i="13"/>
  <c r="O189" i="13"/>
  <c r="M189" i="13"/>
  <c r="M185" i="13" s="1"/>
  <c r="M543" i="13"/>
  <c r="M541" i="13" s="1"/>
  <c r="O494" i="13"/>
  <c r="Q450" i="13"/>
  <c r="Q449" i="13" s="1"/>
  <c r="S390" i="13"/>
  <c r="S355" i="13" s="1"/>
  <c r="S354" i="13" s="1"/>
  <c r="Q321" i="13"/>
  <c r="M365" i="13"/>
  <c r="Q239" i="13"/>
  <c r="Q293" i="13"/>
  <c r="O244" i="13"/>
  <c r="M244" i="13"/>
  <c r="M243" i="13" s="1"/>
  <c r="N243" i="13"/>
  <c r="O243" i="13" s="1"/>
  <c r="K289" i="13"/>
  <c r="Q104" i="13"/>
  <c r="Q72" i="13" s="1"/>
  <c r="F25" i="13"/>
  <c r="F15" i="13" s="1"/>
  <c r="F72" i="13"/>
  <c r="F58" i="13" s="1"/>
  <c r="O31" i="13"/>
  <c r="M31" i="13"/>
  <c r="M26" i="13" s="1"/>
  <c r="M25" i="13" s="1"/>
  <c r="O550" i="13"/>
  <c r="N549" i="13"/>
  <c r="O549" i="13" s="1"/>
  <c r="O171" i="13"/>
  <c r="M171" i="13"/>
  <c r="M170" i="13" s="1"/>
  <c r="N170" i="13"/>
  <c r="F500" i="13"/>
  <c r="M490" i="13"/>
  <c r="O391" i="13"/>
  <c r="M391" i="13"/>
  <c r="M390" i="13" s="1"/>
  <c r="N390" i="13"/>
  <c r="O390" i="13" s="1"/>
  <c r="Q400" i="13"/>
  <c r="Q356" i="13"/>
  <c r="K355" i="13"/>
  <c r="K354" i="13" s="1"/>
  <c r="O313" i="13"/>
  <c r="M313" i="13"/>
  <c r="M310" i="13" s="1"/>
  <c r="N310" i="13"/>
  <c r="O310" i="13" s="1"/>
  <c r="O332" i="13"/>
  <c r="N331" i="13"/>
  <c r="O331" i="13" s="1"/>
  <c r="N290" i="13"/>
  <c r="O235" i="13"/>
  <c r="O218" i="13"/>
  <c r="N217" i="13"/>
  <c r="O217" i="13" s="1"/>
  <c r="S228" i="13"/>
  <c r="M157" i="13"/>
  <c r="O151" i="13"/>
  <c r="M151" i="13"/>
  <c r="M150" i="13" s="1"/>
  <c r="N150" i="13"/>
  <c r="O150" i="13" s="1"/>
  <c r="M128" i="13"/>
  <c r="O128" i="13"/>
  <c r="M173" i="13"/>
  <c r="O96" i="13"/>
  <c r="M96" i="13"/>
  <c r="M95" i="13" s="1"/>
  <c r="N95" i="13"/>
  <c r="O95" i="13" s="1"/>
  <c r="N541" i="13"/>
  <c r="Q59" i="13"/>
  <c r="Q25" i="13"/>
  <c r="S540" i="13"/>
  <c r="O515" i="13"/>
  <c r="Q436" i="13"/>
  <c r="O560" i="13"/>
  <c r="O450" i="13"/>
  <c r="Q221" i="13"/>
  <c r="Q169" i="13" s="1"/>
  <c r="F228" i="13"/>
  <c r="O228" i="13" s="1"/>
  <c r="O274" i="13"/>
  <c r="M274" i="13"/>
  <c r="M273" i="13" s="1"/>
  <c r="N273" i="13"/>
  <c r="O273" i="13" s="1"/>
  <c r="Q228" i="13"/>
  <c r="O118" i="13"/>
  <c r="N117" i="13"/>
  <c r="O117" i="13" s="1"/>
  <c r="O212" i="13"/>
  <c r="M212" i="13"/>
  <c r="N211" i="13"/>
  <c r="O211" i="13" s="1"/>
  <c r="M118" i="13"/>
  <c r="S59" i="13"/>
  <c r="N23" i="13"/>
  <c r="O24" i="13"/>
  <c r="M24" i="13"/>
  <c r="M23" i="13" s="1"/>
  <c r="M16" i="13" s="1"/>
  <c r="N462" i="13"/>
  <c r="O462" i="13" s="1"/>
  <c r="N520" i="13"/>
  <c r="O520" i="13" s="1"/>
  <c r="O532" i="13"/>
  <c r="N531" i="13"/>
  <c r="O531" i="13" s="1"/>
  <c r="M485" i="13"/>
  <c r="M462" i="13" s="1"/>
  <c r="M550" i="13"/>
  <c r="M549" i="13" s="1"/>
  <c r="Q344" i="13"/>
  <c r="K314" i="13"/>
  <c r="M302" i="13"/>
  <c r="O251" i="13"/>
  <c r="M251" i="13"/>
  <c r="M250" i="13" s="1"/>
  <c r="N250" i="13"/>
  <c r="O250" i="13" s="1"/>
  <c r="O269" i="13"/>
  <c r="M269" i="13"/>
  <c r="M268" i="13" s="1"/>
  <c r="N268" i="13"/>
  <c r="O268" i="13" s="1"/>
  <c r="O221" i="13"/>
  <c r="Q150" i="13"/>
  <c r="S289" i="13"/>
  <c r="S185" i="13"/>
  <c r="S130" i="13"/>
  <c r="S72" i="13" s="1"/>
  <c r="O141" i="13"/>
  <c r="M141" i="13"/>
  <c r="M139" i="13" s="1"/>
  <c r="M218" i="13"/>
  <c r="M217" i="13" s="1"/>
  <c r="M43" i="13"/>
  <c r="Q355" i="12"/>
  <c r="Q354" i="12" s="1"/>
  <c r="O419" i="12"/>
  <c r="M419" i="12"/>
  <c r="O247" i="12"/>
  <c r="N246" i="12"/>
  <c r="O246" i="12" s="1"/>
  <c r="O548" i="12"/>
  <c r="N547" i="12"/>
  <c r="O547" i="12" s="1"/>
  <c r="O323" i="12"/>
  <c r="M323" i="12"/>
  <c r="M253" i="12"/>
  <c r="O295" i="12"/>
  <c r="M295" i="12"/>
  <c r="Q237" i="12"/>
  <c r="O212" i="12"/>
  <c r="N211" i="12"/>
  <c r="O211" i="12" s="1"/>
  <c r="N139" i="12"/>
  <c r="O139" i="12" s="1"/>
  <c r="O140" i="12"/>
  <c r="K238" i="12"/>
  <c r="K237" i="12" s="1"/>
  <c r="K169" i="12"/>
  <c r="O110" i="12"/>
  <c r="M110" i="12"/>
  <c r="N59" i="12"/>
  <c r="O16" i="12"/>
  <c r="O332" i="12"/>
  <c r="N331" i="12"/>
  <c r="O331" i="12" s="1"/>
  <c r="M332" i="12"/>
  <c r="O455" i="12"/>
  <c r="M455" i="12"/>
  <c r="Q500" i="12"/>
  <c r="Q449" i="12"/>
  <c r="O347" i="12"/>
  <c r="M347" i="12"/>
  <c r="M324" i="12"/>
  <c r="M389" i="12"/>
  <c r="M241" i="12"/>
  <c r="M243" i="12"/>
  <c r="O201" i="12"/>
  <c r="M201" i="12"/>
  <c r="M212" i="12"/>
  <c r="N250" i="12"/>
  <c r="O250" i="12" s="1"/>
  <c r="K289" i="12"/>
  <c r="O186" i="12"/>
  <c r="N185" i="12"/>
  <c r="O185" i="12" s="1"/>
  <c r="M172" i="12"/>
  <c r="M170" i="12" s="1"/>
  <c r="N84" i="12"/>
  <c r="O204" i="12"/>
  <c r="M204" i="12"/>
  <c r="O209" i="12"/>
  <c r="N208" i="12"/>
  <c r="O208" i="12" s="1"/>
  <c r="M209" i="12"/>
  <c r="M208" i="12" s="1"/>
  <c r="O17" i="12"/>
  <c r="O532" i="12"/>
  <c r="N531" i="12"/>
  <c r="O531" i="12" s="1"/>
  <c r="M385" i="12"/>
  <c r="O303" i="12"/>
  <c r="N302" i="12"/>
  <c r="O302" i="12" s="1"/>
  <c r="M333" i="12"/>
  <c r="O301" i="12"/>
  <c r="M301" i="12"/>
  <c r="M300" i="12" s="1"/>
  <c r="N300" i="12"/>
  <c r="O300" i="12" s="1"/>
  <c r="O294" i="12"/>
  <c r="M294" i="12"/>
  <c r="N293" i="12"/>
  <c r="O293" i="12" s="1"/>
  <c r="O240" i="12"/>
  <c r="N239" i="12"/>
  <c r="M240" i="12"/>
  <c r="Q314" i="12"/>
  <c r="M133" i="12"/>
  <c r="M193" i="12"/>
  <c r="M61" i="12"/>
  <c r="F72" i="12"/>
  <c r="F58" i="12" s="1"/>
  <c r="O520" i="12"/>
  <c r="O423" i="12"/>
  <c r="M423" i="12"/>
  <c r="O451" i="12"/>
  <c r="M451" i="12"/>
  <c r="M450" i="12" s="1"/>
  <c r="N450" i="12"/>
  <c r="O318" i="12"/>
  <c r="M318" i="12"/>
  <c r="M315" i="12" s="1"/>
  <c r="N315" i="12"/>
  <c r="O346" i="12"/>
  <c r="M346" i="12"/>
  <c r="O357" i="12"/>
  <c r="N356" i="12"/>
  <c r="M357" i="12"/>
  <c r="L238" i="12"/>
  <c r="L237" i="12" s="1"/>
  <c r="N170" i="12"/>
  <c r="F314" i="12"/>
  <c r="M130" i="12"/>
  <c r="O131" i="12"/>
  <c r="N130" i="12"/>
  <c r="O130" i="12" s="1"/>
  <c r="N104" i="12"/>
  <c r="O104" i="12" s="1"/>
  <c r="M140" i="12"/>
  <c r="M139" i="12" s="1"/>
  <c r="O515" i="12"/>
  <c r="O501" i="12"/>
  <c r="N500" i="12"/>
  <c r="M560" i="12"/>
  <c r="O541" i="12"/>
  <c r="N540" i="12"/>
  <c r="O540" i="12" s="1"/>
  <c r="F500" i="12"/>
  <c r="O431" i="12"/>
  <c r="M431" i="12"/>
  <c r="L314" i="12"/>
  <c r="O358" i="12"/>
  <c r="M358" i="12"/>
  <c r="O290" i="12"/>
  <c r="L355" i="12"/>
  <c r="L354" i="12" s="1"/>
  <c r="O271" i="12"/>
  <c r="M271" i="12"/>
  <c r="M268" i="12" s="1"/>
  <c r="O266" i="12"/>
  <c r="M266" i="12"/>
  <c r="M263" i="12" s="1"/>
  <c r="F169" i="12"/>
  <c r="O222" i="12"/>
  <c r="N221" i="12"/>
  <c r="O221" i="12" s="1"/>
  <c r="N173" i="12"/>
  <c r="O173" i="12" s="1"/>
  <c r="O118" i="12"/>
  <c r="N117" i="12"/>
  <c r="O117" i="12" s="1"/>
  <c r="M63" i="12"/>
  <c r="M548" i="12"/>
  <c r="M547" i="12" s="1"/>
  <c r="L500" i="12"/>
  <c r="O445" i="12"/>
  <c r="M445" i="12"/>
  <c r="M494" i="12"/>
  <c r="K355" i="12"/>
  <c r="K354" i="12" s="1"/>
  <c r="F355" i="12"/>
  <c r="F354" i="12" s="1"/>
  <c r="M217" i="12"/>
  <c r="F289" i="12"/>
  <c r="N191" i="12"/>
  <c r="O191" i="12" s="1"/>
  <c r="Q191" i="12"/>
  <c r="Q169" i="12" s="1"/>
  <c r="O166" i="12"/>
  <c r="N165" i="12"/>
  <c r="O165" i="12" s="1"/>
  <c r="M181" i="12"/>
  <c r="M161" i="12"/>
  <c r="M157" i="12" s="1"/>
  <c r="M150" i="12" s="1"/>
  <c r="Q95" i="12"/>
  <c r="L540" i="12"/>
  <c r="O495" i="12"/>
  <c r="N494" i="12"/>
  <c r="O494" i="12" s="1"/>
  <c r="O403" i="12"/>
  <c r="M403" i="12"/>
  <c r="M400" i="12" s="1"/>
  <c r="O415" i="12"/>
  <c r="M415" i="12"/>
  <c r="O306" i="12"/>
  <c r="M306" i="12"/>
  <c r="M302" i="12" s="1"/>
  <c r="M247" i="12"/>
  <c r="M246" i="12" s="1"/>
  <c r="O276" i="12"/>
  <c r="M276" i="12"/>
  <c r="M273" i="12" s="1"/>
  <c r="O229" i="12"/>
  <c r="N228" i="12"/>
  <c r="O228" i="12" s="1"/>
  <c r="M229" i="12"/>
  <c r="M228" i="12" s="1"/>
  <c r="M177" i="12"/>
  <c r="O106" i="12"/>
  <c r="M106" i="12"/>
  <c r="M104" i="12" s="1"/>
  <c r="M122" i="12"/>
  <c r="M117" i="12" s="1"/>
  <c r="O27" i="12"/>
  <c r="M27" i="12"/>
  <c r="M26" i="12" s="1"/>
  <c r="M25" i="12" s="1"/>
  <c r="N26" i="12"/>
  <c r="F15" i="12"/>
  <c r="M540" i="12" l="1"/>
  <c r="O500" i="12"/>
  <c r="M500" i="12"/>
  <c r="M191" i="12"/>
  <c r="K579" i="12"/>
  <c r="L5" i="12" s="1"/>
  <c r="M5" i="12" s="1"/>
  <c r="N150" i="12"/>
  <c r="O150" i="12" s="1"/>
  <c r="M173" i="12"/>
  <c r="L579" i="12"/>
  <c r="L6" i="12" s="1"/>
  <c r="M250" i="12"/>
  <c r="M59" i="12"/>
  <c r="F579" i="12"/>
  <c r="L4" i="12" s="1"/>
  <c r="M356" i="12"/>
  <c r="Q72" i="12"/>
  <c r="Q58" i="12" s="1"/>
  <c r="Q579" i="12" s="1"/>
  <c r="M16" i="12"/>
  <c r="M15" i="12"/>
  <c r="M439" i="12"/>
  <c r="M344" i="12"/>
  <c r="M239" i="12"/>
  <c r="S169" i="13"/>
  <c r="M540" i="13"/>
  <c r="F169" i="13"/>
  <c r="F579" i="13" s="1"/>
  <c r="L4" i="13" s="1"/>
  <c r="M6" i="13" s="1"/>
  <c r="L579" i="13"/>
  <c r="L6" i="13" s="1"/>
  <c r="Q355" i="13"/>
  <c r="Q354" i="13" s="1"/>
  <c r="M356" i="13"/>
  <c r="M355" i="13" s="1"/>
  <c r="M354" i="13" s="1"/>
  <c r="Q500" i="13"/>
  <c r="M59" i="13"/>
  <c r="Q314" i="13"/>
  <c r="M314" i="13"/>
  <c r="M15" i="13"/>
  <c r="Q58" i="13"/>
  <c r="Q289" i="13"/>
  <c r="K579" i="13"/>
  <c r="L5" i="13" s="1"/>
  <c r="N449" i="13"/>
  <c r="O449" i="13" s="1"/>
  <c r="O541" i="13"/>
  <c r="N540" i="13"/>
  <c r="O540" i="13" s="1"/>
  <c r="N289" i="13"/>
  <c r="O289" i="13" s="1"/>
  <c r="O290" i="13"/>
  <c r="O170" i="13"/>
  <c r="N169" i="13"/>
  <c r="O169" i="13" s="1"/>
  <c r="Q238" i="13"/>
  <c r="Q237" i="13" s="1"/>
  <c r="M238" i="13"/>
  <c r="M237" i="13" s="1"/>
  <c r="N314" i="13"/>
  <c r="O314" i="13" s="1"/>
  <c r="M449" i="13"/>
  <c r="N238" i="13"/>
  <c r="O356" i="13"/>
  <c r="N355" i="13"/>
  <c r="Q15" i="13"/>
  <c r="M289" i="13"/>
  <c r="S58" i="13"/>
  <c r="S579" i="13" s="1"/>
  <c r="M117" i="13"/>
  <c r="O84" i="13"/>
  <c r="M84" i="13"/>
  <c r="N16" i="13"/>
  <c r="O23" i="13"/>
  <c r="M169" i="13"/>
  <c r="M82" i="13"/>
  <c r="M72" i="13" s="1"/>
  <c r="M58" i="13" s="1"/>
  <c r="N25" i="13"/>
  <c r="O25" i="13" s="1"/>
  <c r="O501" i="13"/>
  <c r="N500" i="13"/>
  <c r="O500" i="13" s="1"/>
  <c r="M211" i="13"/>
  <c r="O73" i="13"/>
  <c r="N72" i="13"/>
  <c r="N25" i="12"/>
  <c r="O26" i="12"/>
  <c r="O356" i="12"/>
  <c r="N355" i="12"/>
  <c r="N289" i="12"/>
  <c r="O289" i="12" s="1"/>
  <c r="M449" i="12"/>
  <c r="O84" i="12"/>
  <c r="N82" i="12"/>
  <c r="M84" i="12"/>
  <c r="M82" i="12" s="1"/>
  <c r="M72" i="12" s="1"/>
  <c r="M58" i="12" s="1"/>
  <c r="O59" i="12"/>
  <c r="M321" i="12"/>
  <c r="O315" i="12"/>
  <c r="N314" i="12"/>
  <c r="O314" i="12" s="1"/>
  <c r="M238" i="12"/>
  <c r="M237" i="12" s="1"/>
  <c r="M211" i="12"/>
  <c r="M169" i="12" s="1"/>
  <c r="N169" i="12"/>
  <c r="O169" i="12" s="1"/>
  <c r="O170" i="12"/>
  <c r="O239" i="12"/>
  <c r="N238" i="12"/>
  <c r="O450" i="12"/>
  <c r="N449" i="12"/>
  <c r="O449" i="12" s="1"/>
  <c r="M293" i="12"/>
  <c r="M289" i="12" s="1"/>
  <c r="M331" i="12"/>
  <c r="M355" i="12" l="1"/>
  <c r="M354" i="12" s="1"/>
  <c r="M314" i="12"/>
  <c r="M579" i="12" s="1"/>
  <c r="L8" i="12" s="1"/>
  <c r="M8" i="12" s="1"/>
  <c r="M6" i="12"/>
  <c r="M5" i="13"/>
  <c r="Q579" i="13"/>
  <c r="O72" i="13"/>
  <c r="N58" i="13"/>
  <c r="O58" i="13" s="1"/>
  <c r="O355" i="13"/>
  <c r="N354" i="13"/>
  <c r="O354" i="13" s="1"/>
  <c r="O16" i="13"/>
  <c r="N15" i="13"/>
  <c r="O238" i="13"/>
  <c r="N237" i="13"/>
  <c r="O237" i="13" s="1"/>
  <c r="M579" i="13"/>
  <c r="L8" i="13" s="1"/>
  <c r="M8" i="13" s="1"/>
  <c r="O25" i="12"/>
  <c r="N15" i="12"/>
  <c r="O82" i="12"/>
  <c r="N72" i="12"/>
  <c r="O238" i="12"/>
  <c r="N237" i="12"/>
  <c r="O237" i="12" s="1"/>
  <c r="O355" i="12"/>
  <c r="N354" i="12"/>
  <c r="O354" i="12" s="1"/>
  <c r="N579" i="13" l="1"/>
  <c r="L7" i="13" s="1"/>
  <c r="M7" i="13" s="1"/>
  <c r="O15" i="13"/>
  <c r="O72" i="12"/>
  <c r="N58" i="12"/>
  <c r="O58" i="12" s="1"/>
  <c r="O15" i="12"/>
  <c r="N579" i="12" l="1"/>
  <c r="L7" i="12" s="1"/>
  <c r="M7" i="12" s="1"/>
  <c r="J579" i="10"/>
  <c r="I579" i="10"/>
  <c r="H579" i="10"/>
  <c r="G579" i="10"/>
  <c r="L577" i="10"/>
  <c r="K577" i="10"/>
  <c r="I577" i="10"/>
  <c r="F577" i="10"/>
  <c r="L576" i="10"/>
  <c r="K576" i="10"/>
  <c r="I576" i="10"/>
  <c r="F576" i="10"/>
  <c r="L575" i="10"/>
  <c r="K575" i="10"/>
  <c r="I575" i="10"/>
  <c r="F575" i="10"/>
  <c r="L574" i="10"/>
  <c r="K574" i="10"/>
  <c r="L573" i="10"/>
  <c r="K573" i="10"/>
  <c r="I573" i="10"/>
  <c r="F573" i="10"/>
  <c r="L572" i="10"/>
  <c r="K572" i="10"/>
  <c r="I572" i="10"/>
  <c r="F572" i="10"/>
  <c r="L568" i="10"/>
  <c r="K568" i="10"/>
  <c r="I568" i="10"/>
  <c r="Q568" i="10" s="1"/>
  <c r="F568" i="10"/>
  <c r="L567" i="10"/>
  <c r="K567" i="10"/>
  <c r="I567" i="10"/>
  <c r="J567" i="10" s="1"/>
  <c r="F567" i="10"/>
  <c r="L566" i="10"/>
  <c r="K566" i="10"/>
  <c r="I566" i="10"/>
  <c r="J566" i="10" s="1"/>
  <c r="F566" i="10"/>
  <c r="L565" i="10"/>
  <c r="K565" i="10"/>
  <c r="I565" i="10"/>
  <c r="Q565" i="10" s="1"/>
  <c r="F565" i="10"/>
  <c r="L564" i="10"/>
  <c r="K564" i="10"/>
  <c r="I564" i="10"/>
  <c r="Q564" i="10" s="1"/>
  <c r="F564" i="10"/>
  <c r="L563" i="10"/>
  <c r="K563" i="10"/>
  <c r="I563" i="10"/>
  <c r="J563" i="10" s="1"/>
  <c r="F563" i="10"/>
  <c r="L562" i="10"/>
  <c r="K562" i="10"/>
  <c r="I562" i="10"/>
  <c r="J562" i="10" s="1"/>
  <c r="F562" i="10"/>
  <c r="L561" i="10"/>
  <c r="K561" i="10"/>
  <c r="I561" i="10"/>
  <c r="J561" i="10" s="1"/>
  <c r="F561" i="10"/>
  <c r="L559" i="10"/>
  <c r="K559" i="10"/>
  <c r="I559" i="10"/>
  <c r="J559" i="10" s="1"/>
  <c r="F559" i="10"/>
  <c r="L558" i="10"/>
  <c r="K558" i="10"/>
  <c r="I558" i="10"/>
  <c r="J558" i="10" s="1"/>
  <c r="F558" i="10"/>
  <c r="L557" i="10"/>
  <c r="K557" i="10"/>
  <c r="I557" i="10"/>
  <c r="Q557" i="10" s="1"/>
  <c r="F557" i="10"/>
  <c r="L556" i="10"/>
  <c r="K556" i="10"/>
  <c r="I556" i="10"/>
  <c r="F556" i="10"/>
  <c r="L555" i="10"/>
  <c r="K555" i="10"/>
  <c r="I555" i="10"/>
  <c r="Q555" i="10" s="1"/>
  <c r="F555" i="10"/>
  <c r="L554" i="10"/>
  <c r="K554" i="10"/>
  <c r="I554" i="10"/>
  <c r="Q554" i="10" s="1"/>
  <c r="F554" i="10"/>
  <c r="L553" i="10"/>
  <c r="K553" i="10"/>
  <c r="I553" i="10"/>
  <c r="Q553" i="10" s="1"/>
  <c r="F553" i="10"/>
  <c r="L552" i="10"/>
  <c r="K552" i="10"/>
  <c r="I552" i="10"/>
  <c r="F552" i="10"/>
  <c r="L551" i="10"/>
  <c r="K551" i="10"/>
  <c r="I551" i="10"/>
  <c r="Q551" i="10" s="1"/>
  <c r="F551" i="10"/>
  <c r="L550" i="10"/>
  <c r="K550" i="10"/>
  <c r="I550" i="10"/>
  <c r="J550" i="10" s="1"/>
  <c r="F550" i="10"/>
  <c r="L548" i="10"/>
  <c r="L547" i="10" s="1"/>
  <c r="K548" i="10"/>
  <c r="K547" i="10" s="1"/>
  <c r="I548" i="10"/>
  <c r="Q548" i="10" s="1"/>
  <c r="Q547" i="10" s="1"/>
  <c r="F548" i="10"/>
  <c r="F547" i="10" s="1"/>
  <c r="L546" i="10"/>
  <c r="K546" i="10"/>
  <c r="I546" i="10"/>
  <c r="Q546" i="10" s="1"/>
  <c r="F546" i="10"/>
  <c r="L545" i="10"/>
  <c r="K545" i="10"/>
  <c r="I545" i="10"/>
  <c r="Q545" i="10" s="1"/>
  <c r="F545" i="10"/>
  <c r="L544" i="10"/>
  <c r="K544" i="10"/>
  <c r="I544" i="10"/>
  <c r="J544" i="10" s="1"/>
  <c r="F544" i="10"/>
  <c r="L543" i="10"/>
  <c r="K543" i="10"/>
  <c r="I543" i="10"/>
  <c r="J543" i="10" s="1"/>
  <c r="F543" i="10"/>
  <c r="L542" i="10"/>
  <c r="K542" i="10"/>
  <c r="I542" i="10"/>
  <c r="F542" i="10"/>
  <c r="L539" i="10"/>
  <c r="L538" i="10" s="1"/>
  <c r="K539" i="10"/>
  <c r="I539" i="10"/>
  <c r="F539" i="10"/>
  <c r="F538" i="10" s="1"/>
  <c r="L537" i="10"/>
  <c r="K537" i="10"/>
  <c r="I537" i="10"/>
  <c r="Q537" i="10" s="1"/>
  <c r="F537" i="10"/>
  <c r="L536" i="10"/>
  <c r="K536" i="10"/>
  <c r="I536" i="10"/>
  <c r="Q536" i="10" s="1"/>
  <c r="F536" i="10"/>
  <c r="L535" i="10"/>
  <c r="K535" i="10"/>
  <c r="I535" i="10"/>
  <c r="Q535" i="10" s="1"/>
  <c r="F535" i="10"/>
  <c r="L533" i="10"/>
  <c r="L532" i="10" s="1"/>
  <c r="K533" i="10"/>
  <c r="K532" i="10" s="1"/>
  <c r="I533" i="10"/>
  <c r="F533" i="10"/>
  <c r="F532" i="10" s="1"/>
  <c r="L530" i="10"/>
  <c r="K530" i="10"/>
  <c r="I530" i="10"/>
  <c r="F530" i="10"/>
  <c r="L529" i="10"/>
  <c r="K529" i="10"/>
  <c r="I529" i="10"/>
  <c r="Q529" i="10" s="1"/>
  <c r="F529" i="10"/>
  <c r="L528" i="10"/>
  <c r="K528" i="10"/>
  <c r="I528" i="10"/>
  <c r="J528" i="10" s="1"/>
  <c r="F528" i="10"/>
  <c r="L527" i="10"/>
  <c r="K527" i="10"/>
  <c r="I527" i="10"/>
  <c r="J527" i="10" s="1"/>
  <c r="F527" i="10"/>
  <c r="L525" i="10"/>
  <c r="K525" i="10"/>
  <c r="I525" i="10"/>
  <c r="J525" i="10" s="1"/>
  <c r="F525" i="10"/>
  <c r="L524" i="10"/>
  <c r="K524" i="10"/>
  <c r="I524" i="10"/>
  <c r="F524" i="10"/>
  <c r="L523" i="10"/>
  <c r="K523" i="10"/>
  <c r="I523" i="10"/>
  <c r="Q523" i="10" s="1"/>
  <c r="F523" i="10"/>
  <c r="L522" i="10"/>
  <c r="K522" i="10"/>
  <c r="I522" i="10"/>
  <c r="J522" i="10" s="1"/>
  <c r="F522" i="10"/>
  <c r="L521" i="10"/>
  <c r="K521" i="10"/>
  <c r="I521" i="10"/>
  <c r="F521" i="10"/>
  <c r="L519" i="10"/>
  <c r="K519" i="10"/>
  <c r="I519" i="10"/>
  <c r="Q519" i="10" s="1"/>
  <c r="F519" i="10"/>
  <c r="L518" i="10"/>
  <c r="K518" i="10"/>
  <c r="I518" i="10"/>
  <c r="Q518" i="10" s="1"/>
  <c r="F518" i="10"/>
  <c r="L516" i="10"/>
  <c r="L515" i="10" s="1"/>
  <c r="K516" i="10"/>
  <c r="K515" i="10" s="1"/>
  <c r="I516" i="10"/>
  <c r="Q516" i="10" s="1"/>
  <c r="Q515" i="10" s="1"/>
  <c r="F516" i="10"/>
  <c r="F515" i="10" s="1"/>
  <c r="L514" i="10"/>
  <c r="K514" i="10"/>
  <c r="I514" i="10"/>
  <c r="J514" i="10" s="1"/>
  <c r="F514" i="10"/>
  <c r="L513" i="10"/>
  <c r="K513" i="10"/>
  <c r="I513" i="10"/>
  <c r="F513" i="10"/>
  <c r="L512" i="10"/>
  <c r="K512" i="10"/>
  <c r="I512" i="10"/>
  <c r="J512" i="10" s="1"/>
  <c r="F512" i="10"/>
  <c r="L511" i="10"/>
  <c r="K511" i="10"/>
  <c r="I511" i="10"/>
  <c r="J511" i="10" s="1"/>
  <c r="F511" i="10"/>
  <c r="L510" i="10"/>
  <c r="K510" i="10"/>
  <c r="I510" i="10"/>
  <c r="F510" i="10"/>
  <c r="L509" i="10"/>
  <c r="K509" i="10"/>
  <c r="I509" i="10"/>
  <c r="Q509" i="10" s="1"/>
  <c r="F509" i="10"/>
  <c r="L508" i="10"/>
  <c r="K508" i="10"/>
  <c r="I508" i="10"/>
  <c r="J508" i="10" s="1"/>
  <c r="F508" i="10"/>
  <c r="L507" i="10"/>
  <c r="K507" i="10"/>
  <c r="I507" i="10"/>
  <c r="J507" i="10" s="1"/>
  <c r="F507" i="10"/>
  <c r="L506" i="10"/>
  <c r="K506" i="10"/>
  <c r="I506" i="10"/>
  <c r="F506" i="10"/>
  <c r="L505" i="10"/>
  <c r="K505" i="10"/>
  <c r="I505" i="10"/>
  <c r="Q505" i="10" s="1"/>
  <c r="F505" i="10"/>
  <c r="L504" i="10"/>
  <c r="K504" i="10"/>
  <c r="I504" i="10"/>
  <c r="J504" i="10" s="1"/>
  <c r="F504" i="10"/>
  <c r="L503" i="10"/>
  <c r="K503" i="10"/>
  <c r="I503" i="10"/>
  <c r="Q503" i="10" s="1"/>
  <c r="F503" i="10"/>
  <c r="L502" i="10"/>
  <c r="K502" i="10"/>
  <c r="I502" i="10"/>
  <c r="J502" i="10" s="1"/>
  <c r="F502" i="10"/>
  <c r="L499" i="10"/>
  <c r="K499" i="10"/>
  <c r="I499" i="10"/>
  <c r="Q499" i="10" s="1"/>
  <c r="F499" i="10"/>
  <c r="L498" i="10"/>
  <c r="K498" i="10"/>
  <c r="I498" i="10"/>
  <c r="Q498" i="10" s="1"/>
  <c r="F498" i="10"/>
  <c r="L497" i="10"/>
  <c r="K497" i="10"/>
  <c r="I497" i="10"/>
  <c r="Q497" i="10" s="1"/>
  <c r="F497" i="10"/>
  <c r="L496" i="10"/>
  <c r="K496" i="10"/>
  <c r="I496" i="10"/>
  <c r="F496" i="10"/>
  <c r="L495" i="10"/>
  <c r="K495" i="10"/>
  <c r="I495" i="10"/>
  <c r="F495" i="10"/>
  <c r="L493" i="10"/>
  <c r="K493" i="10"/>
  <c r="I493" i="10"/>
  <c r="Q493" i="10" s="1"/>
  <c r="F493" i="10"/>
  <c r="L492" i="10"/>
  <c r="K492" i="10"/>
  <c r="I492" i="10"/>
  <c r="J492" i="10" s="1"/>
  <c r="F492" i="10"/>
  <c r="L491" i="10"/>
  <c r="K491" i="10"/>
  <c r="I491" i="10"/>
  <c r="Q491" i="10" s="1"/>
  <c r="F491" i="10"/>
  <c r="L490" i="10"/>
  <c r="K490" i="10"/>
  <c r="I490" i="10"/>
  <c r="J490" i="10" s="1"/>
  <c r="F490" i="10"/>
  <c r="L488" i="10"/>
  <c r="K488" i="10"/>
  <c r="I488" i="10"/>
  <c r="Q488" i="10" s="1"/>
  <c r="F488" i="10"/>
  <c r="L487" i="10"/>
  <c r="K487" i="10"/>
  <c r="I487" i="10"/>
  <c r="J487" i="10" s="1"/>
  <c r="F487" i="10"/>
  <c r="L486" i="10"/>
  <c r="K486" i="10"/>
  <c r="I486" i="10"/>
  <c r="J486" i="10" s="1"/>
  <c r="F486" i="10"/>
  <c r="L485" i="10"/>
  <c r="K485" i="10"/>
  <c r="I485" i="10"/>
  <c r="F485" i="10"/>
  <c r="L484" i="10"/>
  <c r="K484" i="10"/>
  <c r="I484" i="10"/>
  <c r="F484" i="10"/>
  <c r="L483" i="10"/>
  <c r="K483" i="10"/>
  <c r="I483" i="10"/>
  <c r="J483" i="10" s="1"/>
  <c r="F483" i="10"/>
  <c r="L482" i="10"/>
  <c r="K482" i="10"/>
  <c r="I482" i="10"/>
  <c r="Q482" i="10" s="1"/>
  <c r="F482" i="10"/>
  <c r="L481" i="10"/>
  <c r="K481" i="10"/>
  <c r="I481" i="10"/>
  <c r="J481" i="10" s="1"/>
  <c r="F481" i="10"/>
  <c r="L480" i="10"/>
  <c r="K480" i="10"/>
  <c r="I480" i="10"/>
  <c r="Q480" i="10" s="1"/>
  <c r="F480" i="10"/>
  <c r="L479" i="10"/>
  <c r="K479" i="10"/>
  <c r="I479" i="10"/>
  <c r="J479" i="10" s="1"/>
  <c r="F479" i="10"/>
  <c r="L478" i="10"/>
  <c r="K478" i="10"/>
  <c r="I478" i="10"/>
  <c r="J478" i="10" s="1"/>
  <c r="F478" i="10"/>
  <c r="L477" i="10"/>
  <c r="K477" i="10"/>
  <c r="I477" i="10"/>
  <c r="F477" i="10"/>
  <c r="L476" i="10"/>
  <c r="K476" i="10"/>
  <c r="I476" i="10"/>
  <c r="F476" i="10"/>
  <c r="L475" i="10"/>
  <c r="K475" i="10"/>
  <c r="I475" i="10"/>
  <c r="J475" i="10" s="1"/>
  <c r="F475" i="10"/>
  <c r="L474" i="10"/>
  <c r="K474" i="10"/>
  <c r="I474" i="10"/>
  <c r="Q474" i="10" s="1"/>
  <c r="F474" i="10"/>
  <c r="L473" i="10"/>
  <c r="K473" i="10"/>
  <c r="I473" i="10"/>
  <c r="J473" i="10" s="1"/>
  <c r="F473" i="10"/>
  <c r="L472" i="10"/>
  <c r="K472" i="10"/>
  <c r="I472" i="10"/>
  <c r="Q472" i="10" s="1"/>
  <c r="F472" i="10"/>
  <c r="L471" i="10"/>
  <c r="K471" i="10"/>
  <c r="I471" i="10"/>
  <c r="F471" i="10"/>
  <c r="L470" i="10"/>
  <c r="K470" i="10"/>
  <c r="I470" i="10"/>
  <c r="J470" i="10" s="1"/>
  <c r="F470" i="10"/>
  <c r="L469" i="10"/>
  <c r="K469" i="10"/>
  <c r="I469" i="10"/>
  <c r="F469" i="10"/>
  <c r="L468" i="10"/>
  <c r="K468" i="10"/>
  <c r="I468" i="10"/>
  <c r="Q468" i="10" s="1"/>
  <c r="F468" i="10"/>
  <c r="L467" i="10"/>
  <c r="K467" i="10"/>
  <c r="I467" i="10"/>
  <c r="J467" i="10" s="1"/>
  <c r="F467" i="10"/>
  <c r="L466" i="10"/>
  <c r="K466" i="10"/>
  <c r="I466" i="10"/>
  <c r="J466" i="10" s="1"/>
  <c r="F466" i="10"/>
  <c r="L465" i="10"/>
  <c r="K465" i="10"/>
  <c r="I465" i="10"/>
  <c r="J465" i="10" s="1"/>
  <c r="F465" i="10"/>
  <c r="L464" i="10"/>
  <c r="K464" i="10"/>
  <c r="I464" i="10"/>
  <c r="Q464" i="10" s="1"/>
  <c r="F464" i="10"/>
  <c r="L463" i="10"/>
  <c r="K463" i="10"/>
  <c r="I463" i="10"/>
  <c r="J463" i="10" s="1"/>
  <c r="F463" i="10"/>
  <c r="L461" i="10"/>
  <c r="K461" i="10"/>
  <c r="I461" i="10"/>
  <c r="J461" i="10" s="1"/>
  <c r="F461" i="10"/>
  <c r="L460" i="10"/>
  <c r="K460" i="10"/>
  <c r="I460" i="10"/>
  <c r="J460" i="10" s="1"/>
  <c r="F460" i="10"/>
  <c r="L459" i="10"/>
  <c r="K459" i="10"/>
  <c r="I459" i="10"/>
  <c r="J459" i="10" s="1"/>
  <c r="F459" i="10"/>
  <c r="L458" i="10"/>
  <c r="K458" i="10"/>
  <c r="I458" i="10"/>
  <c r="Q458" i="10" s="1"/>
  <c r="F458" i="10"/>
  <c r="L457" i="10"/>
  <c r="K457" i="10"/>
  <c r="I457" i="10"/>
  <c r="J457" i="10" s="1"/>
  <c r="F457" i="10"/>
  <c r="L456" i="10"/>
  <c r="K456" i="10"/>
  <c r="I456" i="10"/>
  <c r="J456" i="10" s="1"/>
  <c r="F456" i="10"/>
  <c r="L455" i="10"/>
  <c r="K455" i="10"/>
  <c r="I455" i="10"/>
  <c r="Q455" i="10" s="1"/>
  <c r="F455" i="10"/>
  <c r="L454" i="10"/>
  <c r="K454" i="10"/>
  <c r="I454" i="10"/>
  <c r="Q454" i="10" s="1"/>
  <c r="F454" i="10"/>
  <c r="L453" i="10"/>
  <c r="K453" i="10"/>
  <c r="I453" i="10"/>
  <c r="J453" i="10" s="1"/>
  <c r="F453" i="10"/>
  <c r="L452" i="10"/>
  <c r="K452" i="10"/>
  <c r="I452" i="10"/>
  <c r="J452" i="10" s="1"/>
  <c r="F452" i="10"/>
  <c r="L451" i="10"/>
  <c r="K451" i="10"/>
  <c r="I451" i="10"/>
  <c r="J451" i="10" s="1"/>
  <c r="F451" i="10"/>
  <c r="L448" i="10"/>
  <c r="K448" i="10"/>
  <c r="I448" i="10"/>
  <c r="Q448" i="10" s="1"/>
  <c r="F448" i="10"/>
  <c r="L447" i="10"/>
  <c r="K447" i="10"/>
  <c r="I447" i="10"/>
  <c r="F447" i="10"/>
  <c r="L446" i="10"/>
  <c r="K446" i="10"/>
  <c r="I446" i="10"/>
  <c r="Q446" i="10" s="1"/>
  <c r="F446" i="10"/>
  <c r="L445" i="10"/>
  <c r="K445" i="10"/>
  <c r="I445" i="10"/>
  <c r="J445" i="10" s="1"/>
  <c r="F445" i="10"/>
  <c r="L444" i="10"/>
  <c r="K444" i="10"/>
  <c r="I444" i="10"/>
  <c r="Q444" i="10" s="1"/>
  <c r="F444" i="10"/>
  <c r="L443" i="10"/>
  <c r="K443" i="10"/>
  <c r="I443" i="10"/>
  <c r="Q443" i="10" s="1"/>
  <c r="F443" i="10"/>
  <c r="L442" i="10"/>
  <c r="K442" i="10"/>
  <c r="I442" i="10"/>
  <c r="Q442" i="10" s="1"/>
  <c r="F442" i="10"/>
  <c r="L441" i="10"/>
  <c r="K441" i="10"/>
  <c r="I441" i="10"/>
  <c r="J441" i="10" s="1"/>
  <c r="F441" i="10"/>
  <c r="L440" i="10"/>
  <c r="K440" i="10"/>
  <c r="I440" i="10"/>
  <c r="J440" i="10" s="1"/>
  <c r="F440" i="10"/>
  <c r="L438" i="10"/>
  <c r="K438" i="10"/>
  <c r="I438" i="10"/>
  <c r="J438" i="10" s="1"/>
  <c r="F438" i="10"/>
  <c r="L437" i="10"/>
  <c r="K437" i="10"/>
  <c r="I437" i="10"/>
  <c r="F437" i="10"/>
  <c r="L435" i="10"/>
  <c r="K435" i="10"/>
  <c r="I435" i="10"/>
  <c r="F435" i="10"/>
  <c r="L434" i="10"/>
  <c r="K434" i="10"/>
  <c r="I434" i="10"/>
  <c r="J434" i="10" s="1"/>
  <c r="F434" i="10"/>
  <c r="L433" i="10"/>
  <c r="K433" i="10"/>
  <c r="I433" i="10"/>
  <c r="J433" i="10" s="1"/>
  <c r="F433" i="10"/>
  <c r="L432" i="10"/>
  <c r="K432" i="10"/>
  <c r="I432" i="10"/>
  <c r="J432" i="10" s="1"/>
  <c r="F432" i="10"/>
  <c r="L431" i="10"/>
  <c r="K431" i="10"/>
  <c r="I431" i="10"/>
  <c r="Q431" i="10" s="1"/>
  <c r="F431" i="10"/>
  <c r="L430" i="10"/>
  <c r="K430" i="10"/>
  <c r="I430" i="10"/>
  <c r="J430" i="10" s="1"/>
  <c r="F430" i="10"/>
  <c r="L429" i="10"/>
  <c r="K429" i="10"/>
  <c r="I429" i="10"/>
  <c r="J429" i="10" s="1"/>
  <c r="F429" i="10"/>
  <c r="L428" i="10"/>
  <c r="K428" i="10"/>
  <c r="I428" i="10"/>
  <c r="J428" i="10" s="1"/>
  <c r="F428" i="10"/>
  <c r="L427" i="10"/>
  <c r="K427" i="10"/>
  <c r="I427" i="10"/>
  <c r="Q427" i="10" s="1"/>
  <c r="F427" i="10"/>
  <c r="L426" i="10"/>
  <c r="K426" i="10"/>
  <c r="I426" i="10"/>
  <c r="F426" i="10"/>
  <c r="L425" i="10"/>
  <c r="K425" i="10"/>
  <c r="I425" i="10"/>
  <c r="J425" i="10" s="1"/>
  <c r="F425" i="10"/>
  <c r="L424" i="10"/>
  <c r="K424" i="10"/>
  <c r="I424" i="10"/>
  <c r="F424" i="10"/>
  <c r="L423" i="10"/>
  <c r="K423" i="10"/>
  <c r="I423" i="10"/>
  <c r="Q423" i="10" s="1"/>
  <c r="F423" i="10"/>
  <c r="L422" i="10"/>
  <c r="K422" i="10"/>
  <c r="I422" i="10"/>
  <c r="F422" i="10"/>
  <c r="L421" i="10"/>
  <c r="K421" i="10"/>
  <c r="I421" i="10"/>
  <c r="J421" i="10" s="1"/>
  <c r="F421" i="10"/>
  <c r="L420" i="10"/>
  <c r="K420" i="10"/>
  <c r="I420" i="10"/>
  <c r="F420" i="10"/>
  <c r="L419" i="10"/>
  <c r="K419" i="10"/>
  <c r="I419" i="10"/>
  <c r="Q419" i="10" s="1"/>
  <c r="F419" i="10"/>
  <c r="L418" i="10"/>
  <c r="K418" i="10"/>
  <c r="I418" i="10"/>
  <c r="F418" i="10"/>
  <c r="L417" i="10"/>
  <c r="K417" i="10"/>
  <c r="I417" i="10"/>
  <c r="J417" i="10" s="1"/>
  <c r="F417" i="10"/>
  <c r="L416" i="10"/>
  <c r="K416" i="10"/>
  <c r="I416" i="10"/>
  <c r="F416" i="10"/>
  <c r="L415" i="10"/>
  <c r="K415" i="10"/>
  <c r="I415" i="10"/>
  <c r="Q415" i="10" s="1"/>
  <c r="F415" i="10"/>
  <c r="L414" i="10"/>
  <c r="K414" i="10"/>
  <c r="I414" i="10"/>
  <c r="F414" i="10"/>
  <c r="L413" i="10"/>
  <c r="K413" i="10"/>
  <c r="I413" i="10"/>
  <c r="J413" i="10" s="1"/>
  <c r="F413" i="10"/>
  <c r="L412" i="10"/>
  <c r="K412" i="10"/>
  <c r="I412" i="10"/>
  <c r="F412" i="10"/>
  <c r="L411" i="10"/>
  <c r="K411" i="10"/>
  <c r="I411" i="10"/>
  <c r="Q411" i="10" s="1"/>
  <c r="F411" i="10"/>
  <c r="L410" i="10"/>
  <c r="K410" i="10"/>
  <c r="I410" i="10"/>
  <c r="F410" i="10"/>
  <c r="L409" i="10"/>
  <c r="K409" i="10"/>
  <c r="I409" i="10"/>
  <c r="J409" i="10" s="1"/>
  <c r="F409" i="10"/>
  <c r="L408" i="10"/>
  <c r="K408" i="10"/>
  <c r="I408" i="10"/>
  <c r="F408" i="10"/>
  <c r="L407" i="10"/>
  <c r="K407" i="10"/>
  <c r="I407" i="10"/>
  <c r="J407" i="10" s="1"/>
  <c r="F407" i="10"/>
  <c r="L406" i="10"/>
  <c r="K406" i="10"/>
  <c r="I406" i="10"/>
  <c r="F406" i="10"/>
  <c r="L405" i="10"/>
  <c r="K405" i="10"/>
  <c r="I405" i="10"/>
  <c r="J405" i="10" s="1"/>
  <c r="F405" i="10"/>
  <c r="L404" i="10"/>
  <c r="K404" i="10"/>
  <c r="I404" i="10"/>
  <c r="Q404" i="10" s="1"/>
  <c r="F404" i="10"/>
  <c r="L403" i="10"/>
  <c r="K403" i="10"/>
  <c r="I403" i="10"/>
  <c r="J403" i="10" s="1"/>
  <c r="F403" i="10"/>
  <c r="L402" i="10"/>
  <c r="K402" i="10"/>
  <c r="I402" i="10"/>
  <c r="Q402" i="10" s="1"/>
  <c r="F402" i="10"/>
  <c r="L401" i="10"/>
  <c r="K401" i="10"/>
  <c r="I401" i="10"/>
  <c r="F401" i="10"/>
  <c r="L399" i="10"/>
  <c r="K399" i="10"/>
  <c r="I399" i="10"/>
  <c r="J399" i="10" s="1"/>
  <c r="F399" i="10"/>
  <c r="L398" i="10"/>
  <c r="K398" i="10"/>
  <c r="I398" i="10"/>
  <c r="Q398" i="10" s="1"/>
  <c r="F398" i="10"/>
  <c r="L397" i="10"/>
  <c r="K397" i="10"/>
  <c r="I397" i="10"/>
  <c r="J397" i="10" s="1"/>
  <c r="F397" i="10"/>
  <c r="L396" i="10"/>
  <c r="K396" i="10"/>
  <c r="I396" i="10"/>
  <c r="Q396" i="10" s="1"/>
  <c r="F396" i="10"/>
  <c r="L395" i="10"/>
  <c r="K395" i="10"/>
  <c r="I395" i="10"/>
  <c r="J395" i="10" s="1"/>
  <c r="F395" i="10"/>
  <c r="L394" i="10"/>
  <c r="K394" i="10"/>
  <c r="I394" i="10"/>
  <c r="Q394" i="10" s="1"/>
  <c r="F394" i="10"/>
  <c r="L393" i="10"/>
  <c r="K393" i="10"/>
  <c r="I393" i="10"/>
  <c r="Q393" i="10" s="1"/>
  <c r="F393" i="10"/>
  <c r="L392" i="10"/>
  <c r="K392" i="10"/>
  <c r="I392" i="10"/>
  <c r="Q392" i="10" s="1"/>
  <c r="F392" i="10"/>
  <c r="L391" i="10"/>
  <c r="K391" i="10"/>
  <c r="I391" i="10"/>
  <c r="J391" i="10" s="1"/>
  <c r="F391" i="10"/>
  <c r="L389" i="10"/>
  <c r="K389" i="10"/>
  <c r="I389" i="10"/>
  <c r="J389" i="10" s="1"/>
  <c r="F389" i="10"/>
  <c r="L388" i="10"/>
  <c r="K388" i="10"/>
  <c r="I388" i="10"/>
  <c r="Q388" i="10" s="1"/>
  <c r="F388" i="10"/>
  <c r="L387" i="10"/>
  <c r="K387" i="10"/>
  <c r="I387" i="10"/>
  <c r="F387" i="10"/>
  <c r="L386" i="10"/>
  <c r="K386" i="10"/>
  <c r="I386" i="10"/>
  <c r="Q386" i="10" s="1"/>
  <c r="F386" i="10"/>
  <c r="L385" i="10"/>
  <c r="K385" i="10"/>
  <c r="I385" i="10"/>
  <c r="J385" i="10" s="1"/>
  <c r="F385" i="10"/>
  <c r="L384" i="10"/>
  <c r="K384" i="10"/>
  <c r="I384" i="10"/>
  <c r="Q384" i="10" s="1"/>
  <c r="F384" i="10"/>
  <c r="L383" i="10"/>
  <c r="K383" i="10"/>
  <c r="I383" i="10"/>
  <c r="F383" i="10"/>
  <c r="L382" i="10"/>
  <c r="K382" i="10"/>
  <c r="I382" i="10"/>
  <c r="Q382" i="10" s="1"/>
  <c r="F382" i="10"/>
  <c r="L381" i="10"/>
  <c r="K381" i="10"/>
  <c r="I381" i="10"/>
  <c r="J381" i="10" s="1"/>
  <c r="F381" i="10"/>
  <c r="L380" i="10"/>
  <c r="K380" i="10"/>
  <c r="I380" i="10"/>
  <c r="Q380" i="10" s="1"/>
  <c r="F380" i="10"/>
  <c r="L379" i="10"/>
  <c r="K379" i="10"/>
  <c r="I379" i="10"/>
  <c r="J379" i="10" s="1"/>
  <c r="F379" i="10"/>
  <c r="L378" i="10"/>
  <c r="K378" i="10"/>
  <c r="I378" i="10"/>
  <c r="Q378" i="10" s="1"/>
  <c r="F378" i="10"/>
  <c r="L377" i="10"/>
  <c r="K377" i="10"/>
  <c r="I377" i="10"/>
  <c r="J377" i="10" s="1"/>
  <c r="F377" i="10"/>
  <c r="L376" i="10"/>
  <c r="K376" i="10"/>
  <c r="I376" i="10"/>
  <c r="Q376" i="10" s="1"/>
  <c r="F376" i="10"/>
  <c r="L375" i="10"/>
  <c r="K375" i="10"/>
  <c r="I375" i="10"/>
  <c r="Q375" i="10" s="1"/>
  <c r="F375" i="10"/>
  <c r="L374" i="10"/>
  <c r="K374" i="10"/>
  <c r="I374" i="10"/>
  <c r="Q374" i="10" s="1"/>
  <c r="F374" i="10"/>
  <c r="L373" i="10"/>
  <c r="K373" i="10"/>
  <c r="I373" i="10"/>
  <c r="J373" i="10" s="1"/>
  <c r="F373" i="10"/>
  <c r="L372" i="10"/>
  <c r="K372" i="10"/>
  <c r="I372" i="10"/>
  <c r="F372" i="10"/>
  <c r="L371" i="10"/>
  <c r="K371" i="10"/>
  <c r="I371" i="10"/>
  <c r="Q371" i="10" s="1"/>
  <c r="F371" i="10"/>
  <c r="L370" i="10"/>
  <c r="K370" i="10"/>
  <c r="I370" i="10"/>
  <c r="Q370" i="10" s="1"/>
  <c r="F370" i="10"/>
  <c r="L369" i="10"/>
  <c r="K369" i="10"/>
  <c r="I369" i="10"/>
  <c r="J369" i="10" s="1"/>
  <c r="F369" i="10"/>
  <c r="L368" i="10"/>
  <c r="K368" i="10"/>
  <c r="I368" i="10"/>
  <c r="J368" i="10" s="1"/>
  <c r="F368" i="10"/>
  <c r="L367" i="10"/>
  <c r="K367" i="10"/>
  <c r="I367" i="10"/>
  <c r="J367" i="10" s="1"/>
  <c r="F367" i="10"/>
  <c r="L366" i="10"/>
  <c r="K366" i="10"/>
  <c r="I366" i="10"/>
  <c r="J366" i="10" s="1"/>
  <c r="F366" i="10"/>
  <c r="L365" i="10"/>
  <c r="K365" i="10"/>
  <c r="I365" i="10"/>
  <c r="J365" i="10" s="1"/>
  <c r="F365" i="10"/>
  <c r="L364" i="10"/>
  <c r="K364" i="10"/>
  <c r="I364" i="10"/>
  <c r="J364" i="10" s="1"/>
  <c r="F364" i="10"/>
  <c r="L363" i="10"/>
  <c r="K363" i="10"/>
  <c r="I363" i="10"/>
  <c r="J363" i="10" s="1"/>
  <c r="F363" i="10"/>
  <c r="L362" i="10"/>
  <c r="K362" i="10"/>
  <c r="I362" i="10"/>
  <c r="F362" i="10"/>
  <c r="L361" i="10"/>
  <c r="K361" i="10"/>
  <c r="I361" i="10"/>
  <c r="J361" i="10" s="1"/>
  <c r="F361" i="10"/>
  <c r="L360" i="10"/>
  <c r="K360" i="10"/>
  <c r="I360" i="10"/>
  <c r="J360" i="10" s="1"/>
  <c r="F360" i="10"/>
  <c r="L359" i="10"/>
  <c r="K359" i="10"/>
  <c r="I359" i="10"/>
  <c r="J359" i="10" s="1"/>
  <c r="F359" i="10"/>
  <c r="L358" i="10"/>
  <c r="K358" i="10"/>
  <c r="I358" i="10"/>
  <c r="J358" i="10" s="1"/>
  <c r="F358" i="10"/>
  <c r="L357" i="10"/>
  <c r="K357" i="10"/>
  <c r="I357" i="10"/>
  <c r="J357" i="10" s="1"/>
  <c r="F357" i="10"/>
  <c r="L353" i="10"/>
  <c r="K353" i="10"/>
  <c r="I353" i="10"/>
  <c r="J353" i="10" s="1"/>
  <c r="F353" i="10"/>
  <c r="L352" i="10"/>
  <c r="K352" i="10"/>
  <c r="I352" i="10"/>
  <c r="J352" i="10" s="1"/>
  <c r="F352" i="10"/>
  <c r="L351" i="10"/>
  <c r="K351" i="10"/>
  <c r="I351" i="10"/>
  <c r="J351" i="10" s="1"/>
  <c r="F351" i="10"/>
  <c r="L350" i="10"/>
  <c r="K350" i="10"/>
  <c r="I350" i="10"/>
  <c r="J350" i="10" s="1"/>
  <c r="F350" i="10"/>
  <c r="L349" i="10"/>
  <c r="K349" i="10"/>
  <c r="I349" i="10"/>
  <c r="J349" i="10" s="1"/>
  <c r="F349" i="10"/>
  <c r="L348" i="10"/>
  <c r="K348" i="10"/>
  <c r="I348" i="10"/>
  <c r="J348" i="10" s="1"/>
  <c r="F348" i="10"/>
  <c r="L347" i="10"/>
  <c r="K347" i="10"/>
  <c r="I347" i="10"/>
  <c r="J347" i="10" s="1"/>
  <c r="F347" i="10"/>
  <c r="L346" i="10"/>
  <c r="K346" i="10"/>
  <c r="I346" i="10"/>
  <c r="F346" i="10"/>
  <c r="L345" i="10"/>
  <c r="K345" i="10"/>
  <c r="I345" i="10"/>
  <c r="J345" i="10" s="1"/>
  <c r="F345" i="10"/>
  <c r="L343" i="10"/>
  <c r="K343" i="10"/>
  <c r="I343" i="10"/>
  <c r="J343" i="10" s="1"/>
  <c r="F343" i="10"/>
  <c r="L342" i="10"/>
  <c r="K342" i="10"/>
  <c r="I342" i="10"/>
  <c r="J342" i="10" s="1"/>
  <c r="F342" i="10"/>
  <c r="L341" i="10"/>
  <c r="K341" i="10"/>
  <c r="I341" i="10"/>
  <c r="J341" i="10" s="1"/>
  <c r="F341" i="10"/>
  <c r="L340" i="10"/>
  <c r="K340" i="10"/>
  <c r="I340" i="10"/>
  <c r="J340" i="10" s="1"/>
  <c r="F340" i="10"/>
  <c r="L339" i="10"/>
  <c r="K339" i="10"/>
  <c r="I339" i="10"/>
  <c r="J339" i="10" s="1"/>
  <c r="F339" i="10"/>
  <c r="L338" i="10"/>
  <c r="K338" i="10"/>
  <c r="I338" i="10"/>
  <c r="F338" i="10"/>
  <c r="L337" i="10"/>
  <c r="K337" i="10"/>
  <c r="I337" i="10"/>
  <c r="J337" i="10" s="1"/>
  <c r="F337" i="10"/>
  <c r="L336" i="10"/>
  <c r="K336" i="10"/>
  <c r="I336" i="10"/>
  <c r="J336" i="10" s="1"/>
  <c r="F336" i="10"/>
  <c r="L335" i="10"/>
  <c r="K335" i="10"/>
  <c r="I335" i="10"/>
  <c r="J335" i="10" s="1"/>
  <c r="F335" i="10"/>
  <c r="L333" i="10"/>
  <c r="K333" i="10"/>
  <c r="I333" i="10"/>
  <c r="J333" i="10" s="1"/>
  <c r="F333" i="10"/>
  <c r="L332" i="10"/>
  <c r="K332" i="10"/>
  <c r="I332" i="10"/>
  <c r="J332" i="10" s="1"/>
  <c r="F332" i="10"/>
  <c r="L330" i="10"/>
  <c r="K330" i="10"/>
  <c r="I330" i="10"/>
  <c r="J330" i="10" s="1"/>
  <c r="F330" i="10"/>
  <c r="L329" i="10"/>
  <c r="K329" i="10"/>
  <c r="I329" i="10"/>
  <c r="J329" i="10" s="1"/>
  <c r="F329" i="10"/>
  <c r="L328" i="10"/>
  <c r="K328" i="10"/>
  <c r="I328" i="10"/>
  <c r="J328" i="10" s="1"/>
  <c r="F328" i="10"/>
  <c r="L327" i="10"/>
  <c r="K327" i="10"/>
  <c r="I327" i="10"/>
  <c r="F327" i="10"/>
  <c r="L326" i="10"/>
  <c r="K326" i="10"/>
  <c r="I326" i="10"/>
  <c r="J326" i="10" s="1"/>
  <c r="F326" i="10"/>
  <c r="L325" i="10"/>
  <c r="K325" i="10"/>
  <c r="I325" i="10"/>
  <c r="F325" i="10"/>
  <c r="L324" i="10"/>
  <c r="K324" i="10"/>
  <c r="I324" i="10"/>
  <c r="J324" i="10" s="1"/>
  <c r="F324" i="10"/>
  <c r="L323" i="10"/>
  <c r="K323" i="10"/>
  <c r="I323" i="10"/>
  <c r="Q323" i="10" s="1"/>
  <c r="F323" i="10"/>
  <c r="L322" i="10"/>
  <c r="K322" i="10"/>
  <c r="I322" i="10"/>
  <c r="J322" i="10" s="1"/>
  <c r="F322" i="10"/>
  <c r="L320" i="10"/>
  <c r="K320" i="10"/>
  <c r="I320" i="10"/>
  <c r="Q320" i="10" s="1"/>
  <c r="F320" i="10"/>
  <c r="L319" i="10"/>
  <c r="K319" i="10"/>
  <c r="I319" i="10"/>
  <c r="J319" i="10" s="1"/>
  <c r="F319" i="10"/>
  <c r="L318" i="10"/>
  <c r="K318" i="10"/>
  <c r="I318" i="10"/>
  <c r="Q318" i="10" s="1"/>
  <c r="F318" i="10"/>
  <c r="L317" i="10"/>
  <c r="K317" i="10"/>
  <c r="I317" i="10"/>
  <c r="F317" i="10"/>
  <c r="L316" i="10"/>
  <c r="K316" i="10"/>
  <c r="I316" i="10"/>
  <c r="Q316" i="10" s="1"/>
  <c r="F316" i="10"/>
  <c r="L313" i="10"/>
  <c r="K313" i="10"/>
  <c r="I313" i="10"/>
  <c r="J313" i="10" s="1"/>
  <c r="F313" i="10"/>
  <c r="L312" i="10"/>
  <c r="K312" i="10"/>
  <c r="I312" i="10"/>
  <c r="Q312" i="10" s="1"/>
  <c r="F312" i="10"/>
  <c r="L311" i="10"/>
  <c r="K311" i="10"/>
  <c r="I311" i="10"/>
  <c r="J311" i="10" s="1"/>
  <c r="F311" i="10"/>
  <c r="L309" i="10"/>
  <c r="L308" i="10" s="1"/>
  <c r="K309" i="10"/>
  <c r="K308" i="10" s="1"/>
  <c r="I309" i="10"/>
  <c r="J309" i="10" s="1"/>
  <c r="F309" i="10"/>
  <c r="L307" i="10"/>
  <c r="K307" i="10"/>
  <c r="I307" i="10"/>
  <c r="J307" i="10" s="1"/>
  <c r="F307" i="10"/>
  <c r="L306" i="10"/>
  <c r="K306" i="10"/>
  <c r="I306" i="10"/>
  <c r="Q306" i="10" s="1"/>
  <c r="F306" i="10"/>
  <c r="L305" i="10"/>
  <c r="K305" i="10"/>
  <c r="I305" i="10"/>
  <c r="J305" i="10" s="1"/>
  <c r="F305" i="10"/>
  <c r="L304" i="10"/>
  <c r="K304" i="10"/>
  <c r="I304" i="10"/>
  <c r="Q304" i="10" s="1"/>
  <c r="F304" i="10"/>
  <c r="L303" i="10"/>
  <c r="K303" i="10"/>
  <c r="I303" i="10"/>
  <c r="J303" i="10" s="1"/>
  <c r="F303" i="10"/>
  <c r="L301" i="10"/>
  <c r="L300" i="10" s="1"/>
  <c r="K301" i="10"/>
  <c r="K300" i="10" s="1"/>
  <c r="I301" i="10"/>
  <c r="J301" i="10" s="1"/>
  <c r="F301" i="10"/>
  <c r="L299" i="10"/>
  <c r="L298" i="10" s="1"/>
  <c r="K299" i="10"/>
  <c r="K298" i="10" s="1"/>
  <c r="I299" i="10"/>
  <c r="J299" i="10" s="1"/>
  <c r="F299" i="10"/>
  <c r="L297" i="10"/>
  <c r="K297" i="10"/>
  <c r="I297" i="10"/>
  <c r="J297" i="10" s="1"/>
  <c r="F297" i="10"/>
  <c r="L296" i="10"/>
  <c r="K296" i="10"/>
  <c r="I296" i="10"/>
  <c r="Q296" i="10" s="1"/>
  <c r="F296" i="10"/>
  <c r="L295" i="10"/>
  <c r="K295" i="10"/>
  <c r="I295" i="10"/>
  <c r="J295" i="10" s="1"/>
  <c r="F295" i="10"/>
  <c r="L294" i="10"/>
  <c r="K294" i="10"/>
  <c r="I294" i="10"/>
  <c r="Q294" i="10" s="1"/>
  <c r="F294" i="10"/>
  <c r="L292" i="10"/>
  <c r="K292" i="10"/>
  <c r="I292" i="10"/>
  <c r="Q292" i="10" s="1"/>
  <c r="F292" i="10"/>
  <c r="L291" i="10"/>
  <c r="K291" i="10"/>
  <c r="I291" i="10"/>
  <c r="J291" i="10" s="1"/>
  <c r="F291" i="10"/>
  <c r="L288" i="10"/>
  <c r="K288" i="10"/>
  <c r="I288" i="10"/>
  <c r="Q288" i="10" s="1"/>
  <c r="F288" i="10"/>
  <c r="L287" i="10"/>
  <c r="K287" i="10"/>
  <c r="I287" i="10"/>
  <c r="J287" i="10" s="1"/>
  <c r="F287" i="10"/>
  <c r="L286" i="10"/>
  <c r="K286" i="10"/>
  <c r="I286" i="10"/>
  <c r="J286" i="10" s="1"/>
  <c r="F286" i="10"/>
  <c r="L285" i="10"/>
  <c r="K285" i="10"/>
  <c r="I285" i="10"/>
  <c r="F285" i="10"/>
  <c r="L284" i="10"/>
  <c r="K284" i="10"/>
  <c r="I284" i="10"/>
  <c r="Q284" i="10" s="1"/>
  <c r="F284" i="10"/>
  <c r="L283" i="10"/>
  <c r="K283" i="10"/>
  <c r="I283" i="10"/>
  <c r="J283" i="10" s="1"/>
  <c r="F283" i="10"/>
  <c r="L282" i="10"/>
  <c r="K282" i="10"/>
  <c r="I282" i="10"/>
  <c r="J282" i="10" s="1"/>
  <c r="F282" i="10"/>
  <c r="L281" i="10"/>
  <c r="K281" i="10"/>
  <c r="I281" i="10"/>
  <c r="Q281" i="10" s="1"/>
  <c r="F281" i="10"/>
  <c r="L280" i="10"/>
  <c r="K280" i="10"/>
  <c r="I280" i="10"/>
  <c r="Q280" i="10" s="1"/>
  <c r="F280" i="10"/>
  <c r="L279" i="10"/>
  <c r="K279" i="10"/>
  <c r="I279" i="10"/>
  <c r="Q279" i="10" s="1"/>
  <c r="F279" i="10"/>
  <c r="L278" i="10"/>
  <c r="K278" i="10"/>
  <c r="I278" i="10"/>
  <c r="J278" i="10" s="1"/>
  <c r="F278" i="10"/>
  <c r="L277" i="10"/>
  <c r="K277" i="10"/>
  <c r="I277" i="10"/>
  <c r="Q277" i="10" s="1"/>
  <c r="F277" i="10"/>
  <c r="L276" i="10"/>
  <c r="K276" i="10"/>
  <c r="I276" i="10"/>
  <c r="Q276" i="10" s="1"/>
  <c r="F276" i="10"/>
  <c r="L275" i="10"/>
  <c r="K275" i="10"/>
  <c r="I275" i="10"/>
  <c r="J275" i="10" s="1"/>
  <c r="F275" i="10"/>
  <c r="L274" i="10"/>
  <c r="K274" i="10"/>
  <c r="I274" i="10"/>
  <c r="J274" i="10" s="1"/>
  <c r="F274" i="10"/>
  <c r="L272" i="10"/>
  <c r="K272" i="10"/>
  <c r="I272" i="10"/>
  <c r="J272" i="10" s="1"/>
  <c r="F272" i="10"/>
  <c r="L271" i="10"/>
  <c r="K271" i="10"/>
  <c r="I271" i="10"/>
  <c r="Q271" i="10" s="1"/>
  <c r="F271" i="10"/>
  <c r="L270" i="10"/>
  <c r="K270" i="10"/>
  <c r="I270" i="10"/>
  <c r="Q270" i="10" s="1"/>
  <c r="F270" i="10"/>
  <c r="L269" i="10"/>
  <c r="K269" i="10"/>
  <c r="I269" i="10"/>
  <c r="J269" i="10" s="1"/>
  <c r="F269" i="10"/>
  <c r="L267" i="10"/>
  <c r="K267" i="10"/>
  <c r="I267" i="10"/>
  <c r="F267" i="10"/>
  <c r="L266" i="10"/>
  <c r="K266" i="10"/>
  <c r="I266" i="10"/>
  <c r="J266" i="10" s="1"/>
  <c r="F266" i="10"/>
  <c r="L265" i="10"/>
  <c r="K265" i="10"/>
  <c r="I265" i="10"/>
  <c r="J265" i="10" s="1"/>
  <c r="F265" i="10"/>
  <c r="L264" i="10"/>
  <c r="K264" i="10"/>
  <c r="I264" i="10"/>
  <c r="Q264" i="10" s="1"/>
  <c r="F264" i="10"/>
  <c r="L262" i="10"/>
  <c r="K262" i="10"/>
  <c r="I262" i="10"/>
  <c r="Q262" i="10" s="1"/>
  <c r="F262" i="10"/>
  <c r="L261" i="10"/>
  <c r="K261" i="10"/>
  <c r="I261" i="10"/>
  <c r="J261" i="10" s="1"/>
  <c r="F261" i="10"/>
  <c r="L260" i="10"/>
  <c r="K260" i="10"/>
  <c r="I260" i="10"/>
  <c r="J260" i="10" s="1"/>
  <c r="F260" i="10"/>
  <c r="L259" i="10"/>
  <c r="K259" i="10"/>
  <c r="I259" i="10"/>
  <c r="F259" i="10"/>
  <c r="L258" i="10"/>
  <c r="K258" i="10"/>
  <c r="I258" i="10"/>
  <c r="Q258" i="10" s="1"/>
  <c r="F258" i="10"/>
  <c r="L257" i="10"/>
  <c r="K257" i="10"/>
  <c r="I257" i="10"/>
  <c r="Q257" i="10" s="1"/>
  <c r="F257" i="10"/>
  <c r="L256" i="10"/>
  <c r="K256" i="10"/>
  <c r="I256" i="10"/>
  <c r="J256" i="10" s="1"/>
  <c r="F256" i="10"/>
  <c r="L255" i="10"/>
  <c r="K255" i="10"/>
  <c r="I255" i="10"/>
  <c r="F255" i="10"/>
  <c r="L254" i="10"/>
  <c r="K254" i="10"/>
  <c r="I254" i="10"/>
  <c r="Q254" i="10" s="1"/>
  <c r="F254" i="10"/>
  <c r="L253" i="10"/>
  <c r="K253" i="10"/>
  <c r="I253" i="10"/>
  <c r="J253" i="10" s="1"/>
  <c r="F253" i="10"/>
  <c r="L252" i="10"/>
  <c r="K252" i="10"/>
  <c r="I252" i="10"/>
  <c r="J252" i="10" s="1"/>
  <c r="F252" i="10"/>
  <c r="L251" i="10"/>
  <c r="K251" i="10"/>
  <c r="I251" i="10"/>
  <c r="F251" i="10"/>
  <c r="L249" i="10"/>
  <c r="L248" i="10" s="1"/>
  <c r="K249" i="10"/>
  <c r="I249" i="10"/>
  <c r="F249" i="10"/>
  <c r="L247" i="10"/>
  <c r="L246" i="10" s="1"/>
  <c r="K247" i="10"/>
  <c r="I247" i="10"/>
  <c r="F247" i="10"/>
  <c r="L245" i="10"/>
  <c r="K245" i="10"/>
  <c r="I245" i="10"/>
  <c r="F245" i="10"/>
  <c r="L244" i="10"/>
  <c r="K244" i="10"/>
  <c r="I244" i="10"/>
  <c r="Q244" i="10" s="1"/>
  <c r="F244" i="10"/>
  <c r="L242" i="10"/>
  <c r="K242" i="10"/>
  <c r="I242" i="10"/>
  <c r="Q242" i="10" s="1"/>
  <c r="F242" i="10"/>
  <c r="L241" i="10"/>
  <c r="K241" i="10"/>
  <c r="I241" i="10"/>
  <c r="Q241" i="10" s="1"/>
  <c r="F241" i="10"/>
  <c r="L240" i="10"/>
  <c r="K240" i="10"/>
  <c r="I240" i="10"/>
  <c r="J240" i="10" s="1"/>
  <c r="F240" i="10"/>
  <c r="L236" i="10"/>
  <c r="K236" i="10"/>
  <c r="I236" i="10"/>
  <c r="Q236" i="10" s="1"/>
  <c r="F236" i="10"/>
  <c r="K235" i="10"/>
  <c r="H235" i="10"/>
  <c r="I235" i="10" s="1"/>
  <c r="Q235" i="10" s="1"/>
  <c r="D235" i="10"/>
  <c r="F235" i="10" s="1"/>
  <c r="L233" i="10"/>
  <c r="K233" i="10"/>
  <c r="I233" i="10"/>
  <c r="Q233" i="10" s="1"/>
  <c r="F233" i="10"/>
  <c r="L232" i="10"/>
  <c r="K232" i="10"/>
  <c r="I232" i="10"/>
  <c r="F232" i="10"/>
  <c r="L231" i="10"/>
  <c r="K231" i="10"/>
  <c r="I231" i="10"/>
  <c r="F231" i="10"/>
  <c r="L230" i="10"/>
  <c r="K230" i="10"/>
  <c r="I230" i="10"/>
  <c r="J230" i="10" s="1"/>
  <c r="F230" i="10"/>
  <c r="L229" i="10"/>
  <c r="K229" i="10"/>
  <c r="I229" i="10"/>
  <c r="Q229" i="10" s="1"/>
  <c r="F229" i="10"/>
  <c r="L227" i="10"/>
  <c r="K227" i="10"/>
  <c r="I227" i="10"/>
  <c r="F227" i="10"/>
  <c r="L226" i="10"/>
  <c r="K226" i="10"/>
  <c r="I226" i="10"/>
  <c r="J226" i="10" s="1"/>
  <c r="F226" i="10"/>
  <c r="L225" i="10"/>
  <c r="K225" i="10"/>
  <c r="I225" i="10"/>
  <c r="F225" i="10"/>
  <c r="L224" i="10"/>
  <c r="K224" i="10"/>
  <c r="I224" i="10"/>
  <c r="J224" i="10" s="1"/>
  <c r="F224" i="10"/>
  <c r="L223" i="10"/>
  <c r="K223" i="10"/>
  <c r="I223" i="10"/>
  <c r="Q223" i="10" s="1"/>
  <c r="F223" i="10"/>
  <c r="L222" i="10"/>
  <c r="K222" i="10"/>
  <c r="I222" i="10"/>
  <c r="J222" i="10" s="1"/>
  <c r="F222" i="10"/>
  <c r="L220" i="10"/>
  <c r="K220" i="10"/>
  <c r="I220" i="10"/>
  <c r="J220" i="10" s="1"/>
  <c r="F220" i="10"/>
  <c r="L219" i="10"/>
  <c r="K219" i="10"/>
  <c r="I219" i="10"/>
  <c r="Q219" i="10" s="1"/>
  <c r="F219" i="10"/>
  <c r="L218" i="10"/>
  <c r="K218" i="10"/>
  <c r="I218" i="10"/>
  <c r="J218" i="10" s="1"/>
  <c r="F218" i="10"/>
  <c r="L216" i="10"/>
  <c r="K216" i="10"/>
  <c r="I216" i="10"/>
  <c r="J216" i="10" s="1"/>
  <c r="F216" i="10"/>
  <c r="L215" i="10"/>
  <c r="K215" i="10"/>
  <c r="I215" i="10"/>
  <c r="Q215" i="10" s="1"/>
  <c r="F215" i="10"/>
  <c r="L214" i="10"/>
  <c r="K214" i="10"/>
  <c r="I214" i="10"/>
  <c r="J214" i="10" s="1"/>
  <c r="F214" i="10"/>
  <c r="L213" i="10"/>
  <c r="K213" i="10"/>
  <c r="I213" i="10"/>
  <c r="Q213" i="10" s="1"/>
  <c r="F213" i="10"/>
  <c r="L212" i="10"/>
  <c r="K212" i="10"/>
  <c r="I212" i="10"/>
  <c r="J212" i="10" s="1"/>
  <c r="F212" i="10"/>
  <c r="L210" i="10"/>
  <c r="K210" i="10"/>
  <c r="I210" i="10"/>
  <c r="J210" i="10" s="1"/>
  <c r="F210" i="10"/>
  <c r="L209" i="10"/>
  <c r="K209" i="10"/>
  <c r="I209" i="10"/>
  <c r="Q209" i="10" s="1"/>
  <c r="F209" i="10"/>
  <c r="L207" i="10"/>
  <c r="K207" i="10"/>
  <c r="I207" i="10"/>
  <c r="Q207" i="10" s="1"/>
  <c r="F207" i="10"/>
  <c r="L206" i="10"/>
  <c r="K206" i="10"/>
  <c r="I206" i="10"/>
  <c r="J206" i="10" s="1"/>
  <c r="F206" i="10"/>
  <c r="L205" i="10"/>
  <c r="K205" i="10"/>
  <c r="I205" i="10"/>
  <c r="Q205" i="10" s="1"/>
  <c r="F205" i="10"/>
  <c r="L204" i="10"/>
  <c r="K204" i="10"/>
  <c r="I204" i="10"/>
  <c r="J204" i="10" s="1"/>
  <c r="F204" i="10"/>
  <c r="L203" i="10"/>
  <c r="K203" i="10"/>
  <c r="I203" i="10"/>
  <c r="Q203" i="10" s="1"/>
  <c r="F203" i="10"/>
  <c r="L202" i="10"/>
  <c r="K202" i="10"/>
  <c r="I202" i="10"/>
  <c r="J202" i="10" s="1"/>
  <c r="F202" i="10"/>
  <c r="L201" i="10"/>
  <c r="K201" i="10"/>
  <c r="I201" i="10"/>
  <c r="Q201" i="10" s="1"/>
  <c r="F201" i="10"/>
  <c r="L200" i="10"/>
  <c r="K200" i="10"/>
  <c r="I200" i="10"/>
  <c r="J200" i="10" s="1"/>
  <c r="F200" i="10"/>
  <c r="L199" i="10"/>
  <c r="K199" i="10"/>
  <c r="I199" i="10"/>
  <c r="Q199" i="10" s="1"/>
  <c r="F199" i="10"/>
  <c r="L198" i="10"/>
  <c r="K198" i="10"/>
  <c r="I198" i="10"/>
  <c r="J198" i="10" s="1"/>
  <c r="F198" i="10"/>
  <c r="L197" i="10"/>
  <c r="K197" i="10"/>
  <c r="N197" i="10" s="1"/>
  <c r="I197" i="10"/>
  <c r="Q197" i="10" s="1"/>
  <c r="F197" i="10"/>
  <c r="L196" i="10"/>
  <c r="K196" i="10"/>
  <c r="I196" i="10"/>
  <c r="J196" i="10" s="1"/>
  <c r="F196" i="10"/>
  <c r="L195" i="10"/>
  <c r="K195" i="10"/>
  <c r="N195" i="10" s="1"/>
  <c r="I195" i="10"/>
  <c r="Q195" i="10" s="1"/>
  <c r="F195" i="10"/>
  <c r="L194" i="10"/>
  <c r="K194" i="10"/>
  <c r="I194" i="10"/>
  <c r="J194" i="10" s="1"/>
  <c r="F194" i="10"/>
  <c r="L193" i="10"/>
  <c r="K193" i="10"/>
  <c r="I193" i="10"/>
  <c r="Q193" i="10" s="1"/>
  <c r="F193" i="10"/>
  <c r="L192" i="10"/>
  <c r="K192" i="10"/>
  <c r="I192" i="10"/>
  <c r="J192" i="10" s="1"/>
  <c r="F192" i="10"/>
  <c r="L190" i="10"/>
  <c r="K190" i="10"/>
  <c r="I190" i="10"/>
  <c r="J190" i="10" s="1"/>
  <c r="F190" i="10"/>
  <c r="L189" i="10"/>
  <c r="K189" i="10"/>
  <c r="I189" i="10"/>
  <c r="Q189" i="10" s="1"/>
  <c r="F189" i="10"/>
  <c r="L188" i="10"/>
  <c r="K188" i="10"/>
  <c r="I188" i="10"/>
  <c r="J188" i="10" s="1"/>
  <c r="F188" i="10"/>
  <c r="L187" i="10"/>
  <c r="K187" i="10"/>
  <c r="I187" i="10"/>
  <c r="Q187" i="10" s="1"/>
  <c r="F187" i="10"/>
  <c r="L186" i="10"/>
  <c r="K186" i="10"/>
  <c r="I186" i="10"/>
  <c r="J186" i="10" s="1"/>
  <c r="F186" i="10"/>
  <c r="L184" i="10"/>
  <c r="K184" i="10"/>
  <c r="I184" i="10"/>
  <c r="J184" i="10" s="1"/>
  <c r="F184" i="10"/>
  <c r="L183" i="10"/>
  <c r="K183" i="10"/>
  <c r="I183" i="10"/>
  <c r="Q183" i="10" s="1"/>
  <c r="F183" i="10"/>
  <c r="L182" i="10"/>
  <c r="K182" i="10"/>
  <c r="I182" i="10"/>
  <c r="J182" i="10" s="1"/>
  <c r="F182" i="10"/>
  <c r="L181" i="10"/>
  <c r="K181" i="10"/>
  <c r="I181" i="10"/>
  <c r="Q181" i="10" s="1"/>
  <c r="F181" i="10"/>
  <c r="L180" i="10"/>
  <c r="K180" i="10"/>
  <c r="I180" i="10"/>
  <c r="J180" i="10" s="1"/>
  <c r="F180" i="10"/>
  <c r="L179" i="10"/>
  <c r="K179" i="10"/>
  <c r="I179" i="10"/>
  <c r="Q179" i="10" s="1"/>
  <c r="F179" i="10"/>
  <c r="L178" i="10"/>
  <c r="K178" i="10"/>
  <c r="I178" i="10"/>
  <c r="J178" i="10" s="1"/>
  <c r="F178" i="10"/>
  <c r="L177" i="10"/>
  <c r="K177" i="10"/>
  <c r="I177" i="10"/>
  <c r="J177" i="10" s="1"/>
  <c r="F177" i="10"/>
  <c r="L176" i="10"/>
  <c r="K176" i="10"/>
  <c r="I176" i="10"/>
  <c r="J176" i="10" s="1"/>
  <c r="F176" i="10"/>
  <c r="L175" i="10"/>
  <c r="K175" i="10"/>
  <c r="I175" i="10"/>
  <c r="Q175" i="10" s="1"/>
  <c r="F175" i="10"/>
  <c r="L174" i="10"/>
  <c r="K174" i="10"/>
  <c r="I174" i="10"/>
  <c r="J174" i="10" s="1"/>
  <c r="F174" i="10"/>
  <c r="L172" i="10"/>
  <c r="K172" i="10"/>
  <c r="I172" i="10"/>
  <c r="J172" i="10" s="1"/>
  <c r="F172" i="10"/>
  <c r="L171" i="10"/>
  <c r="K171" i="10"/>
  <c r="I171" i="10"/>
  <c r="J171" i="10" s="1"/>
  <c r="F171" i="10"/>
  <c r="L168" i="10"/>
  <c r="K168" i="10"/>
  <c r="I168" i="10"/>
  <c r="J168" i="10" s="1"/>
  <c r="F168" i="10"/>
  <c r="L167" i="10"/>
  <c r="K167" i="10"/>
  <c r="I167" i="10"/>
  <c r="J167" i="10" s="1"/>
  <c r="F167" i="10"/>
  <c r="L166" i="10"/>
  <c r="K166" i="10"/>
  <c r="I166" i="10"/>
  <c r="J166" i="10" s="1"/>
  <c r="F166" i="10"/>
  <c r="L164" i="10"/>
  <c r="K164" i="10"/>
  <c r="I164" i="10"/>
  <c r="J164" i="10" s="1"/>
  <c r="F164" i="10"/>
  <c r="L163" i="10"/>
  <c r="K163" i="10"/>
  <c r="I163" i="10"/>
  <c r="Q163" i="10" s="1"/>
  <c r="F163" i="10"/>
  <c r="L162" i="10"/>
  <c r="K162" i="10"/>
  <c r="I162" i="10"/>
  <c r="J162" i="10" s="1"/>
  <c r="F162" i="10"/>
  <c r="L161" i="10"/>
  <c r="K161" i="10"/>
  <c r="I161" i="10"/>
  <c r="J161" i="10" s="1"/>
  <c r="F161" i="10"/>
  <c r="L160" i="10"/>
  <c r="K160" i="10"/>
  <c r="I160" i="10"/>
  <c r="J160" i="10" s="1"/>
  <c r="F160" i="10"/>
  <c r="L159" i="10"/>
  <c r="K159" i="10"/>
  <c r="I159" i="10"/>
  <c r="Q159" i="10" s="1"/>
  <c r="F159" i="10"/>
  <c r="L158" i="10"/>
  <c r="K158" i="10"/>
  <c r="I158" i="10"/>
  <c r="J158" i="10" s="1"/>
  <c r="F158" i="10"/>
  <c r="L156" i="10"/>
  <c r="K156" i="10"/>
  <c r="I156" i="10"/>
  <c r="J156" i="10" s="1"/>
  <c r="F156" i="10"/>
  <c r="L155" i="10"/>
  <c r="K155" i="10"/>
  <c r="I155" i="10"/>
  <c r="J155" i="10" s="1"/>
  <c r="F155" i="10"/>
  <c r="L154" i="10"/>
  <c r="K154" i="10"/>
  <c r="I154" i="10"/>
  <c r="J154" i="10" s="1"/>
  <c r="F154" i="10"/>
  <c r="L153" i="10"/>
  <c r="K153" i="10"/>
  <c r="I153" i="10"/>
  <c r="Q153" i="10" s="1"/>
  <c r="F153" i="10"/>
  <c r="L152" i="10"/>
  <c r="K152" i="10"/>
  <c r="I152" i="10"/>
  <c r="J152" i="10" s="1"/>
  <c r="F152" i="10"/>
  <c r="L151" i="10"/>
  <c r="K151" i="10"/>
  <c r="I151" i="10"/>
  <c r="J151" i="10" s="1"/>
  <c r="F151" i="10"/>
  <c r="L149" i="10"/>
  <c r="K149" i="10"/>
  <c r="I149" i="10"/>
  <c r="J149" i="10" s="1"/>
  <c r="F149" i="10"/>
  <c r="L148" i="10"/>
  <c r="K148" i="10"/>
  <c r="I148" i="10"/>
  <c r="J148" i="10" s="1"/>
  <c r="F148" i="10"/>
  <c r="L147" i="10"/>
  <c r="K147" i="10"/>
  <c r="I147" i="10"/>
  <c r="Q147" i="10" s="1"/>
  <c r="F147" i="10"/>
  <c r="L146" i="10"/>
  <c r="K146" i="10"/>
  <c r="I146" i="10"/>
  <c r="J146" i="10" s="1"/>
  <c r="F146" i="10"/>
  <c r="L144" i="10"/>
  <c r="K144" i="10"/>
  <c r="I144" i="10"/>
  <c r="Q144" i="10" s="1"/>
  <c r="F144" i="10"/>
  <c r="L143" i="10"/>
  <c r="K143" i="10"/>
  <c r="I143" i="10"/>
  <c r="Q143" i="10" s="1"/>
  <c r="F143" i="10"/>
  <c r="L142" i="10"/>
  <c r="K142" i="10"/>
  <c r="I142" i="10"/>
  <c r="J142" i="10" s="1"/>
  <c r="F142" i="10"/>
  <c r="L141" i="10"/>
  <c r="K141" i="10"/>
  <c r="I141" i="10"/>
  <c r="J141" i="10" s="1"/>
  <c r="F141" i="10"/>
  <c r="L140" i="10"/>
  <c r="K140" i="10"/>
  <c r="I140" i="10"/>
  <c r="J140" i="10" s="1"/>
  <c r="F140" i="10"/>
  <c r="L138" i="10"/>
  <c r="N138" i="10" s="1"/>
  <c r="I138" i="10"/>
  <c r="J138" i="10" s="1"/>
  <c r="F138" i="10"/>
  <c r="L136" i="10"/>
  <c r="K136" i="10"/>
  <c r="I136" i="10"/>
  <c r="J136" i="10" s="1"/>
  <c r="F136" i="10"/>
  <c r="L135" i="10"/>
  <c r="K135" i="10"/>
  <c r="I135" i="10"/>
  <c r="Q135" i="10" s="1"/>
  <c r="F135" i="10"/>
  <c r="L134" i="10"/>
  <c r="K134" i="10"/>
  <c r="I134" i="10"/>
  <c r="J134" i="10" s="1"/>
  <c r="F134" i="10"/>
  <c r="L133" i="10"/>
  <c r="K133" i="10"/>
  <c r="I133" i="10"/>
  <c r="J133" i="10" s="1"/>
  <c r="F133" i="10"/>
  <c r="L132" i="10"/>
  <c r="K132" i="10"/>
  <c r="I132" i="10"/>
  <c r="J132" i="10" s="1"/>
  <c r="F132" i="10"/>
  <c r="L131" i="10"/>
  <c r="K131" i="10"/>
  <c r="I131" i="10"/>
  <c r="J131" i="10" s="1"/>
  <c r="F131" i="10"/>
  <c r="L129" i="10"/>
  <c r="N129" i="10" s="1"/>
  <c r="I129" i="10"/>
  <c r="F129" i="10"/>
  <c r="Q128" i="10"/>
  <c r="H128" i="10"/>
  <c r="L128" i="10" s="1"/>
  <c r="N128" i="10" s="1"/>
  <c r="D128" i="10"/>
  <c r="F128" i="10" s="1"/>
  <c r="L127" i="10"/>
  <c r="N127" i="10" s="1"/>
  <c r="I127" i="10"/>
  <c r="Q127" i="10" s="1"/>
  <c r="F127" i="10"/>
  <c r="L125" i="10"/>
  <c r="K125" i="10"/>
  <c r="I125" i="10"/>
  <c r="J125" i="10" s="1"/>
  <c r="F125" i="10"/>
  <c r="L124" i="10"/>
  <c r="K124" i="10"/>
  <c r="I124" i="10"/>
  <c r="Q124" i="10" s="1"/>
  <c r="F124" i="10"/>
  <c r="L123" i="10"/>
  <c r="K123" i="10"/>
  <c r="I123" i="10"/>
  <c r="J123" i="10" s="1"/>
  <c r="F123" i="10"/>
  <c r="L122" i="10"/>
  <c r="K122" i="10"/>
  <c r="I122" i="10"/>
  <c r="J122" i="10" s="1"/>
  <c r="F122" i="10"/>
  <c r="L121" i="10"/>
  <c r="K121" i="10"/>
  <c r="I121" i="10"/>
  <c r="J121" i="10" s="1"/>
  <c r="F121" i="10"/>
  <c r="L120" i="10"/>
  <c r="K120" i="10"/>
  <c r="I120" i="10"/>
  <c r="Q120" i="10" s="1"/>
  <c r="F120" i="10"/>
  <c r="L119" i="10"/>
  <c r="K119" i="10"/>
  <c r="I119" i="10"/>
  <c r="J119" i="10" s="1"/>
  <c r="F119" i="10"/>
  <c r="L118" i="10"/>
  <c r="K118" i="10"/>
  <c r="I118" i="10"/>
  <c r="J118" i="10" s="1"/>
  <c r="F118" i="10"/>
  <c r="L116" i="10"/>
  <c r="N116" i="10" s="1"/>
  <c r="I116" i="10"/>
  <c r="F116" i="10"/>
  <c r="L115" i="10"/>
  <c r="N115" i="10" s="1"/>
  <c r="I115" i="10"/>
  <c r="Q115" i="10" s="1"/>
  <c r="F115" i="10"/>
  <c r="L113" i="10"/>
  <c r="K113" i="10"/>
  <c r="I113" i="10"/>
  <c r="J113" i="10" s="1"/>
  <c r="F113" i="10"/>
  <c r="L112" i="10"/>
  <c r="K112" i="10"/>
  <c r="I112" i="10"/>
  <c r="Q112" i="10" s="1"/>
  <c r="F112" i="10"/>
  <c r="L111" i="10"/>
  <c r="K111" i="10"/>
  <c r="I111" i="10"/>
  <c r="J111" i="10" s="1"/>
  <c r="F111" i="10"/>
  <c r="L110" i="10"/>
  <c r="K110" i="10"/>
  <c r="I110" i="10"/>
  <c r="J110" i="10" s="1"/>
  <c r="F110" i="10"/>
  <c r="L109" i="10"/>
  <c r="K109" i="10"/>
  <c r="I109" i="10"/>
  <c r="J109" i="10" s="1"/>
  <c r="F109" i="10"/>
  <c r="L108" i="10"/>
  <c r="K108" i="10"/>
  <c r="I108" i="10"/>
  <c r="Q108" i="10" s="1"/>
  <c r="F108" i="10"/>
  <c r="L107" i="10"/>
  <c r="K107" i="10"/>
  <c r="I107" i="10"/>
  <c r="J107" i="10" s="1"/>
  <c r="F107" i="10"/>
  <c r="K106" i="10"/>
  <c r="N106" i="10" s="1"/>
  <c r="I106" i="10"/>
  <c r="F106" i="10"/>
  <c r="L105" i="10"/>
  <c r="K105" i="10"/>
  <c r="I105" i="10"/>
  <c r="J105" i="10" s="1"/>
  <c r="F105" i="10"/>
  <c r="L103" i="10"/>
  <c r="N103" i="10" s="1"/>
  <c r="I103" i="10"/>
  <c r="J103" i="10" s="1"/>
  <c r="F103" i="10"/>
  <c r="L102" i="10"/>
  <c r="N102" i="10" s="1"/>
  <c r="I102" i="10"/>
  <c r="J102" i="10" s="1"/>
  <c r="F102" i="10"/>
  <c r="L101" i="10"/>
  <c r="N101" i="10" s="1"/>
  <c r="I101" i="10"/>
  <c r="F101" i="10"/>
  <c r="F100" i="10"/>
  <c r="L99" i="10"/>
  <c r="K99" i="10"/>
  <c r="I99" i="10"/>
  <c r="F99" i="10"/>
  <c r="L98" i="10"/>
  <c r="K98" i="10"/>
  <c r="I98" i="10"/>
  <c r="J98" i="10" s="1"/>
  <c r="F98" i="10"/>
  <c r="L97" i="10"/>
  <c r="K97" i="10"/>
  <c r="I97" i="10"/>
  <c r="Q97" i="10" s="1"/>
  <c r="F97" i="10"/>
  <c r="L96" i="10"/>
  <c r="K96" i="10"/>
  <c r="I96" i="10"/>
  <c r="J96" i="10" s="1"/>
  <c r="F96" i="10"/>
  <c r="L94" i="10"/>
  <c r="K94" i="10"/>
  <c r="I94" i="10"/>
  <c r="J94" i="10" s="1"/>
  <c r="F94" i="10"/>
  <c r="L93" i="10"/>
  <c r="K93" i="10"/>
  <c r="I93" i="10"/>
  <c r="Q93" i="10" s="1"/>
  <c r="F93" i="10"/>
  <c r="L92" i="10"/>
  <c r="K92" i="10"/>
  <c r="I92" i="10"/>
  <c r="J92" i="10" s="1"/>
  <c r="F92" i="10"/>
  <c r="L91" i="10"/>
  <c r="K91" i="10"/>
  <c r="I91" i="10"/>
  <c r="Q91" i="10" s="1"/>
  <c r="F91" i="10"/>
  <c r="L90" i="10"/>
  <c r="K90" i="10"/>
  <c r="I90" i="10"/>
  <c r="J90" i="10" s="1"/>
  <c r="F90" i="10"/>
  <c r="L89" i="10"/>
  <c r="K89" i="10"/>
  <c r="I89" i="10"/>
  <c r="Q89" i="10" s="1"/>
  <c r="F89" i="10"/>
  <c r="L88" i="10"/>
  <c r="K88" i="10"/>
  <c r="I88" i="10"/>
  <c r="J88" i="10" s="1"/>
  <c r="F88" i="10"/>
  <c r="L87" i="10"/>
  <c r="K87" i="10"/>
  <c r="I87" i="10"/>
  <c r="Q87" i="10" s="1"/>
  <c r="F87" i="10"/>
  <c r="L86" i="10"/>
  <c r="K86" i="10"/>
  <c r="I86" i="10"/>
  <c r="J86" i="10" s="1"/>
  <c r="F86" i="10"/>
  <c r="L85" i="10"/>
  <c r="K85" i="10"/>
  <c r="I85" i="10"/>
  <c r="Q85" i="10" s="1"/>
  <c r="F85" i="10"/>
  <c r="K84" i="10"/>
  <c r="I84" i="10"/>
  <c r="J84" i="10" s="1"/>
  <c r="F84" i="10"/>
  <c r="L83" i="10"/>
  <c r="K83" i="10"/>
  <c r="I83" i="10"/>
  <c r="Q83" i="10" s="1"/>
  <c r="F83" i="10"/>
  <c r="L81" i="10"/>
  <c r="K81" i="10"/>
  <c r="I81" i="10"/>
  <c r="Q81" i="10" s="1"/>
  <c r="F81" i="10"/>
  <c r="L80" i="10"/>
  <c r="K80" i="10"/>
  <c r="I80" i="10"/>
  <c r="J80" i="10" s="1"/>
  <c r="F80" i="10"/>
  <c r="L79" i="10"/>
  <c r="K79" i="10"/>
  <c r="I79" i="10"/>
  <c r="Q79" i="10" s="1"/>
  <c r="F79" i="10"/>
  <c r="L78" i="10"/>
  <c r="K78" i="10"/>
  <c r="I78" i="10"/>
  <c r="J78" i="10" s="1"/>
  <c r="F78" i="10"/>
  <c r="L77" i="10"/>
  <c r="K77" i="10"/>
  <c r="I77" i="10"/>
  <c r="Q77" i="10" s="1"/>
  <c r="F77" i="10"/>
  <c r="L76" i="10"/>
  <c r="K76" i="10"/>
  <c r="I76" i="10"/>
  <c r="Q76" i="10" s="1"/>
  <c r="F76" i="10"/>
  <c r="L75" i="10"/>
  <c r="K75" i="10"/>
  <c r="I75" i="10"/>
  <c r="J75" i="10" s="1"/>
  <c r="F75" i="10"/>
  <c r="L74" i="10"/>
  <c r="K74" i="10"/>
  <c r="I74" i="10"/>
  <c r="J74" i="10" s="1"/>
  <c r="F74" i="10"/>
  <c r="L71" i="10"/>
  <c r="N71" i="10" s="1"/>
  <c r="I71" i="10"/>
  <c r="J71" i="10" s="1"/>
  <c r="F71" i="10"/>
  <c r="L70" i="10"/>
  <c r="N70" i="10" s="1"/>
  <c r="I70" i="10"/>
  <c r="J70" i="10" s="1"/>
  <c r="F70" i="10"/>
  <c r="L68" i="10"/>
  <c r="K68" i="10"/>
  <c r="I68" i="10"/>
  <c r="Q68" i="10" s="1"/>
  <c r="F68" i="10"/>
  <c r="L67" i="10"/>
  <c r="K67" i="10"/>
  <c r="I67" i="10"/>
  <c r="J67" i="10" s="1"/>
  <c r="F67" i="10"/>
  <c r="L66" i="10"/>
  <c r="K66" i="10"/>
  <c r="I66" i="10"/>
  <c r="Q66" i="10" s="1"/>
  <c r="F66" i="10"/>
  <c r="L65" i="10"/>
  <c r="K65" i="10"/>
  <c r="I65" i="10"/>
  <c r="J65" i="10" s="1"/>
  <c r="F65" i="10"/>
  <c r="L64" i="10"/>
  <c r="K64" i="10"/>
  <c r="I64" i="10"/>
  <c r="Q64" i="10" s="1"/>
  <c r="F64" i="10"/>
  <c r="L63" i="10"/>
  <c r="K63" i="10"/>
  <c r="I63" i="10"/>
  <c r="J63" i="10" s="1"/>
  <c r="F63" i="10"/>
  <c r="L62" i="10"/>
  <c r="K62" i="10"/>
  <c r="I62" i="10"/>
  <c r="Q62" i="10" s="1"/>
  <c r="F62" i="10"/>
  <c r="L61" i="10"/>
  <c r="K61" i="10"/>
  <c r="I61" i="10"/>
  <c r="J61" i="10" s="1"/>
  <c r="F61" i="10"/>
  <c r="L60" i="10"/>
  <c r="K60" i="10"/>
  <c r="I60" i="10"/>
  <c r="Q60" i="10" s="1"/>
  <c r="F60" i="10"/>
  <c r="L57" i="10"/>
  <c r="K57" i="10"/>
  <c r="I57" i="10"/>
  <c r="J57" i="10" s="1"/>
  <c r="F57" i="10"/>
  <c r="L56" i="10"/>
  <c r="K56" i="10"/>
  <c r="I56" i="10"/>
  <c r="Q56" i="10" s="1"/>
  <c r="F56" i="10"/>
  <c r="L55" i="10"/>
  <c r="K55" i="10"/>
  <c r="I55" i="10"/>
  <c r="J55" i="10" s="1"/>
  <c r="F55" i="10"/>
  <c r="O54" i="10"/>
  <c r="L53" i="10"/>
  <c r="K53" i="10"/>
  <c r="I53" i="10"/>
  <c r="Q53" i="10" s="1"/>
  <c r="F53" i="10"/>
  <c r="L52" i="10"/>
  <c r="K52" i="10"/>
  <c r="I52" i="10"/>
  <c r="Q52" i="10" s="1"/>
  <c r="F52" i="10"/>
  <c r="L51" i="10"/>
  <c r="K51" i="10"/>
  <c r="I51" i="10"/>
  <c r="J51" i="10" s="1"/>
  <c r="F51" i="10"/>
  <c r="L50" i="10"/>
  <c r="K50" i="10"/>
  <c r="I50" i="10"/>
  <c r="Q50" i="10" s="1"/>
  <c r="F50" i="10"/>
  <c r="L49" i="10"/>
  <c r="K49" i="10"/>
  <c r="I49" i="10"/>
  <c r="Q49" i="10" s="1"/>
  <c r="F49" i="10"/>
  <c r="L48" i="10"/>
  <c r="K48" i="10"/>
  <c r="I48" i="10"/>
  <c r="J48" i="10" s="1"/>
  <c r="F48" i="10"/>
  <c r="L47" i="10"/>
  <c r="K47" i="10"/>
  <c r="I47" i="10"/>
  <c r="J47" i="10" s="1"/>
  <c r="F47" i="10"/>
  <c r="L46" i="10"/>
  <c r="K46" i="10"/>
  <c r="I46" i="10"/>
  <c r="J46" i="10" s="1"/>
  <c r="F46" i="10"/>
  <c r="L45" i="10"/>
  <c r="K45" i="10"/>
  <c r="I45" i="10"/>
  <c r="Q45" i="10" s="1"/>
  <c r="F45" i="10"/>
  <c r="L44" i="10"/>
  <c r="K44" i="10"/>
  <c r="I44" i="10"/>
  <c r="Q44" i="10" s="1"/>
  <c r="F44" i="10"/>
  <c r="L42" i="10"/>
  <c r="L41" i="10" s="1"/>
  <c r="K42" i="10"/>
  <c r="K41" i="10" s="1"/>
  <c r="I42" i="10"/>
  <c r="J42" i="10" s="1"/>
  <c r="F42" i="10"/>
  <c r="F41" i="10" s="1"/>
  <c r="L40" i="10"/>
  <c r="K40" i="10"/>
  <c r="I40" i="10"/>
  <c r="Q40" i="10" s="1"/>
  <c r="F40" i="10"/>
  <c r="L39" i="10"/>
  <c r="K39" i="10"/>
  <c r="I39" i="10"/>
  <c r="Q39" i="10" s="1"/>
  <c r="F39" i="10"/>
  <c r="L38" i="10"/>
  <c r="K38" i="10"/>
  <c r="I38" i="10"/>
  <c r="Q38" i="10" s="1"/>
  <c r="F38" i="10"/>
  <c r="L37" i="10"/>
  <c r="K37" i="10"/>
  <c r="I37" i="10"/>
  <c r="J37" i="10" s="1"/>
  <c r="F37" i="10"/>
  <c r="L35" i="10"/>
  <c r="K35" i="10"/>
  <c r="K34" i="10" s="1"/>
  <c r="I35" i="10"/>
  <c r="J35" i="10" s="1"/>
  <c r="F35" i="10"/>
  <c r="F34" i="10" s="1"/>
  <c r="L33" i="10"/>
  <c r="N33" i="10" s="1"/>
  <c r="I33" i="10"/>
  <c r="J33" i="10" s="1"/>
  <c r="F33" i="10"/>
  <c r="L31" i="10"/>
  <c r="K31" i="10"/>
  <c r="I31" i="10"/>
  <c r="Q31" i="10" s="1"/>
  <c r="F31" i="10"/>
  <c r="L30" i="10"/>
  <c r="K30" i="10"/>
  <c r="I30" i="10"/>
  <c r="J30" i="10" s="1"/>
  <c r="F30" i="10"/>
  <c r="L29" i="10"/>
  <c r="K29" i="10"/>
  <c r="I29" i="10"/>
  <c r="Q29" i="10" s="1"/>
  <c r="F29" i="10"/>
  <c r="L28" i="10"/>
  <c r="K28" i="10"/>
  <c r="I28" i="10"/>
  <c r="J28" i="10" s="1"/>
  <c r="F28" i="10"/>
  <c r="L27" i="10"/>
  <c r="K27" i="10"/>
  <c r="I27" i="10"/>
  <c r="Q27" i="10" s="1"/>
  <c r="F27" i="10"/>
  <c r="L24" i="10"/>
  <c r="L23" i="10" s="1"/>
  <c r="K24" i="10"/>
  <c r="I24" i="10"/>
  <c r="J24" i="10" s="1"/>
  <c r="F24" i="10"/>
  <c r="F23" i="10" s="1"/>
  <c r="L22" i="10"/>
  <c r="K22" i="10"/>
  <c r="I22" i="10"/>
  <c r="J22" i="10" s="1"/>
  <c r="F22" i="10"/>
  <c r="L21" i="10"/>
  <c r="K21" i="10"/>
  <c r="I21" i="10"/>
  <c r="Q21" i="10" s="1"/>
  <c r="F21" i="10"/>
  <c r="L20" i="10"/>
  <c r="K20" i="10"/>
  <c r="I20" i="10"/>
  <c r="J20" i="10" s="1"/>
  <c r="F20" i="10"/>
  <c r="L19" i="10"/>
  <c r="K19" i="10"/>
  <c r="I19" i="10"/>
  <c r="Q19" i="10" s="1"/>
  <c r="F19" i="10"/>
  <c r="L18" i="10"/>
  <c r="K18" i="10"/>
  <c r="I18" i="10"/>
  <c r="J18" i="10" s="1"/>
  <c r="F18" i="10"/>
  <c r="R19" i="1"/>
  <c r="R20" i="1"/>
  <c r="R21" i="1"/>
  <c r="R22" i="1"/>
  <c r="R24" i="1"/>
  <c r="R27" i="1"/>
  <c r="R28" i="1"/>
  <c r="R29" i="1"/>
  <c r="R30" i="1"/>
  <c r="R31" i="1"/>
  <c r="R33" i="1"/>
  <c r="R35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60" i="1"/>
  <c r="R61" i="1"/>
  <c r="R62" i="1"/>
  <c r="R63" i="1"/>
  <c r="R64" i="1"/>
  <c r="R65" i="1"/>
  <c r="R66" i="1"/>
  <c r="R67" i="1"/>
  <c r="R68" i="1"/>
  <c r="R69" i="1"/>
  <c r="R70" i="1"/>
  <c r="R71" i="1"/>
  <c r="R74" i="1"/>
  <c r="R75" i="1"/>
  <c r="R76" i="1"/>
  <c r="R77" i="1"/>
  <c r="R78" i="1"/>
  <c r="R79" i="1"/>
  <c r="R80" i="1"/>
  <c r="R81" i="1"/>
  <c r="R83" i="1"/>
  <c r="R84" i="1"/>
  <c r="R85" i="1"/>
  <c r="R86" i="1"/>
  <c r="R87" i="1"/>
  <c r="R88" i="1"/>
  <c r="R89" i="1"/>
  <c r="R90" i="1"/>
  <c r="R91" i="1"/>
  <c r="R92" i="1"/>
  <c r="R93" i="1"/>
  <c r="R94" i="1"/>
  <c r="R96" i="1"/>
  <c r="R97" i="1"/>
  <c r="R98" i="1"/>
  <c r="R99" i="1"/>
  <c r="R100" i="1"/>
  <c r="R101" i="1"/>
  <c r="R102" i="1"/>
  <c r="R103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1" i="1"/>
  <c r="R132" i="1"/>
  <c r="R133" i="1"/>
  <c r="R134" i="1"/>
  <c r="R135" i="1"/>
  <c r="R136" i="1"/>
  <c r="R137" i="1"/>
  <c r="R138" i="1"/>
  <c r="R140" i="1"/>
  <c r="R141" i="1"/>
  <c r="R142" i="1"/>
  <c r="R143" i="1"/>
  <c r="R144" i="1"/>
  <c r="R145" i="1"/>
  <c r="R146" i="1"/>
  <c r="R147" i="1"/>
  <c r="R148" i="1"/>
  <c r="R149" i="1"/>
  <c r="R151" i="1"/>
  <c r="R152" i="1"/>
  <c r="R153" i="1"/>
  <c r="R154" i="1"/>
  <c r="R155" i="1"/>
  <c r="R156" i="1"/>
  <c r="R158" i="1"/>
  <c r="R159" i="1"/>
  <c r="R160" i="1"/>
  <c r="R161" i="1"/>
  <c r="R162" i="1"/>
  <c r="R163" i="1"/>
  <c r="R164" i="1"/>
  <c r="R166" i="1"/>
  <c r="R167" i="1"/>
  <c r="R168" i="1"/>
  <c r="R171" i="1"/>
  <c r="R172" i="1"/>
  <c r="R174" i="1"/>
  <c r="R175" i="1"/>
  <c r="R176" i="1"/>
  <c r="R177" i="1"/>
  <c r="R178" i="1"/>
  <c r="R179" i="1"/>
  <c r="R180" i="1"/>
  <c r="R181" i="1"/>
  <c r="R182" i="1"/>
  <c r="R183" i="1"/>
  <c r="R184" i="1"/>
  <c r="R186" i="1"/>
  <c r="R187" i="1"/>
  <c r="R188" i="1"/>
  <c r="R189" i="1"/>
  <c r="R190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9" i="1"/>
  <c r="R210" i="1"/>
  <c r="R212" i="1"/>
  <c r="R213" i="1"/>
  <c r="R214" i="1"/>
  <c r="R215" i="1"/>
  <c r="R216" i="1"/>
  <c r="R218" i="1"/>
  <c r="R219" i="1"/>
  <c r="R220" i="1"/>
  <c r="R222" i="1"/>
  <c r="R223" i="1"/>
  <c r="R224" i="1"/>
  <c r="R225" i="1"/>
  <c r="R226" i="1"/>
  <c r="R227" i="1"/>
  <c r="R229" i="1"/>
  <c r="R230" i="1"/>
  <c r="R231" i="1"/>
  <c r="R232" i="1"/>
  <c r="R233" i="1"/>
  <c r="R234" i="1"/>
  <c r="R235" i="1"/>
  <c r="R236" i="1"/>
  <c r="R240" i="1"/>
  <c r="R241" i="1"/>
  <c r="R242" i="1"/>
  <c r="R244" i="1"/>
  <c r="R245" i="1"/>
  <c r="R247" i="1"/>
  <c r="R249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4" i="1"/>
  <c r="R265" i="1"/>
  <c r="R266" i="1"/>
  <c r="R267" i="1"/>
  <c r="R269" i="1"/>
  <c r="R270" i="1"/>
  <c r="R271" i="1"/>
  <c r="R272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91" i="1"/>
  <c r="R292" i="1"/>
  <c r="R294" i="1"/>
  <c r="R295" i="1"/>
  <c r="R296" i="1"/>
  <c r="R297" i="1"/>
  <c r="R299" i="1"/>
  <c r="R301" i="1"/>
  <c r="R303" i="1"/>
  <c r="R304" i="1"/>
  <c r="R305" i="1"/>
  <c r="R306" i="1"/>
  <c r="R307" i="1"/>
  <c r="R309" i="1"/>
  <c r="R311" i="1"/>
  <c r="R312" i="1"/>
  <c r="R313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2" i="1"/>
  <c r="R333" i="1"/>
  <c r="R335" i="1"/>
  <c r="R336" i="1"/>
  <c r="R337" i="1"/>
  <c r="R338" i="1"/>
  <c r="R339" i="1"/>
  <c r="R340" i="1"/>
  <c r="R341" i="1"/>
  <c r="R342" i="1"/>
  <c r="R343" i="1"/>
  <c r="R345" i="1"/>
  <c r="R346" i="1"/>
  <c r="R347" i="1"/>
  <c r="R348" i="1"/>
  <c r="R349" i="1"/>
  <c r="R350" i="1"/>
  <c r="R351" i="1"/>
  <c r="R352" i="1"/>
  <c r="R353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1" i="1"/>
  <c r="R392" i="1"/>
  <c r="R393" i="1"/>
  <c r="R394" i="1"/>
  <c r="R395" i="1"/>
  <c r="R396" i="1"/>
  <c r="R397" i="1"/>
  <c r="R398" i="1"/>
  <c r="R399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7" i="1"/>
  <c r="R438" i="1"/>
  <c r="R440" i="1"/>
  <c r="R441" i="1"/>
  <c r="R442" i="1"/>
  <c r="R443" i="1"/>
  <c r="R444" i="1"/>
  <c r="R445" i="1"/>
  <c r="R446" i="1"/>
  <c r="R447" i="1"/>
  <c r="R448" i="1"/>
  <c r="R451" i="1"/>
  <c r="R452" i="1"/>
  <c r="R453" i="1"/>
  <c r="R454" i="1"/>
  <c r="R455" i="1"/>
  <c r="R456" i="1"/>
  <c r="R457" i="1"/>
  <c r="R458" i="1"/>
  <c r="R459" i="1"/>
  <c r="R460" i="1"/>
  <c r="R461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5" i="1"/>
  <c r="R496" i="1"/>
  <c r="R497" i="1"/>
  <c r="R498" i="1"/>
  <c r="R499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6" i="1"/>
  <c r="R518" i="1"/>
  <c r="R519" i="1"/>
  <c r="R521" i="1"/>
  <c r="R522" i="1"/>
  <c r="R523" i="1"/>
  <c r="R524" i="1"/>
  <c r="R525" i="1"/>
  <c r="R527" i="1"/>
  <c r="R528" i="1"/>
  <c r="R529" i="1"/>
  <c r="R530" i="1"/>
  <c r="R533" i="1"/>
  <c r="R535" i="1"/>
  <c r="R536" i="1"/>
  <c r="R537" i="1"/>
  <c r="R539" i="1"/>
  <c r="R542" i="1"/>
  <c r="R543" i="1"/>
  <c r="R544" i="1"/>
  <c r="R545" i="1"/>
  <c r="R546" i="1"/>
  <c r="R548" i="1"/>
  <c r="R550" i="1"/>
  <c r="R551" i="1"/>
  <c r="R552" i="1"/>
  <c r="R553" i="1"/>
  <c r="R554" i="1"/>
  <c r="R555" i="1"/>
  <c r="R556" i="1"/>
  <c r="R557" i="1"/>
  <c r="R558" i="1"/>
  <c r="R559" i="1"/>
  <c r="R561" i="1"/>
  <c r="R562" i="1"/>
  <c r="R563" i="1"/>
  <c r="R564" i="1"/>
  <c r="R565" i="1"/>
  <c r="R566" i="1"/>
  <c r="R567" i="1"/>
  <c r="R568" i="1"/>
  <c r="R18" i="1"/>
  <c r="N328" i="10" l="1"/>
  <c r="N345" i="10"/>
  <c r="N347" i="10"/>
  <c r="N427" i="10"/>
  <c r="N433" i="10"/>
  <c r="N452" i="10"/>
  <c r="N460" i="10"/>
  <c r="N466" i="10"/>
  <c r="N467" i="10"/>
  <c r="N468" i="10"/>
  <c r="N470" i="10"/>
  <c r="N474" i="10"/>
  <c r="N482" i="10"/>
  <c r="N537" i="10"/>
  <c r="N543" i="10"/>
  <c r="O543" i="10" s="1"/>
  <c r="N551" i="10"/>
  <c r="N555" i="10"/>
  <c r="N557" i="10"/>
  <c r="J548" i="10"/>
  <c r="N272" i="10"/>
  <c r="N75" i="10"/>
  <c r="N77" i="10"/>
  <c r="J179" i="10"/>
  <c r="O345" i="10"/>
  <c r="N392" i="10"/>
  <c r="O392" i="10" s="1"/>
  <c r="L17" i="10"/>
  <c r="L16" i="10" s="1"/>
  <c r="N469" i="10"/>
  <c r="O469" i="10" s="1"/>
  <c r="N475" i="10"/>
  <c r="O475" i="10" s="1"/>
  <c r="N479" i="10"/>
  <c r="Q487" i="10"/>
  <c r="Q253" i="10"/>
  <c r="Q283" i="10"/>
  <c r="L290" i="10"/>
  <c r="N426" i="10"/>
  <c r="O426" i="10" s="1"/>
  <c r="J509" i="10"/>
  <c r="J193" i="10"/>
  <c r="N394" i="10"/>
  <c r="N411" i="10"/>
  <c r="N415" i="10"/>
  <c r="O415" i="10" s="1"/>
  <c r="O466" i="10"/>
  <c r="J27" i="10"/>
  <c r="N50" i="10"/>
  <c r="M50" i="10" s="1"/>
  <c r="N52" i="10"/>
  <c r="M52" i="10" s="1"/>
  <c r="F243" i="10"/>
  <c r="J279" i="10"/>
  <c r="K517" i="10"/>
  <c r="Q121" i="10"/>
  <c r="Q456" i="10"/>
  <c r="N118" i="10"/>
  <c r="M118" i="10" s="1"/>
  <c r="N120" i="10"/>
  <c r="O120" i="10" s="1"/>
  <c r="F36" i="10"/>
  <c r="N174" i="10"/>
  <c r="N262" i="10"/>
  <c r="N68" i="10"/>
  <c r="O68" i="10" s="1"/>
  <c r="Q133" i="10"/>
  <c r="O116" i="10"/>
  <c r="N428" i="10"/>
  <c r="O428" i="10" s="1"/>
  <c r="J19" i="10"/>
  <c r="Q188" i="10"/>
  <c r="O195" i="10"/>
  <c r="N207" i="10"/>
  <c r="O207" i="10" s="1"/>
  <c r="Q459" i="10"/>
  <c r="N478" i="10"/>
  <c r="O478" i="10" s="1"/>
  <c r="N491" i="10"/>
  <c r="O491" i="10" s="1"/>
  <c r="O115" i="10"/>
  <c r="N122" i="10"/>
  <c r="O122" i="10" s="1"/>
  <c r="N249" i="10"/>
  <c r="N248" i="10" s="1"/>
  <c r="Q517" i="10"/>
  <c r="N56" i="10"/>
  <c r="O56" i="10" s="1"/>
  <c r="J66" i="10"/>
  <c r="N153" i="10"/>
  <c r="O153" i="10" s="1"/>
  <c r="N187" i="10"/>
  <c r="O187" i="10" s="1"/>
  <c r="N258" i="10"/>
  <c r="O258" i="10" s="1"/>
  <c r="N265" i="10"/>
  <c r="O265" i="10" s="1"/>
  <c r="Q502" i="10"/>
  <c r="N521" i="10"/>
  <c r="O521" i="10" s="1"/>
  <c r="N525" i="10"/>
  <c r="N244" i="10"/>
  <c r="O244" i="10" s="1"/>
  <c r="N247" i="10"/>
  <c r="O247" i="10" s="1"/>
  <c r="Q275" i="10"/>
  <c r="Q309" i="10"/>
  <c r="Q308" i="10" s="1"/>
  <c r="N341" i="10"/>
  <c r="O341" i="10" s="1"/>
  <c r="N576" i="10"/>
  <c r="O576" i="10" s="1"/>
  <c r="N253" i="10"/>
  <c r="Q379" i="10"/>
  <c r="O433" i="10"/>
  <c r="N183" i="10"/>
  <c r="M183" i="10" s="1"/>
  <c r="Q405" i="10"/>
  <c r="N457" i="10"/>
  <c r="O457" i="10" s="1"/>
  <c r="N519" i="10"/>
  <c r="M519" i="10" s="1"/>
  <c r="Q561" i="10"/>
  <c r="N60" i="10"/>
  <c r="O60" i="10" s="1"/>
  <c r="N112" i="10"/>
  <c r="O112" i="10" s="1"/>
  <c r="F170" i="10"/>
  <c r="Q172" i="10"/>
  <c r="J241" i="10"/>
  <c r="Q305" i="10"/>
  <c r="N368" i="10"/>
  <c r="N370" i="10"/>
  <c r="O370" i="10" s="1"/>
  <c r="J378" i="10"/>
  <c r="Q381" i="10"/>
  <c r="N487" i="10"/>
  <c r="N495" i="10"/>
  <c r="O495" i="10" s="1"/>
  <c r="N497" i="10"/>
  <c r="O497" i="10" s="1"/>
  <c r="J499" i="10"/>
  <c r="J535" i="10"/>
  <c r="N562" i="10"/>
  <c r="O562" i="10" s="1"/>
  <c r="N575" i="10"/>
  <c r="O106" i="10"/>
  <c r="N131" i="10"/>
  <c r="O131" i="10" s="1"/>
  <c r="N133" i="10"/>
  <c r="O133" i="10" s="1"/>
  <c r="N141" i="10"/>
  <c r="M141" i="10" s="1"/>
  <c r="N148" i="10"/>
  <c r="M148" i="10" s="1"/>
  <c r="N188" i="10"/>
  <c r="Q198" i="10"/>
  <c r="K208" i="10"/>
  <c r="N378" i="10"/>
  <c r="O378" i="10" s="1"/>
  <c r="Q206" i="10"/>
  <c r="Q265" i="10"/>
  <c r="Q295" i="10"/>
  <c r="F344" i="10"/>
  <c r="Q451" i="10"/>
  <c r="L165" i="10"/>
  <c r="N382" i="10"/>
  <c r="O382" i="10" s="1"/>
  <c r="N31" i="10"/>
  <c r="M31" i="10" s="1"/>
  <c r="N240" i="10"/>
  <c r="O240" i="10" s="1"/>
  <c r="N257" i="10"/>
  <c r="O257" i="10" s="1"/>
  <c r="N312" i="10"/>
  <c r="O312" i="10" s="1"/>
  <c r="N316" i="10"/>
  <c r="O316" i="10" s="1"/>
  <c r="N318" i="10"/>
  <c r="O318" i="10" s="1"/>
  <c r="N320" i="10"/>
  <c r="N323" i="10"/>
  <c r="O323" i="10" s="1"/>
  <c r="N335" i="10"/>
  <c r="M335" i="10" s="1"/>
  <c r="N337" i="10"/>
  <c r="O337" i="10" s="1"/>
  <c r="N357" i="10"/>
  <c r="O357" i="10" s="1"/>
  <c r="N359" i="10"/>
  <c r="O359" i="10" s="1"/>
  <c r="N361" i="10"/>
  <c r="O361" i="10" s="1"/>
  <c r="N367" i="10"/>
  <c r="O367" i="10" s="1"/>
  <c r="N369" i="10"/>
  <c r="O369" i="10" s="1"/>
  <c r="N375" i="10"/>
  <c r="O375" i="10" s="1"/>
  <c r="N418" i="10"/>
  <c r="O418" i="10" s="1"/>
  <c r="N422" i="10"/>
  <c r="O422" i="10" s="1"/>
  <c r="N434" i="10"/>
  <c r="O434" i="10" s="1"/>
  <c r="N444" i="10"/>
  <c r="O444" i="10" s="1"/>
  <c r="N498" i="10"/>
  <c r="O498" i="10" s="1"/>
  <c r="Q550" i="10"/>
  <c r="J565" i="10"/>
  <c r="Q63" i="10"/>
  <c r="Q184" i="10"/>
  <c r="K191" i="10"/>
  <c r="N227" i="10"/>
  <c r="O227" i="10" s="1"/>
  <c r="N266" i="10"/>
  <c r="M266" i="10" s="1"/>
  <c r="N458" i="10"/>
  <c r="O458" i="10" s="1"/>
  <c r="M370" i="10"/>
  <c r="Q395" i="10"/>
  <c r="N404" i="10"/>
  <c r="O404" i="10" s="1"/>
  <c r="N566" i="10"/>
  <c r="O566" i="10" s="1"/>
  <c r="J568" i="10"/>
  <c r="L95" i="10"/>
  <c r="N27" i="10"/>
  <c r="M27" i="10" s="1"/>
  <c r="N29" i="10"/>
  <c r="O29" i="10" s="1"/>
  <c r="N46" i="10"/>
  <c r="O46" i="10" s="1"/>
  <c r="N62" i="10"/>
  <c r="M62" i="10" s="1"/>
  <c r="N64" i="10"/>
  <c r="O64" i="10" s="1"/>
  <c r="M71" i="10"/>
  <c r="Q78" i="10"/>
  <c r="N93" i="10"/>
  <c r="O93" i="10" s="1"/>
  <c r="O103" i="10"/>
  <c r="O129" i="10"/>
  <c r="J144" i="10"/>
  <c r="Q162" i="10"/>
  <c r="N167" i="10"/>
  <c r="M167" i="10" s="1"/>
  <c r="N209" i="10"/>
  <c r="O209" i="10" s="1"/>
  <c r="N214" i="10"/>
  <c r="M214" i="10" s="1"/>
  <c r="N222" i="10"/>
  <c r="O222" i="10" s="1"/>
  <c r="N226" i="10"/>
  <c r="O226" i="10" s="1"/>
  <c r="N233" i="10"/>
  <c r="M233" i="10" s="1"/>
  <c r="N254" i="10"/>
  <c r="O254" i="10" s="1"/>
  <c r="Q261" i="10"/>
  <c r="N294" i="10"/>
  <c r="O294" i="10" s="1"/>
  <c r="Q301" i="10"/>
  <c r="Q300" i="10" s="1"/>
  <c r="N306" i="10"/>
  <c r="O306" i="10" s="1"/>
  <c r="Q322" i="10"/>
  <c r="N333" i="10"/>
  <c r="O333" i="10" s="1"/>
  <c r="N349" i="10"/>
  <c r="O349" i="10" s="1"/>
  <c r="N360" i="10"/>
  <c r="O360" i="10" s="1"/>
  <c r="N383" i="10"/>
  <c r="O383" i="10" s="1"/>
  <c r="N385" i="10"/>
  <c r="M385" i="10" s="1"/>
  <c r="N406" i="10"/>
  <c r="O406" i="10" s="1"/>
  <c r="N447" i="10"/>
  <c r="O447" i="10" s="1"/>
  <c r="J458" i="10"/>
  <c r="Q481" i="10"/>
  <c r="N552" i="10"/>
  <c r="M552" i="10" s="1"/>
  <c r="N554" i="10"/>
  <c r="O554" i="10" s="1"/>
  <c r="N568" i="10"/>
  <c r="O568" i="10" s="1"/>
  <c r="N19" i="10"/>
  <c r="O19" i="10" s="1"/>
  <c r="N21" i="10"/>
  <c r="M21" i="10" s="1"/>
  <c r="Q46" i="10"/>
  <c r="N66" i="10"/>
  <c r="M66" i="10" s="1"/>
  <c r="N144" i="10"/>
  <c r="O144" i="10" s="1"/>
  <c r="F293" i="10"/>
  <c r="N296" i="10"/>
  <c r="O296" i="10" s="1"/>
  <c r="N374" i="10"/>
  <c r="O374" i="10" s="1"/>
  <c r="Q385" i="10"/>
  <c r="J398" i="10"/>
  <c r="J455" i="10"/>
  <c r="Q490" i="10"/>
  <c r="Q71" i="10"/>
  <c r="K117" i="10"/>
  <c r="L185" i="10"/>
  <c r="J213" i="10"/>
  <c r="O253" i="10"/>
  <c r="N260" i="10"/>
  <c r="O260" i="10" s="1"/>
  <c r="O262" i="10"/>
  <c r="K331" i="10"/>
  <c r="N352" i="10"/>
  <c r="M352" i="10" s="1"/>
  <c r="N405" i="10"/>
  <c r="N430" i="10"/>
  <c r="O430" i="10" s="1"/>
  <c r="N455" i="10"/>
  <c r="M455" i="10" s="1"/>
  <c r="O467" i="10"/>
  <c r="O482" i="10"/>
  <c r="N484" i="10"/>
  <c r="O484" i="10" s="1"/>
  <c r="N486" i="10"/>
  <c r="M486" i="10" s="1"/>
  <c r="N503" i="10"/>
  <c r="O503" i="10" s="1"/>
  <c r="Q528" i="10"/>
  <c r="Q24" i="10"/>
  <c r="Q23" i="10" s="1"/>
  <c r="N37" i="10"/>
  <c r="M37" i="10" s="1"/>
  <c r="N39" i="10"/>
  <c r="O39" i="10" s="1"/>
  <c r="Q55" i="10"/>
  <c r="Q88" i="10"/>
  <c r="N90" i="10"/>
  <c r="O90" i="10" s="1"/>
  <c r="N97" i="10"/>
  <c r="O97" i="10" s="1"/>
  <c r="N99" i="10"/>
  <c r="O99" i="10" s="1"/>
  <c r="Q119" i="10"/>
  <c r="N135" i="10"/>
  <c r="O135" i="10" s="1"/>
  <c r="N143" i="10"/>
  <c r="O143" i="10" s="1"/>
  <c r="N166" i="10"/>
  <c r="Q174" i="10"/>
  <c r="N180" i="10"/>
  <c r="M180" i="10" s="1"/>
  <c r="N202" i="10"/>
  <c r="M202" i="10" s="1"/>
  <c r="N206" i="10"/>
  <c r="O206" i="10" s="1"/>
  <c r="F208" i="10"/>
  <c r="N213" i="10"/>
  <c r="M213" i="10" s="1"/>
  <c r="N215" i="10"/>
  <c r="O215" i="10" s="1"/>
  <c r="N255" i="10"/>
  <c r="O255" i="10" s="1"/>
  <c r="J257" i="10"/>
  <c r="N270" i="10"/>
  <c r="N282" i="10"/>
  <c r="O282" i="10" s="1"/>
  <c r="N284" i="10"/>
  <c r="O284" i="10" s="1"/>
  <c r="N292" i="10"/>
  <c r="O292" i="10" s="1"/>
  <c r="L302" i="10"/>
  <c r="N325" i="10"/>
  <c r="O325" i="10" s="1"/>
  <c r="J448" i="10"/>
  <c r="Q465" i="10"/>
  <c r="O557" i="10"/>
  <c r="L217" i="10"/>
  <c r="L211" i="10" s="1"/>
  <c r="M347" i="10"/>
  <c r="Q352" i="10"/>
  <c r="K390" i="10"/>
  <c r="M468" i="10"/>
  <c r="Q475" i="10"/>
  <c r="N488" i="10"/>
  <c r="O488" i="10" s="1"/>
  <c r="N509" i="10"/>
  <c r="O537" i="10"/>
  <c r="N559" i="10"/>
  <c r="O559" i="10" s="1"/>
  <c r="L571" i="10"/>
  <c r="N20" i="10"/>
  <c r="M20" i="10" s="1"/>
  <c r="N49" i="10"/>
  <c r="N51" i="10"/>
  <c r="N53" i="10"/>
  <c r="O53" i="10" s="1"/>
  <c r="Q65" i="10"/>
  <c r="N74" i="10"/>
  <c r="O74" i="10" s="1"/>
  <c r="N76" i="10"/>
  <c r="O76" i="10" s="1"/>
  <c r="N108" i="10"/>
  <c r="O108" i="10" s="1"/>
  <c r="N110" i="10"/>
  <c r="O110" i="10" s="1"/>
  <c r="Q123" i="10"/>
  <c r="Q168" i="10"/>
  <c r="Q180" i="10"/>
  <c r="J187" i="10"/>
  <c r="N261" i="10"/>
  <c r="O261" i="10" s="1"/>
  <c r="J281" i="10"/>
  <c r="N386" i="10"/>
  <c r="O386" i="10" s="1"/>
  <c r="Q407" i="10"/>
  <c r="J443" i="10"/>
  <c r="N529" i="10"/>
  <c r="M529" i="10" s="1"/>
  <c r="N550" i="10"/>
  <c r="N577" i="10"/>
  <c r="M466" i="10"/>
  <c r="M460" i="10"/>
  <c r="J31" i="10"/>
  <c r="K36" i="10"/>
  <c r="N40" i="10"/>
  <c r="O40" i="10" s="1"/>
  <c r="N47" i="10"/>
  <c r="M47" i="10" s="1"/>
  <c r="L59" i="10"/>
  <c r="N63" i="10"/>
  <c r="J91" i="10"/>
  <c r="O102" i="10"/>
  <c r="Q131" i="10"/>
  <c r="K170" i="10"/>
  <c r="Q194" i="10"/>
  <c r="N201" i="10"/>
  <c r="O201" i="10" s="1"/>
  <c r="N203" i="10"/>
  <c r="O203" i="10" s="1"/>
  <c r="J205" i="10"/>
  <c r="Q222" i="10"/>
  <c r="Q230" i="10"/>
  <c r="N309" i="10"/>
  <c r="N308" i="10" s="1"/>
  <c r="Q313" i="10"/>
  <c r="Q330" i="10"/>
  <c r="Q368" i="10"/>
  <c r="N384" i="10"/>
  <c r="O384" i="10" s="1"/>
  <c r="L436" i="10"/>
  <c r="N456" i="10"/>
  <c r="O456" i="10" s="1"/>
  <c r="N480" i="10"/>
  <c r="O480" i="10" s="1"/>
  <c r="F517" i="10"/>
  <c r="Q525" i="10"/>
  <c r="L526" i="10"/>
  <c r="N530" i="10"/>
  <c r="M530" i="10" s="1"/>
  <c r="F534" i="10"/>
  <c r="F531" i="10" s="1"/>
  <c r="Q544" i="10"/>
  <c r="J553" i="10"/>
  <c r="Q558" i="10"/>
  <c r="N561" i="10"/>
  <c r="M561" i="10" s="1"/>
  <c r="N24" i="10"/>
  <c r="O24" i="10" s="1"/>
  <c r="N79" i="10"/>
  <c r="N91" i="10"/>
  <c r="O91" i="10" s="1"/>
  <c r="Q111" i="10"/>
  <c r="N124" i="10"/>
  <c r="O124" i="10" s="1"/>
  <c r="Q136" i="10"/>
  <c r="N160" i="10"/>
  <c r="M160" i="10" s="1"/>
  <c r="N162" i="10"/>
  <c r="O162" i="10" s="1"/>
  <c r="N182" i="10"/>
  <c r="O182" i="10" s="1"/>
  <c r="N184" i="10"/>
  <c r="O184" i="10" s="1"/>
  <c r="N198" i="10"/>
  <c r="M198" i="10" s="1"/>
  <c r="N205" i="10"/>
  <c r="O205" i="10" s="1"/>
  <c r="N220" i="10"/>
  <c r="O220" i="10" s="1"/>
  <c r="Q224" i="10"/>
  <c r="J229" i="10"/>
  <c r="N245" i="10"/>
  <c r="M245" i="10" s="1"/>
  <c r="N264" i="10"/>
  <c r="O264" i="10" s="1"/>
  <c r="N269" i="10"/>
  <c r="F273" i="10"/>
  <c r="J277" i="10"/>
  <c r="Q287" i="10"/>
  <c r="K290" i="10"/>
  <c r="Q299" i="10"/>
  <c r="Q298" i="10" s="1"/>
  <c r="N303" i="10"/>
  <c r="O303" i="10" s="1"/>
  <c r="L315" i="10"/>
  <c r="N327" i="10"/>
  <c r="N343" i="10"/>
  <c r="O343" i="10" s="1"/>
  <c r="N351" i="10"/>
  <c r="O351" i="10" s="1"/>
  <c r="N363" i="10"/>
  <c r="O363" i="10" s="1"/>
  <c r="N372" i="10"/>
  <c r="O372" i="10" s="1"/>
  <c r="N399" i="10"/>
  <c r="J411" i="10"/>
  <c r="N416" i="10"/>
  <c r="O416" i="10" s="1"/>
  <c r="Q421" i="10"/>
  <c r="J427" i="10"/>
  <c r="N432" i="10"/>
  <c r="O432" i="10" s="1"/>
  <c r="N446" i="10"/>
  <c r="O446" i="10" s="1"/>
  <c r="N448" i="10"/>
  <c r="O448" i="10" s="1"/>
  <c r="N461" i="10"/>
  <c r="O461" i="10" s="1"/>
  <c r="N504" i="10"/>
  <c r="O504" i="10" s="1"/>
  <c r="N511" i="10"/>
  <c r="O511" i="10" s="1"/>
  <c r="N522" i="10"/>
  <c r="O522" i="10" s="1"/>
  <c r="Q534" i="10"/>
  <c r="N539" i="10"/>
  <c r="O539" i="10" s="1"/>
  <c r="N553" i="10"/>
  <c r="O553" i="10" s="1"/>
  <c r="J575" i="10"/>
  <c r="Q575" i="10"/>
  <c r="J577" i="10"/>
  <c r="Q577" i="10"/>
  <c r="K26" i="10"/>
  <c r="N48" i="10"/>
  <c r="O48" i="10" s="1"/>
  <c r="J62" i="10"/>
  <c r="N67" i="10"/>
  <c r="O67" i="10" s="1"/>
  <c r="M115" i="10"/>
  <c r="Q142" i="10"/>
  <c r="N147" i="10"/>
  <c r="M147" i="10" s="1"/>
  <c r="N149" i="10"/>
  <c r="M149" i="10" s="1"/>
  <c r="N175" i="10"/>
  <c r="O175" i="10" s="1"/>
  <c r="N193" i="10"/>
  <c r="O193" i="10" s="1"/>
  <c r="Q220" i="10"/>
  <c r="N236" i="10"/>
  <c r="O236" i="10" s="1"/>
  <c r="Q269" i="10"/>
  <c r="L273" i="10"/>
  <c r="Q291" i="10"/>
  <c r="Q290" i="10" s="1"/>
  <c r="M296" i="10"/>
  <c r="Q303" i="10"/>
  <c r="N329" i="10"/>
  <c r="O329" i="10" s="1"/>
  <c r="F334" i="10"/>
  <c r="Q336" i="10"/>
  <c r="N353" i="10"/>
  <c r="O353" i="10" s="1"/>
  <c r="N365" i="10"/>
  <c r="O365" i="10" s="1"/>
  <c r="J371" i="10"/>
  <c r="N376" i="10"/>
  <c r="O376" i="10" s="1"/>
  <c r="N388" i="10"/>
  <c r="O388" i="10" s="1"/>
  <c r="J415" i="10"/>
  <c r="N420" i="10"/>
  <c r="O420" i="10" s="1"/>
  <c r="J431" i="10"/>
  <c r="N437" i="10"/>
  <c r="O437" i="10" s="1"/>
  <c r="K450" i="10"/>
  <c r="N464" i="10"/>
  <c r="O464" i="10" s="1"/>
  <c r="N499" i="10"/>
  <c r="O499" i="10" s="1"/>
  <c r="J516" i="10"/>
  <c r="L517" i="10"/>
  <c r="Q522" i="10"/>
  <c r="N527" i="10"/>
  <c r="N535" i="10"/>
  <c r="O535" i="10" s="1"/>
  <c r="J537" i="10"/>
  <c r="N545" i="10"/>
  <c r="O545" i="10" s="1"/>
  <c r="J573" i="10"/>
  <c r="Q573" i="10"/>
  <c r="F26" i="10"/>
  <c r="F43" i="10"/>
  <c r="O50" i="10"/>
  <c r="Q98" i="10"/>
  <c r="N171" i="10"/>
  <c r="N179" i="10"/>
  <c r="O179" i="10" s="1"/>
  <c r="N181" i="10"/>
  <c r="O181" i="10" s="1"/>
  <c r="J183" i="10"/>
  <c r="N189" i="10"/>
  <c r="O189" i="10" s="1"/>
  <c r="J197" i="10"/>
  <c r="Q214" i="10"/>
  <c r="J219" i="10"/>
  <c r="F239" i="10"/>
  <c r="L239" i="10"/>
  <c r="N252" i="10"/>
  <c r="O252" i="10" s="1"/>
  <c r="J288" i="10"/>
  <c r="N340" i="10"/>
  <c r="M340" i="10" s="1"/>
  <c r="N348" i="10"/>
  <c r="M348" i="10" s="1"/>
  <c r="O385" i="10"/>
  <c r="J393" i="10"/>
  <c r="N396" i="10"/>
  <c r="O396" i="10" s="1"/>
  <c r="O455" i="10"/>
  <c r="Q20" i="10"/>
  <c r="Q28" i="10"/>
  <c r="Q48" i="10"/>
  <c r="N55" i="10"/>
  <c r="O55" i="10" s="1"/>
  <c r="Q67" i="10"/>
  <c r="O70" i="10"/>
  <c r="J83" i="10"/>
  <c r="N85" i="10"/>
  <c r="O85" i="10" s="1"/>
  <c r="N92" i="10"/>
  <c r="O92" i="10" s="1"/>
  <c r="J115" i="10"/>
  <c r="J128" i="10"/>
  <c r="K130" i="10"/>
  <c r="Q138" i="10"/>
  <c r="Q152" i="10"/>
  <c r="N159" i="10"/>
  <c r="M159" i="10" s="1"/>
  <c r="N161" i="10"/>
  <c r="O161" i="10" s="1"/>
  <c r="M188" i="10"/>
  <c r="O197" i="10"/>
  <c r="Q202" i="10"/>
  <c r="L221" i="10"/>
  <c r="N259" i="10"/>
  <c r="O259" i="10" s="1"/>
  <c r="N267" i="10"/>
  <c r="O267" i="10" s="1"/>
  <c r="N276" i="10"/>
  <c r="O276" i="10" s="1"/>
  <c r="N283" i="10"/>
  <c r="O283" i="10" s="1"/>
  <c r="J320" i="10"/>
  <c r="L331" i="10"/>
  <c r="Q360" i="10"/>
  <c r="N364" i="10"/>
  <c r="O364" i="10" s="1"/>
  <c r="N373" i="10"/>
  <c r="O373" i="10" s="1"/>
  <c r="N380" i="10"/>
  <c r="O380" i="10" s="1"/>
  <c r="N398" i="10"/>
  <c r="O398" i="10" s="1"/>
  <c r="N408" i="10"/>
  <c r="O408" i="10" s="1"/>
  <c r="N410" i="10"/>
  <c r="O410" i="10" s="1"/>
  <c r="N424" i="10"/>
  <c r="O424" i="10" s="1"/>
  <c r="Q440" i="10"/>
  <c r="N442" i="10"/>
  <c r="O442" i="10" s="1"/>
  <c r="M478" i="10"/>
  <c r="Q508" i="10"/>
  <c r="F549" i="10"/>
  <c r="J576" i="10"/>
  <c r="Q576" i="10"/>
  <c r="M63" i="10"/>
  <c r="M153" i="10"/>
  <c r="N199" i="10"/>
  <c r="O199" i="10" s="1"/>
  <c r="J201" i="10"/>
  <c r="L208" i="10"/>
  <c r="N304" i="10"/>
  <c r="O304" i="10" s="1"/>
  <c r="O320" i="10"/>
  <c r="Q324" i="10"/>
  <c r="Q332" i="10"/>
  <c r="Q340" i="10"/>
  <c r="Q348" i="10"/>
  <c r="N454" i="10"/>
  <c r="O454" i="10" s="1"/>
  <c r="O470" i="10"/>
  <c r="O474" i="10"/>
  <c r="N483" i="10"/>
  <c r="M483" i="10" s="1"/>
  <c r="J505" i="10"/>
  <c r="N512" i="10"/>
  <c r="M512" i="10" s="1"/>
  <c r="J519" i="10"/>
  <c r="O525" i="10"/>
  <c r="K538" i="10"/>
  <c r="N83" i="10"/>
  <c r="M83" i="10" s="1"/>
  <c r="J89" i="10"/>
  <c r="Q107" i="10"/>
  <c r="Q125" i="10"/>
  <c r="Q134" i="10"/>
  <c r="N151" i="10"/>
  <c r="M151" i="10" s="1"/>
  <c r="N163" i="10"/>
  <c r="O163" i="10" s="1"/>
  <c r="L173" i="10"/>
  <c r="N224" i="10"/>
  <c r="O224" i="10" s="1"/>
  <c r="N242" i="10"/>
  <c r="M242" i="10" s="1"/>
  <c r="N251" i="10"/>
  <c r="M251" i="10" s="1"/>
  <c r="N256" i="10"/>
  <c r="O256" i="10" s="1"/>
  <c r="F268" i="10"/>
  <c r="N280" i="10"/>
  <c r="O280" i="10" s="1"/>
  <c r="N285" i="10"/>
  <c r="O285" i="10" s="1"/>
  <c r="Q311" i="10"/>
  <c r="L310" i="10"/>
  <c r="Q328" i="10"/>
  <c r="N339" i="10"/>
  <c r="O339" i="10" s="1"/>
  <c r="O347" i="10"/>
  <c r="Q364" i="10"/>
  <c r="J384" i="10"/>
  <c r="M386" i="10"/>
  <c r="J392" i="10"/>
  <c r="N397" i="10"/>
  <c r="O397" i="10" s="1"/>
  <c r="Q403" i="10"/>
  <c r="N412" i="10"/>
  <c r="O412" i="10" s="1"/>
  <c r="N414" i="10"/>
  <c r="O414" i="10" s="1"/>
  <c r="Q417" i="10"/>
  <c r="Q433" i="10"/>
  <c r="N435" i="10"/>
  <c r="O435" i="10" s="1"/>
  <c r="Q463" i="10"/>
  <c r="O487" i="10"/>
  <c r="N507" i="10"/>
  <c r="O507" i="10" s="1"/>
  <c r="Q514" i="10"/>
  <c r="N528" i="10"/>
  <c r="O528" i="10" s="1"/>
  <c r="N544" i="10"/>
  <c r="O544" i="10" s="1"/>
  <c r="Q567" i="10"/>
  <c r="J572" i="10"/>
  <c r="Q572" i="10"/>
  <c r="O79" i="10"/>
  <c r="M79" i="10"/>
  <c r="M127" i="10"/>
  <c r="F17" i="10"/>
  <c r="F16" i="10" s="1"/>
  <c r="N22" i="10"/>
  <c r="O22" i="10" s="1"/>
  <c r="J29" i="10"/>
  <c r="Q30" i="10"/>
  <c r="N35" i="10"/>
  <c r="M35" i="10" s="1"/>
  <c r="M34" i="10" s="1"/>
  <c r="J38" i="10"/>
  <c r="J50" i="10"/>
  <c r="J60" i="10"/>
  <c r="Q61" i="10"/>
  <c r="J76" i="10"/>
  <c r="K82" i="10"/>
  <c r="Q96" i="10"/>
  <c r="Q103" i="10"/>
  <c r="Q118" i="10"/>
  <c r="J120" i="10"/>
  <c r="N121" i="10"/>
  <c r="M121" i="10" s="1"/>
  <c r="Q122" i="10"/>
  <c r="J124" i="10"/>
  <c r="N125" i="10"/>
  <c r="M125" i="10" s="1"/>
  <c r="N140" i="10"/>
  <c r="M140" i="10" s="1"/>
  <c r="Q141" i="10"/>
  <c r="J143" i="10"/>
  <c r="N146" i="10"/>
  <c r="O146" i="10" s="1"/>
  <c r="N158" i="10"/>
  <c r="O158" i="10" s="1"/>
  <c r="K173" i="10"/>
  <c r="Q178" i="10"/>
  <c r="Q186" i="10"/>
  <c r="M195" i="10"/>
  <c r="N196" i="10"/>
  <c r="M196" i="10" s="1"/>
  <c r="J199" i="10"/>
  <c r="Q200" i="10"/>
  <c r="N212" i="10"/>
  <c r="M212" i="10" s="1"/>
  <c r="J215" i="10"/>
  <c r="Q216" i="10"/>
  <c r="Q506" i="10"/>
  <c r="J506" i="10"/>
  <c r="O551" i="10"/>
  <c r="Q539" i="10"/>
  <c r="Q538" i="10" s="1"/>
  <c r="J539" i="10"/>
  <c r="L36" i="10"/>
  <c r="L43" i="10"/>
  <c r="O63" i="10"/>
  <c r="O71" i="10"/>
  <c r="Q74" i="10"/>
  <c r="K104" i="10"/>
  <c r="F117" i="10"/>
  <c r="M129" i="10"/>
  <c r="Q140" i="10"/>
  <c r="F165" i="10"/>
  <c r="F173" i="10"/>
  <c r="M179" i="10"/>
  <c r="Q435" i="10"/>
  <c r="J435" i="10"/>
  <c r="L462" i="10"/>
  <c r="O468" i="10"/>
  <c r="N18" i="10"/>
  <c r="O18" i="10" s="1"/>
  <c r="J21" i="10"/>
  <c r="Q22" i="10"/>
  <c r="Q33" i="10"/>
  <c r="J40" i="10"/>
  <c r="J44" i="10"/>
  <c r="M46" i="10"/>
  <c r="J52" i="10"/>
  <c r="N57" i="10"/>
  <c r="O57" i="10" s="1"/>
  <c r="J108" i="10"/>
  <c r="N109" i="10"/>
  <c r="M109" i="10" s="1"/>
  <c r="Q110" i="10"/>
  <c r="J112" i="10"/>
  <c r="N113" i="10"/>
  <c r="M113" i="10" s="1"/>
  <c r="Q132" i="10"/>
  <c r="J135" i="10"/>
  <c r="N136" i="10"/>
  <c r="O136" i="10" s="1"/>
  <c r="Q146" i="10"/>
  <c r="N154" i="10"/>
  <c r="N156" i="10"/>
  <c r="O156" i="10" s="1"/>
  <c r="Q158" i="10"/>
  <c r="N177" i="10"/>
  <c r="M177" i="10" s="1"/>
  <c r="K185" i="10"/>
  <c r="N192" i="10"/>
  <c r="O192" i="10" s="1"/>
  <c r="J195" i="10"/>
  <c r="Q196" i="10"/>
  <c r="M207" i="10"/>
  <c r="N210" i="10"/>
  <c r="M210" i="10" s="1"/>
  <c r="Q212" i="10"/>
  <c r="K217" i="10"/>
  <c r="K211" i="10" s="1"/>
  <c r="J223" i="10"/>
  <c r="N229" i="10"/>
  <c r="O229" i="10" s="1"/>
  <c r="Q231" i="10"/>
  <c r="J231" i="10"/>
  <c r="Q247" i="10"/>
  <c r="Q246" i="10" s="1"/>
  <c r="J247" i="10"/>
  <c r="L250" i="10"/>
  <c r="Q259" i="10"/>
  <c r="J259" i="10"/>
  <c r="Q267" i="10"/>
  <c r="J267" i="10"/>
  <c r="O327" i="10"/>
  <c r="M327" i="10"/>
  <c r="M365" i="10"/>
  <c r="Q372" i="10"/>
  <c r="J372" i="10"/>
  <c r="M411" i="10"/>
  <c r="O411" i="10"/>
  <c r="M427" i="10"/>
  <c r="O427" i="10"/>
  <c r="Q510" i="10"/>
  <c r="J510" i="10"/>
  <c r="J552" i="10"/>
  <c r="Q552" i="10"/>
  <c r="K23" i="10"/>
  <c r="K43" i="10"/>
  <c r="M70" i="10"/>
  <c r="K73" i="10"/>
  <c r="N78" i="10"/>
  <c r="O78" i="10" s="1"/>
  <c r="N81" i="10"/>
  <c r="O81" i="10" s="1"/>
  <c r="N87" i="10"/>
  <c r="O87" i="10" s="1"/>
  <c r="Q102" i="10"/>
  <c r="Q109" i="10"/>
  <c r="Q113" i="10"/>
  <c r="L139" i="10"/>
  <c r="K165" i="10"/>
  <c r="O198" i="10"/>
  <c r="F221" i="10"/>
  <c r="K221" i="10"/>
  <c r="N223" i="10"/>
  <c r="O223" i="10" s="1"/>
  <c r="Q225" i="10"/>
  <c r="J225" i="10"/>
  <c r="Q227" i="10"/>
  <c r="J227" i="10"/>
  <c r="K228" i="10"/>
  <c r="N231" i="10"/>
  <c r="M231" i="10" s="1"/>
  <c r="M240" i="10"/>
  <c r="J338" i="10"/>
  <c r="Q338" i="10"/>
  <c r="J346" i="10"/>
  <c r="Q346" i="10"/>
  <c r="K400" i="10"/>
  <c r="J496" i="10"/>
  <c r="Q496" i="10"/>
  <c r="O529" i="10"/>
  <c r="J542" i="10"/>
  <c r="Q542" i="10"/>
  <c r="Q249" i="10"/>
  <c r="Q248" i="10" s="1"/>
  <c r="J249" i="10"/>
  <c r="Q18" i="10"/>
  <c r="L26" i="10"/>
  <c r="L34" i="10"/>
  <c r="J56" i="10"/>
  <c r="Q57" i="10"/>
  <c r="N65" i="10"/>
  <c r="O65" i="10" s="1"/>
  <c r="J68" i="10"/>
  <c r="Q90" i="10"/>
  <c r="M101" i="10"/>
  <c r="N105" i="10"/>
  <c r="M105" i="10" s="1"/>
  <c r="N123" i="10"/>
  <c r="M123" i="10" s="1"/>
  <c r="M128" i="10"/>
  <c r="N142" i="10"/>
  <c r="O142" i="10" s="1"/>
  <c r="Q156" i="10"/>
  <c r="L157" i="10"/>
  <c r="L150" i="10" s="1"/>
  <c r="N190" i="10"/>
  <c r="O190" i="10" s="1"/>
  <c r="Q192" i="10"/>
  <c r="N204" i="10"/>
  <c r="O204" i="10" s="1"/>
  <c r="J207" i="10"/>
  <c r="J209" i="10"/>
  <c r="Q210" i="10"/>
  <c r="Q208" i="10" s="1"/>
  <c r="N218" i="10"/>
  <c r="M218" i="10" s="1"/>
  <c r="N219" i="10"/>
  <c r="M219" i="10" s="1"/>
  <c r="N225" i="10"/>
  <c r="M225" i="10" s="1"/>
  <c r="F228" i="10"/>
  <c r="Q251" i="10"/>
  <c r="J251" i="10"/>
  <c r="Q285" i="10"/>
  <c r="J285" i="10"/>
  <c r="Q383" i="10"/>
  <c r="J383" i="10"/>
  <c r="O394" i="10"/>
  <c r="M394" i="10"/>
  <c r="J471" i="10"/>
  <c r="Q471" i="10"/>
  <c r="N493" i="10"/>
  <c r="O493" i="10" s="1"/>
  <c r="Q533" i="10"/>
  <c r="Q532" i="10" s="1"/>
  <c r="Q531" i="10" s="1"/>
  <c r="J533" i="10"/>
  <c r="J556" i="10"/>
  <c r="Q556" i="10"/>
  <c r="M205" i="10"/>
  <c r="Q255" i="10"/>
  <c r="J255" i="10"/>
  <c r="Q387" i="10"/>
  <c r="J387" i="10"/>
  <c r="F59" i="10"/>
  <c r="M116" i="10"/>
  <c r="F130" i="10"/>
  <c r="K139" i="10"/>
  <c r="K157" i="10"/>
  <c r="K150" i="10" s="1"/>
  <c r="Q245" i="10"/>
  <c r="Q243" i="10" s="1"/>
  <c r="J245" i="10"/>
  <c r="J362" i="10"/>
  <c r="Q362" i="10"/>
  <c r="M380" i="10"/>
  <c r="L400" i="10"/>
  <c r="M422" i="10"/>
  <c r="Q437" i="10"/>
  <c r="J437" i="10"/>
  <c r="M106" i="10"/>
  <c r="K17" i="10"/>
  <c r="N30" i="10"/>
  <c r="O30" i="10" s="1"/>
  <c r="N61" i="10"/>
  <c r="M61" i="10" s="1"/>
  <c r="J64" i="10"/>
  <c r="M76" i="10"/>
  <c r="N89" i="10"/>
  <c r="M89" i="10" s="1"/>
  <c r="N96" i="10"/>
  <c r="O96" i="10" s="1"/>
  <c r="Q105" i="10"/>
  <c r="N111" i="10"/>
  <c r="M111" i="10" s="1"/>
  <c r="N134" i="10"/>
  <c r="O134" i="10" s="1"/>
  <c r="N155" i="10"/>
  <c r="M155" i="10" s="1"/>
  <c r="F157" i="10"/>
  <c r="F150" i="10" s="1"/>
  <c r="N164" i="10"/>
  <c r="O164" i="10" s="1"/>
  <c r="L170" i="10"/>
  <c r="N176" i="10"/>
  <c r="O176" i="10" s="1"/>
  <c r="N178" i="10"/>
  <c r="O178" i="10" s="1"/>
  <c r="J181" i="10"/>
  <c r="Q182" i="10"/>
  <c r="J189" i="10"/>
  <c r="Q190" i="10"/>
  <c r="L191" i="10"/>
  <c r="N200" i="10"/>
  <c r="O200" i="10" s="1"/>
  <c r="J203" i="10"/>
  <c r="Q204" i="10"/>
  <c r="N216" i="10"/>
  <c r="O216" i="10" s="1"/>
  <c r="Q218" i="10"/>
  <c r="J232" i="10"/>
  <c r="Q232" i="10"/>
  <c r="O270" i="10"/>
  <c r="M270" i="10"/>
  <c r="J317" i="10"/>
  <c r="Q317" i="10"/>
  <c r="M323" i="10"/>
  <c r="J401" i="10"/>
  <c r="Q401" i="10"/>
  <c r="M408" i="10"/>
  <c r="Q447" i="10"/>
  <c r="J447" i="10"/>
  <c r="K501" i="10"/>
  <c r="Q513" i="10"/>
  <c r="J513" i="10"/>
  <c r="Q530" i="10"/>
  <c r="J530" i="10"/>
  <c r="L263" i="10"/>
  <c r="N279" i="10"/>
  <c r="O279" i="10" s="1"/>
  <c r="N288" i="10"/>
  <c r="O288" i="10" s="1"/>
  <c r="F315" i="10"/>
  <c r="L321" i="10"/>
  <c r="Q326" i="10"/>
  <c r="N338" i="10"/>
  <c r="O338" i="10" s="1"/>
  <c r="Q342" i="10"/>
  <c r="K344" i="10"/>
  <c r="Q350" i="10"/>
  <c r="N362" i="10"/>
  <c r="O362" i="10" s="1"/>
  <c r="Q366" i="10"/>
  <c r="Q377" i="10"/>
  <c r="Q397" i="10"/>
  <c r="N401" i="10"/>
  <c r="O401" i="10" s="1"/>
  <c r="N402" i="10"/>
  <c r="Q409" i="10"/>
  <c r="Q413" i="10"/>
  <c r="Q425" i="10"/>
  <c r="Q429" i="10"/>
  <c r="Q438" i="10"/>
  <c r="N445" i="10"/>
  <c r="O445" i="10" s="1"/>
  <c r="N471" i="10"/>
  <c r="M471" i="10" s="1"/>
  <c r="Q527" i="10"/>
  <c r="L534" i="10"/>
  <c r="L531" i="10" s="1"/>
  <c r="K541" i="10"/>
  <c r="O328" i="10"/>
  <c r="L344" i="10"/>
  <c r="O368" i="10"/>
  <c r="Q373" i="10"/>
  <c r="O399" i="10"/>
  <c r="L450" i="10"/>
  <c r="M467" i="10"/>
  <c r="M470" i="10"/>
  <c r="O479" i="10"/>
  <c r="F494" i="10"/>
  <c r="N506" i="10"/>
  <c r="O506" i="10" s="1"/>
  <c r="Q507" i="10"/>
  <c r="N513" i="10"/>
  <c r="O513" i="10" s="1"/>
  <c r="J523" i="10"/>
  <c r="J529" i="10"/>
  <c r="N533" i="10"/>
  <c r="L541" i="10"/>
  <c r="M544" i="10"/>
  <c r="J545" i="10"/>
  <c r="M550" i="10"/>
  <c r="J551" i="10"/>
  <c r="J555" i="10"/>
  <c r="N556" i="10"/>
  <c r="N567" i="10"/>
  <c r="O567" i="10" s="1"/>
  <c r="M577" i="10"/>
  <c r="L243" i="10"/>
  <c r="J271" i="10"/>
  <c r="K273" i="10"/>
  <c r="M283" i="10"/>
  <c r="J294" i="10"/>
  <c r="L293" i="10"/>
  <c r="J316" i="10"/>
  <c r="N324" i="10"/>
  <c r="O324" i="10" s="1"/>
  <c r="N358" i="10"/>
  <c r="M358" i="10" s="1"/>
  <c r="N371" i="10"/>
  <c r="O371" i="10" s="1"/>
  <c r="J375" i="10"/>
  <c r="N379" i="10"/>
  <c r="O379" i="10" s="1"/>
  <c r="N391" i="10"/>
  <c r="O391" i="10" s="1"/>
  <c r="L390" i="10"/>
  <c r="J419" i="10"/>
  <c r="J423" i="10"/>
  <c r="N431" i="10"/>
  <c r="O431" i="10" s="1"/>
  <c r="N441" i="10"/>
  <c r="O441" i="10" s="1"/>
  <c r="N473" i="10"/>
  <c r="O473" i="10" s="1"/>
  <c r="J482" i="10"/>
  <c r="F501" i="10"/>
  <c r="K520" i="10"/>
  <c r="Q226" i="10"/>
  <c r="N230" i="10"/>
  <c r="M230" i="10" s="1"/>
  <c r="J233" i="10"/>
  <c r="K268" i="10"/>
  <c r="N332" i="10"/>
  <c r="M332" i="10" s="1"/>
  <c r="L356" i="10"/>
  <c r="F356" i="10"/>
  <c r="Q399" i="10"/>
  <c r="N407" i="10"/>
  <c r="O407" i="10" s="1"/>
  <c r="N419" i="10"/>
  <c r="O419" i="10" s="1"/>
  <c r="N423" i="10"/>
  <c r="O423" i="10" s="1"/>
  <c r="M433" i="10"/>
  <c r="M452" i="10"/>
  <c r="N453" i="10"/>
  <c r="O453" i="10" s="1"/>
  <c r="Q461" i="10"/>
  <c r="N476" i="10"/>
  <c r="O476" i="10" s="1"/>
  <c r="Q479" i="10"/>
  <c r="N485" i="10"/>
  <c r="O485" i="10" s="1"/>
  <c r="M487" i="10"/>
  <c r="J491" i="10"/>
  <c r="J498" i="10"/>
  <c r="N505" i="10"/>
  <c r="J554" i="10"/>
  <c r="M562" i="10"/>
  <c r="N563" i="10"/>
  <c r="K246" i="10"/>
  <c r="K248" i="10"/>
  <c r="K250" i="10"/>
  <c r="M254" i="10"/>
  <c r="M262" i="10"/>
  <c r="L268" i="10"/>
  <c r="N278" i="10"/>
  <c r="M278" i="10" s="1"/>
  <c r="N281" i="10"/>
  <c r="O281" i="10" s="1"/>
  <c r="M284" i="10"/>
  <c r="J292" i="10"/>
  <c r="N297" i="10"/>
  <c r="O297" i="10" s="1"/>
  <c r="N307" i="10"/>
  <c r="O307" i="10" s="1"/>
  <c r="N313" i="10"/>
  <c r="O313" i="10" s="1"/>
  <c r="Q319" i="10"/>
  <c r="N330" i="10"/>
  <c r="O330" i="10" s="1"/>
  <c r="M337" i="10"/>
  <c r="M345" i="10"/>
  <c r="Q358" i="10"/>
  <c r="M382" i="10"/>
  <c r="N389" i="10"/>
  <c r="O389" i="10" s="1"/>
  <c r="Q391" i="10"/>
  <c r="N403" i="10"/>
  <c r="O403" i="10" s="1"/>
  <c r="K436" i="10"/>
  <c r="K439" i="10"/>
  <c r="Q453" i="10"/>
  <c r="Q457" i="10"/>
  <c r="Q473" i="10"/>
  <c r="Q483" i="10"/>
  <c r="O555" i="10"/>
  <c r="F571" i="10"/>
  <c r="K334" i="10"/>
  <c r="M405" i="10"/>
  <c r="M448" i="10"/>
  <c r="J472" i="10"/>
  <c r="N481" i="10"/>
  <c r="O481" i="10" s="1"/>
  <c r="Q512" i="10"/>
  <c r="N516" i="10"/>
  <c r="O516" i="10" s="1"/>
  <c r="L549" i="10"/>
  <c r="J557" i="10"/>
  <c r="Q563" i="10"/>
  <c r="N565" i="10"/>
  <c r="O565" i="10" s="1"/>
  <c r="N232" i="10"/>
  <c r="O232" i="10" s="1"/>
  <c r="K239" i="10"/>
  <c r="M255" i="10"/>
  <c r="N274" i="10"/>
  <c r="M274" i="10" s="1"/>
  <c r="N277" i="10"/>
  <c r="O277" i="10" s="1"/>
  <c r="M285" i="10"/>
  <c r="N286" i="10"/>
  <c r="M286" i="10" s="1"/>
  <c r="Q297" i="10"/>
  <c r="J306" i="10"/>
  <c r="Q307" i="10"/>
  <c r="J312" i="10"/>
  <c r="N326" i="10"/>
  <c r="O326" i="10" s="1"/>
  <c r="L334" i="10"/>
  <c r="N342" i="10"/>
  <c r="O342" i="10" s="1"/>
  <c r="N350" i="10"/>
  <c r="O350" i="10" s="1"/>
  <c r="N366" i="10"/>
  <c r="O366" i="10" s="1"/>
  <c r="N377" i="10"/>
  <c r="M377" i="10" s="1"/>
  <c r="Q389" i="10"/>
  <c r="N393" i="10"/>
  <c r="O393" i="10" s="1"/>
  <c r="N409" i="10"/>
  <c r="O409" i="10" s="1"/>
  <c r="N413" i="10"/>
  <c r="O413" i="10" s="1"/>
  <c r="N417" i="10"/>
  <c r="O417" i="10" s="1"/>
  <c r="N421" i="10"/>
  <c r="O421" i="10" s="1"/>
  <c r="N425" i="10"/>
  <c r="O425" i="10" s="1"/>
  <c r="N429" i="10"/>
  <c r="O429" i="10" s="1"/>
  <c r="N438" i="10"/>
  <c r="O438" i="10" s="1"/>
  <c r="N440" i="10"/>
  <c r="O440" i="10" s="1"/>
  <c r="N459" i="10"/>
  <c r="O459" i="10" s="1"/>
  <c r="Q460" i="10"/>
  <c r="Q467" i="10"/>
  <c r="N472" i="10"/>
  <c r="M472" i="10" s="1"/>
  <c r="Q478" i="10"/>
  <c r="J480" i="10"/>
  <c r="N490" i="10"/>
  <c r="O490" i="10" s="1"/>
  <c r="J497" i="10"/>
  <c r="N508" i="10"/>
  <c r="M508" i="10" s="1"/>
  <c r="M539" i="10"/>
  <c r="M538" i="10" s="1"/>
  <c r="N572" i="10"/>
  <c r="M572" i="10" s="1"/>
  <c r="O49" i="10"/>
  <c r="M49" i="10"/>
  <c r="M67" i="10"/>
  <c r="M75" i="10"/>
  <c r="O75" i="10"/>
  <c r="M51" i="10"/>
  <c r="O51" i="10"/>
  <c r="O77" i="10"/>
  <c r="M77" i="10"/>
  <c r="M78" i="10"/>
  <c r="M33" i="10"/>
  <c r="O33" i="10"/>
  <c r="J39" i="10"/>
  <c r="N42" i="10"/>
  <c r="J45" i="10"/>
  <c r="J49" i="10"/>
  <c r="J53" i="10"/>
  <c r="K59" i="10"/>
  <c r="J77" i="10"/>
  <c r="O83" i="10"/>
  <c r="Q84" i="10"/>
  <c r="J93" i="10"/>
  <c r="J101" i="10"/>
  <c r="Q101" i="10"/>
  <c r="Q106" i="10"/>
  <c r="J106" i="10"/>
  <c r="M108" i="10"/>
  <c r="M112" i="10"/>
  <c r="O160" i="10"/>
  <c r="O166" i="10"/>
  <c r="M166" i="10"/>
  <c r="O174" i="10"/>
  <c r="N28" i="10"/>
  <c r="M28" i="10" s="1"/>
  <c r="Q70" i="10"/>
  <c r="Q80" i="10"/>
  <c r="Q86" i="10"/>
  <c r="M90" i="10"/>
  <c r="N94" i="10"/>
  <c r="O94" i="10" s="1"/>
  <c r="F95" i="10"/>
  <c r="J97" i="10"/>
  <c r="N98" i="10"/>
  <c r="O98" i="10" s="1"/>
  <c r="M103" i="10"/>
  <c r="F104" i="10"/>
  <c r="M19" i="10"/>
  <c r="Q35" i="10"/>
  <c r="Q34" i="10" s="1"/>
  <c r="Q37" i="10"/>
  <c r="Q36" i="10" s="1"/>
  <c r="N38" i="10"/>
  <c r="O38" i="10" s="1"/>
  <c r="Q42" i="10"/>
  <c r="Q41" i="10" s="1"/>
  <c r="N44" i="10"/>
  <c r="M44" i="10" s="1"/>
  <c r="Q47" i="10"/>
  <c r="Q51" i="10"/>
  <c r="M56" i="10"/>
  <c r="M60" i="10"/>
  <c r="M64" i="10"/>
  <c r="M68" i="10"/>
  <c r="F73" i="10"/>
  <c r="Q75" i="10"/>
  <c r="M91" i="10"/>
  <c r="O109" i="10"/>
  <c r="O125" i="10"/>
  <c r="O101" i="10"/>
  <c r="O128" i="10"/>
  <c r="N45" i="10"/>
  <c r="L73" i="10"/>
  <c r="J79" i="10"/>
  <c r="F82" i="10"/>
  <c r="J85" i="10"/>
  <c r="Q92" i="10"/>
  <c r="M161" i="10"/>
  <c r="N80" i="10"/>
  <c r="O80" i="10" s="1"/>
  <c r="J81" i="10"/>
  <c r="L84" i="10"/>
  <c r="L82" i="10" s="1"/>
  <c r="N86" i="10"/>
  <c r="J87" i="10"/>
  <c r="Q94" i="10"/>
  <c r="M102" i="10"/>
  <c r="O127" i="10"/>
  <c r="N88" i="10"/>
  <c r="O88" i="10" s="1"/>
  <c r="K95" i="10"/>
  <c r="Q99" i="10"/>
  <c r="J99" i="10"/>
  <c r="N107" i="10"/>
  <c r="O107" i="10" s="1"/>
  <c r="L104" i="10"/>
  <c r="J116" i="10"/>
  <c r="Q116" i="10"/>
  <c r="L117" i="10"/>
  <c r="N119" i="10"/>
  <c r="M119" i="10" s="1"/>
  <c r="O123" i="10"/>
  <c r="J129" i="10"/>
  <c r="Q129" i="10"/>
  <c r="L130" i="10"/>
  <c r="N132" i="10"/>
  <c r="M132" i="10" s="1"/>
  <c r="O138" i="10"/>
  <c r="M138" i="10"/>
  <c r="M171" i="10"/>
  <c r="O171" i="10"/>
  <c r="O154" i="10"/>
  <c r="M154" i="10"/>
  <c r="J147" i="10"/>
  <c r="Q148" i="10"/>
  <c r="J153" i="10"/>
  <c r="Q154" i="10"/>
  <c r="J159" i="10"/>
  <c r="Q160" i="10"/>
  <c r="J163" i="10"/>
  <c r="Q164" i="10"/>
  <c r="Q166" i="10"/>
  <c r="J175" i="10"/>
  <c r="Q176" i="10"/>
  <c r="F185" i="10"/>
  <c r="M197" i="10"/>
  <c r="N246" i="10"/>
  <c r="O249" i="10"/>
  <c r="M272" i="10"/>
  <c r="O272" i="10"/>
  <c r="J127" i="10"/>
  <c r="F139" i="10"/>
  <c r="M174" i="10"/>
  <c r="M184" i="10"/>
  <c r="M200" i="10"/>
  <c r="O218" i="10"/>
  <c r="J235" i="10"/>
  <c r="M253" i="10"/>
  <c r="Q149" i="10"/>
  <c r="Q151" i="10"/>
  <c r="N152" i="10"/>
  <c r="O152" i="10" s="1"/>
  <c r="Q155" i="10"/>
  <c r="Q161" i="10"/>
  <c r="Q167" i="10"/>
  <c r="N168" i="10"/>
  <c r="O168" i="10" s="1"/>
  <c r="Q171" i="10"/>
  <c r="N172" i="10"/>
  <c r="O172" i="10" s="1"/>
  <c r="Q177" i="10"/>
  <c r="N186" i="10"/>
  <c r="N194" i="10"/>
  <c r="O194" i="10" s="1"/>
  <c r="M206" i="10"/>
  <c r="O180" i="10"/>
  <c r="O188" i="10"/>
  <c r="F191" i="10"/>
  <c r="M182" i="10"/>
  <c r="M226" i="10"/>
  <c r="O269" i="10"/>
  <c r="L235" i="10"/>
  <c r="N235" i="10" s="1"/>
  <c r="J236" i="10"/>
  <c r="J242" i="10"/>
  <c r="J244" i="10"/>
  <c r="J254" i="10"/>
  <c r="J258" i="10"/>
  <c r="J262" i="10"/>
  <c r="F263" i="10"/>
  <c r="J264" i="10"/>
  <c r="J270" i="10"/>
  <c r="J276" i="10"/>
  <c r="J280" i="10"/>
  <c r="J284" i="10"/>
  <c r="M304" i="10"/>
  <c r="K310" i="10"/>
  <c r="M318" i="10"/>
  <c r="M364" i="10"/>
  <c r="F217" i="10"/>
  <c r="F211" i="10" s="1"/>
  <c r="K243" i="10"/>
  <c r="K263" i="10"/>
  <c r="M269" i="10"/>
  <c r="M229" i="10"/>
  <c r="Q240" i="10"/>
  <c r="Q239" i="10" s="1"/>
  <c r="N241" i="10"/>
  <c r="F246" i="10"/>
  <c r="F248" i="10"/>
  <c r="F250" i="10"/>
  <c r="Q252" i="10"/>
  <c r="Q256" i="10"/>
  <c r="Q260" i="10"/>
  <c r="Q266" i="10"/>
  <c r="Q272" i="10"/>
  <c r="Q274" i="10"/>
  <c r="N275" i="10"/>
  <c r="O275" i="10" s="1"/>
  <c r="Q278" i="10"/>
  <c r="Q282" i="10"/>
  <c r="Q286" i="10"/>
  <c r="K302" i="10"/>
  <c r="F308" i="10"/>
  <c r="J325" i="10"/>
  <c r="Q325" i="10"/>
  <c r="F290" i="10"/>
  <c r="F298" i="10"/>
  <c r="F310" i="10"/>
  <c r="F321" i="10"/>
  <c r="M324" i="10"/>
  <c r="J296" i="10"/>
  <c r="F300" i="10"/>
  <c r="N291" i="10"/>
  <c r="M291" i="10" s="1"/>
  <c r="N299" i="10"/>
  <c r="M299" i="10" s="1"/>
  <c r="M298" i="10" s="1"/>
  <c r="F302" i="10"/>
  <c r="J304" i="10"/>
  <c r="N305" i="10"/>
  <c r="O305" i="10" s="1"/>
  <c r="N311" i="10"/>
  <c r="M311" i="10" s="1"/>
  <c r="J318" i="10"/>
  <c r="N319" i="10"/>
  <c r="O319" i="10" s="1"/>
  <c r="J323" i="10"/>
  <c r="M328" i="10"/>
  <c r="N271" i="10"/>
  <c r="O271" i="10" s="1"/>
  <c r="N287" i="10"/>
  <c r="O287" i="10" s="1"/>
  <c r="M292" i="10"/>
  <c r="N295" i="10"/>
  <c r="K293" i="10"/>
  <c r="N301" i="10"/>
  <c r="M301" i="10" s="1"/>
  <c r="M300" i="10" s="1"/>
  <c r="M320" i="10"/>
  <c r="M368" i="10"/>
  <c r="N317" i="10"/>
  <c r="O317" i="10" s="1"/>
  <c r="K315" i="10"/>
  <c r="N322" i="10"/>
  <c r="M322" i="10" s="1"/>
  <c r="K321" i="10"/>
  <c r="J327" i="10"/>
  <c r="Q327" i="10"/>
  <c r="K356" i="10"/>
  <c r="M360" i="10"/>
  <c r="M419" i="10"/>
  <c r="J420" i="10"/>
  <c r="Q420" i="10"/>
  <c r="J426" i="10"/>
  <c r="Q426" i="10"/>
  <c r="M454" i="10"/>
  <c r="F331" i="10"/>
  <c r="Q333" i="10"/>
  <c r="Q335" i="10"/>
  <c r="N336" i="10"/>
  <c r="M336" i="10" s="1"/>
  <c r="Q339" i="10"/>
  <c r="Q343" i="10"/>
  <c r="Q345" i="10"/>
  <c r="N346" i="10"/>
  <c r="M346" i="10" s="1"/>
  <c r="Q349" i="10"/>
  <c r="Q353" i="10"/>
  <c r="Q359" i="10"/>
  <c r="Q363" i="10"/>
  <c r="Q367" i="10"/>
  <c r="J380" i="10"/>
  <c r="N381" i="10"/>
  <c r="O381" i="10" s="1"/>
  <c r="J394" i="10"/>
  <c r="N395" i="10"/>
  <c r="O395" i="10" s="1"/>
  <c r="M398" i="10"/>
  <c r="J406" i="10"/>
  <c r="Q406" i="10"/>
  <c r="F390" i="10"/>
  <c r="J412" i="10"/>
  <c r="Q412" i="10"/>
  <c r="J418" i="10"/>
  <c r="Q418" i="10"/>
  <c r="M375" i="10"/>
  <c r="J388" i="10"/>
  <c r="J424" i="10"/>
  <c r="Q424" i="10"/>
  <c r="M464" i="10"/>
  <c r="Q369" i="10"/>
  <c r="J376" i="10"/>
  <c r="J386" i="10"/>
  <c r="M399" i="10"/>
  <c r="J404" i="10"/>
  <c r="J410" i="10"/>
  <c r="Q410" i="10"/>
  <c r="Q329" i="10"/>
  <c r="Q337" i="10"/>
  <c r="Q341" i="10"/>
  <c r="Q347" i="10"/>
  <c r="Q351" i="10"/>
  <c r="Q357" i="10"/>
  <c r="Q361" i="10"/>
  <c r="Q365" i="10"/>
  <c r="M369" i="10"/>
  <c r="J374" i="10"/>
  <c r="M378" i="10"/>
  <c r="M383" i="10"/>
  <c r="N387" i="10"/>
  <c r="O387" i="10" s="1"/>
  <c r="M392" i="10"/>
  <c r="F400" i="10"/>
  <c r="J402" i="10"/>
  <c r="M415" i="10"/>
  <c r="J416" i="10"/>
  <c r="Q416" i="10"/>
  <c r="J422" i="10"/>
  <c r="Q422" i="10"/>
  <c r="M435" i="10"/>
  <c r="O405" i="10"/>
  <c r="J370" i="10"/>
  <c r="J382" i="10"/>
  <c r="J396" i="10"/>
  <c r="M407" i="10"/>
  <c r="J408" i="10"/>
  <c r="Q408" i="10"/>
  <c r="J414" i="10"/>
  <c r="Q414" i="10"/>
  <c r="F439" i="10"/>
  <c r="L439" i="10"/>
  <c r="J444" i="10"/>
  <c r="O452" i="10"/>
  <c r="J464" i="10"/>
  <c r="Q486" i="10"/>
  <c r="Q492" i="10"/>
  <c r="M522" i="10"/>
  <c r="F520" i="10"/>
  <c r="O533" i="10"/>
  <c r="N532" i="10"/>
  <c r="M533" i="10"/>
  <c r="M532" i="10" s="1"/>
  <c r="O556" i="10"/>
  <c r="M556" i="10"/>
  <c r="Q428" i="10"/>
  <c r="Q432" i="10"/>
  <c r="F436" i="10"/>
  <c r="N443" i="10"/>
  <c r="O443" i="10" s="1"/>
  <c r="J446" i="10"/>
  <c r="Q452" i="10"/>
  <c r="M456" i="10"/>
  <c r="M458" i="10"/>
  <c r="O460" i="10"/>
  <c r="N465" i="10"/>
  <c r="O465" i="10" s="1"/>
  <c r="M479" i="10"/>
  <c r="Q484" i="10"/>
  <c r="J484" i="10"/>
  <c r="K494" i="10"/>
  <c r="M498" i="10"/>
  <c r="J503" i="10"/>
  <c r="M545" i="10"/>
  <c r="O563" i="10"/>
  <c r="M563" i="10"/>
  <c r="Q441" i="10"/>
  <c r="M453" i="10"/>
  <c r="K462" i="10"/>
  <c r="N463" i="10"/>
  <c r="M463" i="10" s="1"/>
  <c r="Q477" i="10"/>
  <c r="J477" i="10"/>
  <c r="J493" i="10"/>
  <c r="Q495" i="10"/>
  <c r="J495" i="10"/>
  <c r="L494" i="10"/>
  <c r="N496" i="10"/>
  <c r="O496" i="10" s="1"/>
  <c r="O509" i="10"/>
  <c r="M509" i="10"/>
  <c r="J521" i="10"/>
  <c r="Q521" i="10"/>
  <c r="M461" i="10"/>
  <c r="Q466" i="10"/>
  <c r="M484" i="10"/>
  <c r="J488" i="10"/>
  <c r="Q524" i="10"/>
  <c r="J524" i="10"/>
  <c r="Q430" i="10"/>
  <c r="Q434" i="10"/>
  <c r="Q445" i="10"/>
  <c r="F450" i="10"/>
  <c r="N451" i="10"/>
  <c r="J454" i="10"/>
  <c r="J469" i="10"/>
  <c r="Q469" i="10"/>
  <c r="M474" i="10"/>
  <c r="Q476" i="10"/>
  <c r="J476" i="10"/>
  <c r="M482" i="10"/>
  <c r="M485" i="10"/>
  <c r="J485" i="10"/>
  <c r="Q485" i="10"/>
  <c r="M553" i="10"/>
  <c r="J442" i="10"/>
  <c r="F462" i="10"/>
  <c r="J468" i="10"/>
  <c r="Q470" i="10"/>
  <c r="J474" i="10"/>
  <c r="O486" i="10"/>
  <c r="L501" i="10"/>
  <c r="M499" i="10"/>
  <c r="J518" i="10"/>
  <c r="N523" i="10"/>
  <c r="M525" i="10"/>
  <c r="K526" i="10"/>
  <c r="J536" i="10"/>
  <c r="Q543" i="10"/>
  <c r="O550" i="10"/>
  <c r="J564" i="10"/>
  <c r="N477" i="10"/>
  <c r="O477" i="10" s="1"/>
  <c r="Q504" i="10"/>
  <c r="Q511" i="10"/>
  <c r="N518" i="10"/>
  <c r="M518" i="10" s="1"/>
  <c r="M521" i="10"/>
  <c r="F526" i="10"/>
  <c r="N536" i="10"/>
  <c r="O536" i="10" s="1"/>
  <c r="N538" i="10"/>
  <c r="O538" i="10" s="1"/>
  <c r="M543" i="10"/>
  <c r="M557" i="10"/>
  <c r="Q559" i="10"/>
  <c r="L560" i="10"/>
  <c r="N564" i="10"/>
  <c r="M576" i="10"/>
  <c r="K534" i="10"/>
  <c r="K531" i="10" s="1"/>
  <c r="J546" i="10"/>
  <c r="K549" i="10"/>
  <c r="M555" i="10"/>
  <c r="F560" i="10"/>
  <c r="M575" i="10"/>
  <c r="O575" i="10"/>
  <c r="N492" i="10"/>
  <c r="N502" i="10"/>
  <c r="M516" i="10"/>
  <c r="M515" i="10" s="1"/>
  <c r="N524" i="10"/>
  <c r="O524" i="10" s="1"/>
  <c r="N546" i="10"/>
  <c r="O546" i="10" s="1"/>
  <c r="M551" i="10"/>
  <c r="M554" i="10"/>
  <c r="Q562" i="10"/>
  <c r="Q566" i="10"/>
  <c r="N514" i="10"/>
  <c r="O514" i="10" s="1"/>
  <c r="L520" i="10"/>
  <c r="M537" i="10"/>
  <c r="N542" i="10"/>
  <c r="M542" i="10" s="1"/>
  <c r="O577" i="10"/>
  <c r="N510" i="10"/>
  <c r="O510" i="10" s="1"/>
  <c r="N548" i="10"/>
  <c r="M548" i="10" s="1"/>
  <c r="M547" i="10" s="1"/>
  <c r="N558" i="10"/>
  <c r="O558" i="10" s="1"/>
  <c r="F541" i="10"/>
  <c r="K571" i="10"/>
  <c r="N573" i="10"/>
  <c r="O573" i="10" s="1"/>
  <c r="R579" i="1"/>
  <c r="M330" i="10" l="1"/>
  <c r="O278" i="10"/>
  <c r="M416" i="10"/>
  <c r="M367" i="10"/>
  <c r="O159" i="10"/>
  <c r="M493" i="10"/>
  <c r="O266" i="10"/>
  <c r="M282" i="10"/>
  <c r="O202" i="10"/>
  <c r="M144" i="10"/>
  <c r="O512" i="10"/>
  <c r="O121" i="10"/>
  <c r="O148" i="10"/>
  <c r="M333" i="10"/>
  <c r="M528" i="10"/>
  <c r="M457" i="10"/>
  <c r="O212" i="10"/>
  <c r="O27" i="10"/>
  <c r="Q217" i="10"/>
  <c r="Q293" i="10"/>
  <c r="O141" i="10"/>
  <c r="M445" i="10"/>
  <c r="M469" i="10"/>
  <c r="M497" i="10"/>
  <c r="M294" i="10"/>
  <c r="M120" i="10"/>
  <c r="M359" i="10"/>
  <c r="M404" i="10"/>
  <c r="O214" i="10"/>
  <c r="M135" i="10"/>
  <c r="M444" i="10"/>
  <c r="M122" i="10"/>
  <c r="M117" i="10" s="1"/>
  <c r="M481" i="10"/>
  <c r="M312" i="10"/>
  <c r="M338" i="10"/>
  <c r="O167" i="10"/>
  <c r="M99" i="10"/>
  <c r="O89" i="10"/>
  <c r="M447" i="10"/>
  <c r="M265" i="10"/>
  <c r="M131" i="10"/>
  <c r="M491" i="10"/>
  <c r="O471" i="10"/>
  <c r="O377" i="10"/>
  <c r="M306" i="10"/>
  <c r="O472" i="10"/>
  <c r="M401" i="10"/>
  <c r="M247" i="10"/>
  <c r="M246" i="10" s="1"/>
  <c r="O230" i="10"/>
  <c r="M426" i="10"/>
  <c r="M187" i="10"/>
  <c r="M559" i="10"/>
  <c r="M393" i="10"/>
  <c r="M316" i="10"/>
  <c r="F25" i="10"/>
  <c r="F15" i="10" s="1"/>
  <c r="N243" i="10"/>
  <c r="O243" i="10" s="1"/>
  <c r="O37" i="10"/>
  <c r="M331" i="10"/>
  <c r="M341" i="10"/>
  <c r="M249" i="10"/>
  <c r="M248" i="10" s="1"/>
  <c r="O245" i="10"/>
  <c r="M303" i="10"/>
  <c r="M227" i="10"/>
  <c r="M222" i="10"/>
  <c r="O66" i="10"/>
  <c r="O213" i="10"/>
  <c r="M189" i="10"/>
  <c r="K25" i="10"/>
  <c r="O113" i="10"/>
  <c r="O52" i="10"/>
  <c r="O519" i="10"/>
  <c r="M475" i="10"/>
  <c r="M74" i="10"/>
  <c r="O118" i="10"/>
  <c r="M209" i="10"/>
  <c r="M208" i="10" s="1"/>
  <c r="M297" i="10"/>
  <c r="O21" i="10"/>
  <c r="M259" i="10"/>
  <c r="M244" i="10"/>
  <c r="M133" i="10"/>
  <c r="M156" i="10"/>
  <c r="M53" i="10"/>
  <c r="M437" i="10"/>
  <c r="M434" i="10"/>
  <c r="M488" i="10"/>
  <c r="O335" i="10"/>
  <c r="M216" i="10"/>
  <c r="M257" i="10"/>
  <c r="M473" i="10"/>
  <c r="M413" i="10"/>
  <c r="N331" i="10"/>
  <c r="O331" i="10" s="1"/>
  <c r="M371" i="10"/>
  <c r="O332" i="10"/>
  <c r="O358" i="10"/>
  <c r="M511" i="10"/>
  <c r="M432" i="10"/>
  <c r="M357" i="10"/>
  <c r="M430" i="10"/>
  <c r="M503" i="10"/>
  <c r="M566" i="10"/>
  <c r="O352" i="10"/>
  <c r="M428" i="10"/>
  <c r="O147" i="10"/>
  <c r="Q263" i="10"/>
  <c r="M495" i="10"/>
  <c r="M373" i="10"/>
  <c r="M176" i="10"/>
  <c r="M441" i="10"/>
  <c r="M397" i="10"/>
  <c r="Q170" i="10"/>
  <c r="M124" i="10"/>
  <c r="M406" i="10"/>
  <c r="M343" i="10"/>
  <c r="M260" i="10"/>
  <c r="M81" i="10"/>
  <c r="M362" i="10"/>
  <c r="M85" i="10"/>
  <c r="O483" i="10"/>
  <c r="M146" i="10"/>
  <c r="O242" i="10"/>
  <c r="Q310" i="10"/>
  <c r="M442" i="10"/>
  <c r="M279" i="10"/>
  <c r="O183" i="10"/>
  <c r="O572" i="10"/>
  <c r="M215" i="10"/>
  <c r="M258" i="10"/>
  <c r="M22" i="10"/>
  <c r="M374" i="10"/>
  <c r="M568" i="10"/>
  <c r="M39" i="10"/>
  <c r="O348" i="10"/>
  <c r="Q17" i="10"/>
  <c r="Q16" i="10" s="1"/>
  <c r="M418" i="10"/>
  <c r="M136" i="10"/>
  <c r="M425" i="10"/>
  <c r="F238" i="10"/>
  <c r="F237" i="10" s="1"/>
  <c r="M307" i="10"/>
  <c r="M326" i="10"/>
  <c r="O111" i="10"/>
  <c r="M30" i="10"/>
  <c r="M372" i="10"/>
  <c r="L540" i="10"/>
  <c r="M446" i="10"/>
  <c r="O231" i="10"/>
  <c r="M192" i="10"/>
  <c r="M277" i="10"/>
  <c r="O31" i="10"/>
  <c r="O20" i="10"/>
  <c r="M110" i="10"/>
  <c r="M325" i="10"/>
  <c r="M190" i="10"/>
  <c r="O62" i="10"/>
  <c r="M143" i="10"/>
  <c r="M48" i="10"/>
  <c r="K540" i="10"/>
  <c r="M409" i="10"/>
  <c r="M389" i="10"/>
  <c r="M243" i="10"/>
  <c r="M193" i="10"/>
  <c r="M361" i="10"/>
  <c r="O155" i="10"/>
  <c r="M424" i="10"/>
  <c r="M506" i="10"/>
  <c r="M379" i="10"/>
  <c r="M288" i="10"/>
  <c r="M18" i="10"/>
  <c r="M97" i="10"/>
  <c r="M93" i="10"/>
  <c r="M55" i="10"/>
  <c r="O47" i="10"/>
  <c r="Q549" i="10"/>
  <c r="M376" i="10"/>
  <c r="M163" i="10"/>
  <c r="O274" i="10"/>
  <c r="M490" i="10"/>
  <c r="M440" i="10"/>
  <c r="M256" i="10"/>
  <c r="Q494" i="10"/>
  <c r="N439" i="10"/>
  <c r="O439" i="10" s="1"/>
  <c r="Q165" i="10"/>
  <c r="M164" i="10"/>
  <c r="M366" i="10"/>
  <c r="L289" i="10"/>
  <c r="Q356" i="10"/>
  <c r="M29" i="10"/>
  <c r="M96" i="10"/>
  <c r="Q82" i="10"/>
  <c r="M420" i="10"/>
  <c r="Q228" i="10"/>
  <c r="Q501" i="10"/>
  <c r="O309" i="10"/>
  <c r="N250" i="10"/>
  <c r="O250" i="10" s="1"/>
  <c r="Q315" i="10"/>
  <c r="L238" i="10"/>
  <c r="L237" i="10" s="1"/>
  <c r="M65" i="10"/>
  <c r="M59" i="10" s="1"/>
  <c r="Q26" i="10"/>
  <c r="Q25" i="10" s="1"/>
  <c r="Q450" i="10"/>
  <c r="M309" i="10"/>
  <c r="M308" i="10" s="1"/>
  <c r="O251" i="10"/>
  <c r="Q526" i="10"/>
  <c r="N157" i="10"/>
  <c r="O157" i="10" s="1"/>
  <c r="Q321" i="10"/>
  <c r="Q560" i="10"/>
  <c r="O308" i="10"/>
  <c r="O151" i="10"/>
  <c r="O552" i="10"/>
  <c r="M480" i="10"/>
  <c r="M181" i="10"/>
  <c r="O149" i="10"/>
  <c r="M261" i="10"/>
  <c r="O233" i="10"/>
  <c r="M349" i="10"/>
  <c r="Q520" i="10"/>
  <c r="M220" i="10"/>
  <c r="M217" i="10" s="1"/>
  <c r="M211" i="10" s="1"/>
  <c r="Q173" i="10"/>
  <c r="Q59" i="10"/>
  <c r="M40" i="10"/>
  <c r="Q117" i="10"/>
  <c r="N526" i="10"/>
  <c r="O526" i="10" s="1"/>
  <c r="Q191" i="10"/>
  <c r="O105" i="10"/>
  <c r="M513" i="10"/>
  <c r="M395" i="10"/>
  <c r="Q334" i="10"/>
  <c r="N208" i="10"/>
  <c r="O208" i="10" s="1"/>
  <c r="K72" i="10"/>
  <c r="K58" i="10" s="1"/>
  <c r="O61" i="10"/>
  <c r="Q390" i="10"/>
  <c r="O340" i="10"/>
  <c r="M388" i="10"/>
  <c r="L25" i="10"/>
  <c r="L15" i="10" s="1"/>
  <c r="Q185" i="10"/>
  <c r="Q95" i="10"/>
  <c r="Q331" i="10"/>
  <c r="M276" i="10"/>
  <c r="M92" i="10"/>
  <c r="N59" i="10"/>
  <c r="O59" i="10" s="1"/>
  <c r="M342" i="10"/>
  <c r="Q400" i="10"/>
  <c r="Q157" i="10"/>
  <c r="Q150" i="10" s="1"/>
  <c r="Q139" i="10"/>
  <c r="L355" i="10"/>
  <c r="L354" i="10" s="1"/>
  <c r="M535" i="10"/>
  <c r="M223" i="10"/>
  <c r="O210" i="10"/>
  <c r="N221" i="10"/>
  <c r="O221" i="10" s="1"/>
  <c r="O177" i="10"/>
  <c r="N84" i="10"/>
  <c r="O84" i="10" s="1"/>
  <c r="N173" i="10"/>
  <c r="O173" i="10" s="1"/>
  <c r="M24" i="10"/>
  <c r="M23" i="10" s="1"/>
  <c r="M57" i="10"/>
  <c r="O530" i="10"/>
  <c r="M199" i="10"/>
  <c r="Q104" i="10"/>
  <c r="M224" i="10"/>
  <c r="M431" i="10"/>
  <c r="O527" i="10"/>
  <c r="M201" i="10"/>
  <c r="Q571" i="10"/>
  <c r="Q462" i="10"/>
  <c r="Q268" i="10"/>
  <c r="M353" i="10"/>
  <c r="M236" i="10"/>
  <c r="M175" i="10"/>
  <c r="Q541" i="10"/>
  <c r="M363" i="10"/>
  <c r="M507" i="10"/>
  <c r="M459" i="10"/>
  <c r="M504" i="10"/>
  <c r="F355" i="10"/>
  <c r="F354" i="10" s="1"/>
  <c r="M384" i="10"/>
  <c r="O225" i="10"/>
  <c r="M158" i="10"/>
  <c r="N17" i="10"/>
  <c r="O17" i="10" s="1"/>
  <c r="M267" i="10"/>
  <c r="Q211" i="10"/>
  <c r="M264" i="10"/>
  <c r="M414" i="10"/>
  <c r="O561" i="10"/>
  <c r="N560" i="10"/>
  <c r="O560" i="10" s="1"/>
  <c r="M339" i="10"/>
  <c r="M403" i="10"/>
  <c r="K238" i="10"/>
  <c r="K237" i="10" s="1"/>
  <c r="N23" i="10"/>
  <c r="O23" i="10" s="1"/>
  <c r="Q73" i="10"/>
  <c r="M412" i="10"/>
  <c r="M162" i="10"/>
  <c r="M329" i="10"/>
  <c r="O508" i="10"/>
  <c r="M178" i="10"/>
  <c r="N515" i="10"/>
  <c r="O515" i="10" s="1"/>
  <c r="M476" i="10"/>
  <c r="Q344" i="10"/>
  <c r="O219" i="10"/>
  <c r="N217" i="10"/>
  <c r="N211" i="10" s="1"/>
  <c r="O211" i="10" s="1"/>
  <c r="M87" i="10"/>
  <c r="M438" i="10"/>
  <c r="M527" i="10"/>
  <c r="M526" i="10" s="1"/>
  <c r="Q250" i="10"/>
  <c r="Q238" i="10" s="1"/>
  <c r="Q43" i="10"/>
  <c r="M351" i="10"/>
  <c r="Q439" i="10"/>
  <c r="Q302" i="10"/>
  <c r="M396" i="10"/>
  <c r="M252" i="10"/>
  <c r="Q221" i="10"/>
  <c r="Q130" i="10"/>
  <c r="Q273" i="10"/>
  <c r="N436" i="10"/>
  <c r="O436" i="10" s="1"/>
  <c r="L449" i="10"/>
  <c r="M290" i="10"/>
  <c r="M313" i="10"/>
  <c r="M310" i="10" s="1"/>
  <c r="N263" i="10"/>
  <c r="O263" i="10" s="1"/>
  <c r="O196" i="10"/>
  <c r="M98" i="10"/>
  <c r="N139" i="10"/>
  <c r="O139" i="10" s="1"/>
  <c r="M410" i="10"/>
  <c r="Q436" i="10"/>
  <c r="M203" i="10"/>
  <c r="K169" i="10"/>
  <c r="M280" i="10"/>
  <c r="M536" i="10"/>
  <c r="M381" i="10"/>
  <c r="N302" i="10"/>
  <c r="O302" i="10" s="1"/>
  <c r="K289" i="10"/>
  <c r="N191" i="10"/>
  <c r="O191" i="10" s="1"/>
  <c r="O140" i="10"/>
  <c r="M107" i="10"/>
  <c r="L314" i="10"/>
  <c r="M134" i="10"/>
  <c r="K449" i="10"/>
  <c r="K355" i="10"/>
  <c r="K354" i="10" s="1"/>
  <c r="M281" i="10"/>
  <c r="M429" i="10"/>
  <c r="M465" i="10"/>
  <c r="N390" i="10"/>
  <c r="N95" i="10"/>
  <c r="O95" i="10" s="1"/>
  <c r="N34" i="10"/>
  <c r="O34" i="10" s="1"/>
  <c r="M421" i="10"/>
  <c r="K16" i="10"/>
  <c r="F540" i="10"/>
  <c r="O286" i="10"/>
  <c r="O35" i="10"/>
  <c r="M417" i="10"/>
  <c r="M232" i="10"/>
  <c r="M204" i="10"/>
  <c r="M142" i="10"/>
  <c r="M517" i="10"/>
  <c r="N400" i="10"/>
  <c r="O400" i="10" s="1"/>
  <c r="M423" i="10"/>
  <c r="M391" i="10"/>
  <c r="M350" i="10"/>
  <c r="M505" i="10"/>
  <c r="O505" i="10"/>
  <c r="O402" i="10"/>
  <c r="M402" i="10"/>
  <c r="M567" i="10"/>
  <c r="F500" i="10"/>
  <c r="F314" i="10"/>
  <c r="M565" i="10"/>
  <c r="M524" i="10"/>
  <c r="N494" i="10"/>
  <c r="O494" i="10" s="1"/>
  <c r="F169" i="10"/>
  <c r="K500" i="10"/>
  <c r="O235" i="10"/>
  <c r="N228" i="10"/>
  <c r="O228" i="10" s="1"/>
  <c r="M235" i="10"/>
  <c r="O518" i="10"/>
  <c r="N517" i="10"/>
  <c r="O517" i="10" s="1"/>
  <c r="N549" i="10"/>
  <c r="O549" i="10" s="1"/>
  <c r="N534" i="10"/>
  <c r="O534" i="10" s="1"/>
  <c r="M477" i="10"/>
  <c r="K314" i="10"/>
  <c r="N310" i="10"/>
  <c r="O310" i="10" s="1"/>
  <c r="O311" i="10"/>
  <c r="M152" i="10"/>
  <c r="F72" i="10"/>
  <c r="F58" i="10" s="1"/>
  <c r="M80" i="10"/>
  <c r="M558" i="10"/>
  <c r="M549" i="10" s="1"/>
  <c r="N571" i="10"/>
  <c r="O571" i="10" s="1"/>
  <c r="M546" i="10"/>
  <c r="M541" i="10" s="1"/>
  <c r="M496" i="10"/>
  <c r="N334" i="10"/>
  <c r="O334" i="10" s="1"/>
  <c r="O336" i="10"/>
  <c r="N300" i="10"/>
  <c r="O300" i="10" s="1"/>
  <c r="O301" i="10"/>
  <c r="M305" i="10"/>
  <c r="O186" i="10"/>
  <c r="N185" i="10"/>
  <c r="O185" i="10" s="1"/>
  <c r="O246" i="10"/>
  <c r="M186" i="10"/>
  <c r="M185" i="10" s="1"/>
  <c r="N130" i="10"/>
  <c r="O130" i="10" s="1"/>
  <c r="N165" i="10"/>
  <c r="O165" i="10" s="1"/>
  <c r="O532" i="10"/>
  <c r="M573" i="10"/>
  <c r="M571" i="10" s="1"/>
  <c r="O502" i="10"/>
  <c r="N501" i="10"/>
  <c r="M502" i="10"/>
  <c r="M387" i="10"/>
  <c r="N293" i="10"/>
  <c r="O293" i="10" s="1"/>
  <c r="O295" i="10"/>
  <c r="M295" i="10"/>
  <c r="N273" i="10"/>
  <c r="O273" i="10" s="1"/>
  <c r="L228" i="10"/>
  <c r="L169" i="10" s="1"/>
  <c r="N170" i="10"/>
  <c r="M94" i="10"/>
  <c r="M38" i="10"/>
  <c r="N450" i="10"/>
  <c r="O451" i="10"/>
  <c r="O492" i="10"/>
  <c r="M492" i="10"/>
  <c r="L500" i="10"/>
  <c r="F449" i="10"/>
  <c r="M443" i="10"/>
  <c r="M86" i="10"/>
  <c r="O86" i="10"/>
  <c r="N104" i="10"/>
  <c r="O104" i="10" s="1"/>
  <c r="N26" i="10"/>
  <c r="O28" i="10"/>
  <c r="M42" i="10"/>
  <c r="M41" i="10" s="1"/>
  <c r="N41" i="10"/>
  <c r="O41" i="10" s="1"/>
  <c r="O42" i="10"/>
  <c r="M88" i="10"/>
  <c r="N36" i="10"/>
  <c r="O36" i="10" s="1"/>
  <c r="O542" i="10"/>
  <c r="N541" i="10"/>
  <c r="O564" i="10"/>
  <c r="M564" i="10"/>
  <c r="M514" i="10"/>
  <c r="N344" i="10"/>
  <c r="O344" i="10" s="1"/>
  <c r="O346" i="10"/>
  <c r="N298" i="10"/>
  <c r="O298" i="10" s="1"/>
  <c r="O299" i="10"/>
  <c r="F289" i="10"/>
  <c r="M287" i="10"/>
  <c r="N150" i="10"/>
  <c r="O150" i="10" s="1"/>
  <c r="O523" i="10"/>
  <c r="M523" i="10"/>
  <c r="N520" i="10"/>
  <c r="O520" i="10" s="1"/>
  <c r="N462" i="10"/>
  <c r="O462" i="10" s="1"/>
  <c r="O463" i="10"/>
  <c r="O390" i="10"/>
  <c r="N290" i="10"/>
  <c r="O291" i="10"/>
  <c r="M319" i="10"/>
  <c r="N356" i="10"/>
  <c r="M271" i="10"/>
  <c r="M268" i="10" s="1"/>
  <c r="M275" i="10"/>
  <c r="O217" i="10"/>
  <c r="M194" i="10"/>
  <c r="M168" i="10"/>
  <c r="M165" i="10" s="1"/>
  <c r="O119" i="10"/>
  <c r="N117" i="10"/>
  <c r="O117" i="10" s="1"/>
  <c r="L72" i="10"/>
  <c r="L58" i="10" s="1"/>
  <c r="N73" i="10"/>
  <c r="O548" i="10"/>
  <c r="N547" i="10"/>
  <c r="O547" i="10" s="1"/>
  <c r="M510" i="10"/>
  <c r="M451" i="10"/>
  <c r="N321" i="10"/>
  <c r="O321" i="10" s="1"/>
  <c r="O322" i="10"/>
  <c r="M317" i="10"/>
  <c r="N315" i="10"/>
  <c r="O241" i="10"/>
  <c r="N239" i="10"/>
  <c r="N268" i="10"/>
  <c r="O268" i="10" s="1"/>
  <c r="M241" i="10"/>
  <c r="M239" i="10" s="1"/>
  <c r="O248" i="10"/>
  <c r="O45" i="10"/>
  <c r="M45" i="10"/>
  <c r="O44" i="10"/>
  <c r="N43" i="10"/>
  <c r="O43" i="10" s="1"/>
  <c r="M172" i="10"/>
  <c r="M170" i="10" s="1"/>
  <c r="U41" i="1"/>
  <c r="U43" i="1"/>
  <c r="U54" i="1"/>
  <c r="U69" i="1"/>
  <c r="U100" i="1"/>
  <c r="U114" i="1"/>
  <c r="U137" i="1"/>
  <c r="U145" i="1"/>
  <c r="U234" i="1"/>
  <c r="U321" i="1"/>
  <c r="U489" i="1"/>
  <c r="M84" i="10" l="1"/>
  <c r="K15" i="10"/>
  <c r="M26" i="10"/>
  <c r="M302" i="10"/>
  <c r="M293" i="10"/>
  <c r="M73" i="10"/>
  <c r="Q289" i="10"/>
  <c r="M263" i="10"/>
  <c r="M130" i="10"/>
  <c r="M436" i="10"/>
  <c r="M494" i="10"/>
  <c r="M334" i="10"/>
  <c r="M139" i="10"/>
  <c r="M95" i="10"/>
  <c r="M321" i="10"/>
  <c r="M36" i="10"/>
  <c r="M25" i="10" s="1"/>
  <c r="M439" i="10"/>
  <c r="M221" i="10"/>
  <c r="M450" i="10"/>
  <c r="M520" i="10"/>
  <c r="M157" i="10"/>
  <c r="M150" i="10" s="1"/>
  <c r="M17" i="10"/>
  <c r="M16" i="10" s="1"/>
  <c r="M250" i="10"/>
  <c r="M104" i="10"/>
  <c r="N16" i="10"/>
  <c r="O16" i="10" s="1"/>
  <c r="Q449" i="10"/>
  <c r="M191" i="10"/>
  <c r="Q15" i="10"/>
  <c r="N82" i="10"/>
  <c r="O82" i="10" s="1"/>
  <c r="Q540" i="10"/>
  <c r="M173" i="10"/>
  <c r="Q314" i="10"/>
  <c r="M534" i="10"/>
  <c r="M531" i="10" s="1"/>
  <c r="M356" i="10"/>
  <c r="M344" i="10"/>
  <c r="Q169" i="10"/>
  <c r="Q355" i="10"/>
  <c r="Q354" i="10" s="1"/>
  <c r="M390" i="10"/>
  <c r="Q500" i="10"/>
  <c r="F579" i="10"/>
  <c r="L4" i="10" s="1"/>
  <c r="M400" i="10"/>
  <c r="Q237" i="10"/>
  <c r="M43" i="10"/>
  <c r="Q72" i="10"/>
  <c r="Q58" i="10" s="1"/>
  <c r="M273" i="10"/>
  <c r="M462" i="10"/>
  <c r="N531" i="10"/>
  <c r="O531" i="10" s="1"/>
  <c r="M228" i="10"/>
  <c r="M560" i="10"/>
  <c r="M540" i="10" s="1"/>
  <c r="M501" i="10"/>
  <c r="M315" i="10"/>
  <c r="K579" i="10"/>
  <c r="L5" i="10" s="1"/>
  <c r="O541" i="10"/>
  <c r="N540" i="10"/>
  <c r="O540" i="10" s="1"/>
  <c r="N169" i="10"/>
  <c r="O169" i="10" s="1"/>
  <c r="O170" i="10"/>
  <c r="N289" i="10"/>
  <c r="O289" i="10" s="1"/>
  <c r="O290" i="10"/>
  <c r="N25" i="10"/>
  <c r="O25" i="10" s="1"/>
  <c r="O26" i="10"/>
  <c r="N238" i="10"/>
  <c r="O239" i="10"/>
  <c r="O73" i="10"/>
  <c r="N72" i="10"/>
  <c r="L579" i="10"/>
  <c r="L6" i="10" s="1"/>
  <c r="O501" i="10"/>
  <c r="N449" i="10"/>
  <c r="O449" i="10" s="1"/>
  <c r="O450" i="10"/>
  <c r="N355" i="10"/>
  <c r="O356" i="10"/>
  <c r="N314" i="10"/>
  <c r="O314" i="10" s="1"/>
  <c r="O315" i="10"/>
  <c r="M82" i="10"/>
  <c r="G302" i="9"/>
  <c r="G297" i="9"/>
  <c r="G303" i="9" s="1"/>
  <c r="M238" i="10" l="1"/>
  <c r="M237" i="10" s="1"/>
  <c r="M15" i="10"/>
  <c r="M289" i="10"/>
  <c r="M449" i="10"/>
  <c r="M72" i="10"/>
  <c r="M58" i="10" s="1"/>
  <c r="N500" i="10"/>
  <c r="O500" i="10" s="1"/>
  <c r="M314" i="10"/>
  <c r="M500" i="10"/>
  <c r="M6" i="10"/>
  <c r="M5" i="10"/>
  <c r="M355" i="10"/>
  <c r="M354" i="10" s="1"/>
  <c r="Q579" i="10"/>
  <c r="M169" i="10"/>
  <c r="O72" i="10"/>
  <c r="N58" i="10"/>
  <c r="O58" i="10" s="1"/>
  <c r="N354" i="10"/>
  <c r="O354" i="10" s="1"/>
  <c r="O355" i="10"/>
  <c r="N237" i="10"/>
  <c r="O237" i="10" s="1"/>
  <c r="O238" i="10"/>
  <c r="N15" i="10"/>
  <c r="G1560" i="9"/>
  <c r="G1561" i="9" s="1"/>
  <c r="G1556" i="9"/>
  <c r="G1557" i="9" s="1"/>
  <c r="G1552" i="9"/>
  <c r="G1553" i="9" s="1"/>
  <c r="G1549" i="9"/>
  <c r="G1550" i="9" s="1"/>
  <c r="G1546" i="9"/>
  <c r="G1547" i="9" s="1"/>
  <c r="G1542" i="9"/>
  <c r="G1543" i="9" s="1"/>
  <c r="G1539" i="9"/>
  <c r="G1540" i="9" s="1"/>
  <c r="G1535" i="9"/>
  <c r="G1536" i="9" s="1"/>
  <c r="G1532" i="9"/>
  <c r="G1533" i="9" s="1"/>
  <c r="G1528" i="9"/>
  <c r="G1529" i="9" s="1"/>
  <c r="G1525" i="9"/>
  <c r="G1526" i="9" s="1"/>
  <c r="G1521" i="9"/>
  <c r="G1522" i="9" s="1"/>
  <c r="G1518" i="9"/>
  <c r="G1519" i="9" s="1"/>
  <c r="G1514" i="9"/>
  <c r="G1515" i="9" s="1"/>
  <c r="G1511" i="9"/>
  <c r="G1512" i="9" s="1"/>
  <c r="N1510" i="9"/>
  <c r="G1507" i="9"/>
  <c r="G1508" i="9" s="1"/>
  <c r="G1504" i="9"/>
  <c r="G1505" i="9" s="1"/>
  <c r="G1500" i="9"/>
  <c r="G1501" i="9" s="1"/>
  <c r="C1496" i="9"/>
  <c r="G1496" i="9" s="1"/>
  <c r="G1497" i="9" s="1"/>
  <c r="G1491" i="9"/>
  <c r="G1492" i="9" s="1"/>
  <c r="C1486" i="9"/>
  <c r="G1486" i="9" s="1"/>
  <c r="G1487" i="9" s="1"/>
  <c r="G1481" i="9"/>
  <c r="G1480" i="9"/>
  <c r="G1475" i="9"/>
  <c r="G1476" i="9" s="1"/>
  <c r="C1467" i="9"/>
  <c r="G1467" i="9" s="1"/>
  <c r="G1466" i="9"/>
  <c r="G1465" i="9"/>
  <c r="G1464" i="9"/>
  <c r="G1463" i="9"/>
  <c r="G1462" i="9"/>
  <c r="G1461" i="9"/>
  <c r="G1460" i="9"/>
  <c r="G1459" i="9"/>
  <c r="C1455" i="9"/>
  <c r="G1455" i="9" s="1"/>
  <c r="G1454" i="9"/>
  <c r="G1453" i="9"/>
  <c r="G1452" i="9"/>
  <c r="G1451" i="9"/>
  <c r="G1450" i="9"/>
  <c r="G1449" i="9"/>
  <c r="G1448" i="9"/>
  <c r="G1447" i="9"/>
  <c r="C1443" i="9"/>
  <c r="G1443" i="9" s="1"/>
  <c r="G1442" i="9"/>
  <c r="G1441" i="9"/>
  <c r="G1440" i="9"/>
  <c r="G1439" i="9"/>
  <c r="G1438" i="9"/>
  <c r="G1437" i="9"/>
  <c r="G1436" i="9"/>
  <c r="G1435" i="9"/>
  <c r="G1432" i="9"/>
  <c r="G1429" i="9"/>
  <c r="G1426" i="9"/>
  <c r="G1423" i="9"/>
  <c r="G1420" i="9"/>
  <c r="G1417" i="9"/>
  <c r="G1414" i="9"/>
  <c r="G1411" i="9"/>
  <c r="G1408" i="9"/>
  <c r="G1405" i="9"/>
  <c r="G1402" i="9"/>
  <c r="G1399" i="9"/>
  <c r="G1396" i="9"/>
  <c r="G1393" i="9"/>
  <c r="G1390" i="9"/>
  <c r="G1387" i="9"/>
  <c r="G1384" i="9"/>
  <c r="G1381" i="9"/>
  <c r="G1378" i="9"/>
  <c r="G1375" i="9"/>
  <c r="G1372" i="9"/>
  <c r="G1369" i="9"/>
  <c r="G1366" i="9"/>
  <c r="G1363" i="9"/>
  <c r="G1360" i="9"/>
  <c r="G1357" i="9"/>
  <c r="G1354" i="9"/>
  <c r="G1349" i="9"/>
  <c r="G1351" i="9" s="1"/>
  <c r="G1344" i="9"/>
  <c r="G1346" i="9" s="1"/>
  <c r="G1339" i="9"/>
  <c r="G1341" i="9" s="1"/>
  <c r="G1335" i="9"/>
  <c r="G1336" i="9" s="1"/>
  <c r="C1330" i="9"/>
  <c r="G1330" i="9" s="1"/>
  <c r="G1331" i="9" s="1"/>
  <c r="G1325" i="9"/>
  <c r="G1324" i="9"/>
  <c r="G1323" i="9"/>
  <c r="G1322" i="9"/>
  <c r="G1317" i="9"/>
  <c r="G1316" i="9"/>
  <c r="G1315" i="9"/>
  <c r="G1314" i="9"/>
  <c r="G1309" i="9"/>
  <c r="G1310" i="9" s="1"/>
  <c r="G1304" i="9"/>
  <c r="G1305" i="9" s="1"/>
  <c r="G1299" i="9"/>
  <c r="G1300" i="9" s="1"/>
  <c r="G1294" i="9"/>
  <c r="G1295" i="9" s="1"/>
  <c r="G1288" i="9"/>
  <c r="G1290" i="9" s="1"/>
  <c r="E1276" i="9"/>
  <c r="G1276" i="9" s="1"/>
  <c r="D1275" i="9"/>
  <c r="C1275" i="9"/>
  <c r="D1274" i="9"/>
  <c r="C1274" i="9"/>
  <c r="E1273" i="9"/>
  <c r="G1273" i="9" s="1"/>
  <c r="D1272" i="9"/>
  <c r="G1272" i="9" s="1"/>
  <c r="D1271" i="9"/>
  <c r="G1271" i="9" s="1"/>
  <c r="G1270" i="9"/>
  <c r="D1269" i="9"/>
  <c r="G1269" i="9" s="1"/>
  <c r="E1268" i="9"/>
  <c r="G1268" i="9" s="1"/>
  <c r="D1267" i="9"/>
  <c r="C1267" i="9"/>
  <c r="D1266" i="9"/>
  <c r="G1266" i="9" s="1"/>
  <c r="E1265" i="9"/>
  <c r="G1265" i="9" s="1"/>
  <c r="D1264" i="9"/>
  <c r="G1264" i="9" s="1"/>
  <c r="E1259" i="9"/>
  <c r="G1259" i="9" s="1"/>
  <c r="G1258" i="9"/>
  <c r="G1257" i="9"/>
  <c r="E1256" i="9"/>
  <c r="G1256" i="9" s="1"/>
  <c r="C1255" i="9"/>
  <c r="G1255" i="9" s="1"/>
  <c r="E1253" i="9"/>
  <c r="G1253" i="9" s="1"/>
  <c r="C1252" i="9"/>
  <c r="G1252" i="9" s="1"/>
  <c r="C1246" i="9"/>
  <c r="G1242" i="9"/>
  <c r="E1240" i="9"/>
  <c r="G1240" i="9" s="1"/>
  <c r="C1239" i="9"/>
  <c r="G1239" i="9" s="1"/>
  <c r="E1237" i="9"/>
  <c r="C1236" i="9"/>
  <c r="E1230" i="9"/>
  <c r="G1230" i="9" s="1"/>
  <c r="C1229" i="9"/>
  <c r="G1229" i="9" s="1"/>
  <c r="G1228" i="9"/>
  <c r="C1227" i="9"/>
  <c r="G1227" i="9" s="1"/>
  <c r="E1226" i="9"/>
  <c r="G1226" i="9" s="1"/>
  <c r="C1225" i="9"/>
  <c r="G1225" i="9" s="1"/>
  <c r="E1224" i="9"/>
  <c r="G1224" i="9" s="1"/>
  <c r="E1223" i="9"/>
  <c r="G1223" i="9" s="1"/>
  <c r="C1222" i="9"/>
  <c r="G1222" i="9" s="1"/>
  <c r="E1221" i="9"/>
  <c r="G1221" i="9" s="1"/>
  <c r="C1220" i="9"/>
  <c r="G1220" i="9" s="1"/>
  <c r="G1219" i="9"/>
  <c r="G1218" i="9"/>
  <c r="E1217" i="9"/>
  <c r="G1217" i="9" s="1"/>
  <c r="C1216" i="9"/>
  <c r="G1216" i="9" s="1"/>
  <c r="E1215" i="9"/>
  <c r="G1215" i="9" s="1"/>
  <c r="C1214" i="9"/>
  <c r="G1214" i="9" s="1"/>
  <c r="G1213" i="9"/>
  <c r="G1212" i="9"/>
  <c r="E1211" i="9"/>
  <c r="G1211" i="9" s="1"/>
  <c r="C1210" i="9"/>
  <c r="G1210" i="9" s="1"/>
  <c r="E1209" i="9"/>
  <c r="G1209" i="9" s="1"/>
  <c r="C1208" i="9"/>
  <c r="G1208" i="9" s="1"/>
  <c r="E1207" i="9"/>
  <c r="G1207" i="9" s="1"/>
  <c r="C1206" i="9"/>
  <c r="G1206" i="9" s="1"/>
  <c r="E1205" i="9"/>
  <c r="G1205" i="9" s="1"/>
  <c r="G1204" i="9"/>
  <c r="G1203" i="9"/>
  <c r="E1202" i="9"/>
  <c r="G1202" i="9" s="1"/>
  <c r="G1201" i="9"/>
  <c r="E1200" i="9"/>
  <c r="G1200" i="9" s="1"/>
  <c r="G1199" i="9"/>
  <c r="E1197" i="9"/>
  <c r="G1197" i="9" s="1"/>
  <c r="C1196" i="9"/>
  <c r="G1196" i="9" s="1"/>
  <c r="D1195" i="9"/>
  <c r="C1195" i="9"/>
  <c r="E1194" i="9"/>
  <c r="G1194" i="9" s="1"/>
  <c r="D1193" i="9"/>
  <c r="G1193" i="9" s="1"/>
  <c r="G1192" i="9"/>
  <c r="G1191" i="9"/>
  <c r="D1190" i="9"/>
  <c r="G1190" i="9" s="1"/>
  <c r="E1189" i="9"/>
  <c r="G1189" i="9" s="1"/>
  <c r="C1188" i="9"/>
  <c r="G1188" i="9" s="1"/>
  <c r="D1187" i="9"/>
  <c r="G1187" i="9" s="1"/>
  <c r="E1186" i="9"/>
  <c r="G1186" i="9" s="1"/>
  <c r="D1185" i="9"/>
  <c r="G1185" i="9" s="1"/>
  <c r="G1179" i="9"/>
  <c r="G1180" i="9" s="1"/>
  <c r="G1174" i="9"/>
  <c r="G1175" i="9" s="1"/>
  <c r="G1169" i="9"/>
  <c r="G1170" i="9" s="1"/>
  <c r="G1166" i="9"/>
  <c r="G1167" i="9" s="1"/>
  <c r="G1163" i="9"/>
  <c r="G1160" i="9"/>
  <c r="G1155" i="9"/>
  <c r="G1156" i="9" s="1"/>
  <c r="G1152" i="9"/>
  <c r="G1153" i="9" s="1"/>
  <c r="G1148" i="9"/>
  <c r="G1149" i="9" s="1"/>
  <c r="G1141" i="9"/>
  <c r="G1140" i="9"/>
  <c r="G1139" i="9"/>
  <c r="G1138" i="9"/>
  <c r="G1137" i="9"/>
  <c r="G1136" i="9"/>
  <c r="C1132" i="9"/>
  <c r="G1132" i="9" s="1"/>
  <c r="G1133" i="9" s="1"/>
  <c r="E1127" i="9"/>
  <c r="G1127" i="9" s="1"/>
  <c r="C1126" i="9"/>
  <c r="G1126" i="9" s="1"/>
  <c r="G1125" i="9"/>
  <c r="C1124" i="9"/>
  <c r="G1124" i="9" s="1"/>
  <c r="E1123" i="9"/>
  <c r="G1123" i="9" s="1"/>
  <c r="C1122" i="9"/>
  <c r="G1122" i="9" s="1"/>
  <c r="E1121" i="9"/>
  <c r="G1121" i="9" s="1"/>
  <c r="E1120" i="9"/>
  <c r="G1120" i="9" s="1"/>
  <c r="C1119" i="9"/>
  <c r="G1119" i="9" s="1"/>
  <c r="E1118" i="9"/>
  <c r="G1118" i="9" s="1"/>
  <c r="C1117" i="9"/>
  <c r="G1117" i="9" s="1"/>
  <c r="G1116" i="9"/>
  <c r="G1115" i="9"/>
  <c r="E1114" i="9"/>
  <c r="G1114" i="9" s="1"/>
  <c r="C1113" i="9"/>
  <c r="G1113" i="9" s="1"/>
  <c r="E1112" i="9"/>
  <c r="G1112" i="9" s="1"/>
  <c r="C1111" i="9"/>
  <c r="G1111" i="9" s="1"/>
  <c r="G1110" i="9"/>
  <c r="G1109" i="9"/>
  <c r="E1108" i="9"/>
  <c r="G1108" i="9" s="1"/>
  <c r="C1107" i="9"/>
  <c r="G1107" i="9" s="1"/>
  <c r="E1106" i="9"/>
  <c r="G1106" i="9" s="1"/>
  <c r="C1105" i="9"/>
  <c r="G1105" i="9" s="1"/>
  <c r="E1104" i="9"/>
  <c r="G1104" i="9" s="1"/>
  <c r="C1103" i="9"/>
  <c r="G1103" i="9" s="1"/>
  <c r="E1102" i="9"/>
  <c r="G1102" i="9" s="1"/>
  <c r="D1101" i="9"/>
  <c r="C1101" i="9"/>
  <c r="E1100" i="9"/>
  <c r="G1100" i="9" s="1"/>
  <c r="D1099" i="9"/>
  <c r="G1099" i="9" s="1"/>
  <c r="G1098" i="9"/>
  <c r="G1097" i="9"/>
  <c r="G1096" i="9"/>
  <c r="D1095" i="9"/>
  <c r="G1095" i="9" s="1"/>
  <c r="E1094" i="9"/>
  <c r="G1094" i="9" s="1"/>
  <c r="D1093" i="9"/>
  <c r="G1093" i="9" s="1"/>
  <c r="G1092" i="9"/>
  <c r="E1091" i="9"/>
  <c r="G1091" i="9" s="1"/>
  <c r="D1090" i="9"/>
  <c r="G1090" i="9" s="1"/>
  <c r="G1089" i="9"/>
  <c r="E1087" i="9"/>
  <c r="G1087" i="9" s="1"/>
  <c r="C1086" i="9"/>
  <c r="G1086" i="9" s="1"/>
  <c r="D1085" i="9"/>
  <c r="C1085" i="9"/>
  <c r="E1084" i="9"/>
  <c r="G1084" i="9" s="1"/>
  <c r="D1083" i="9"/>
  <c r="G1083" i="9" s="1"/>
  <c r="G1082" i="9"/>
  <c r="G1081" i="9"/>
  <c r="D1080" i="9"/>
  <c r="G1080" i="9" s="1"/>
  <c r="E1079" i="9"/>
  <c r="G1079" i="9" s="1"/>
  <c r="C1078" i="9"/>
  <c r="G1078" i="9" s="1"/>
  <c r="D1077" i="9"/>
  <c r="G1077" i="9" s="1"/>
  <c r="E1076" i="9"/>
  <c r="G1076" i="9" s="1"/>
  <c r="D1075" i="9"/>
  <c r="G1075" i="9" s="1"/>
  <c r="G1073" i="9"/>
  <c r="G1072" i="9"/>
  <c r="E1068" i="9"/>
  <c r="G1068" i="9" s="1"/>
  <c r="C1067" i="9"/>
  <c r="G1067" i="9" s="1"/>
  <c r="G1066" i="9"/>
  <c r="C1065" i="9"/>
  <c r="G1065" i="9" s="1"/>
  <c r="E1064" i="9"/>
  <c r="G1064" i="9" s="1"/>
  <c r="C1063" i="9"/>
  <c r="G1063" i="9" s="1"/>
  <c r="E1062" i="9"/>
  <c r="G1062" i="9" s="1"/>
  <c r="E1061" i="9"/>
  <c r="G1061" i="9" s="1"/>
  <c r="C1060" i="9"/>
  <c r="G1060" i="9" s="1"/>
  <c r="E1059" i="9"/>
  <c r="G1059" i="9" s="1"/>
  <c r="C1058" i="9"/>
  <c r="G1058" i="9" s="1"/>
  <c r="G1057" i="9"/>
  <c r="G1056" i="9"/>
  <c r="E1055" i="9"/>
  <c r="G1055" i="9" s="1"/>
  <c r="C1054" i="9"/>
  <c r="G1054" i="9" s="1"/>
  <c r="E1053" i="9"/>
  <c r="G1053" i="9" s="1"/>
  <c r="C1052" i="9"/>
  <c r="G1052" i="9" s="1"/>
  <c r="G1051" i="9"/>
  <c r="G1050" i="9"/>
  <c r="E1049" i="9"/>
  <c r="G1049" i="9" s="1"/>
  <c r="C1048" i="9"/>
  <c r="G1048" i="9" s="1"/>
  <c r="E1047" i="9"/>
  <c r="G1047" i="9" s="1"/>
  <c r="C1046" i="9"/>
  <c r="G1046" i="9" s="1"/>
  <c r="E1045" i="9"/>
  <c r="G1045" i="9" s="1"/>
  <c r="C1044" i="9"/>
  <c r="G1044" i="9" s="1"/>
  <c r="E1043" i="9"/>
  <c r="G1043" i="9" s="1"/>
  <c r="D1042" i="9"/>
  <c r="C1042" i="9"/>
  <c r="G1042" i="9" s="1"/>
  <c r="E1041" i="9"/>
  <c r="G1041" i="9" s="1"/>
  <c r="D1040" i="9"/>
  <c r="G1040" i="9" s="1"/>
  <c r="G1039" i="9"/>
  <c r="G1038" i="9"/>
  <c r="G1037" i="9"/>
  <c r="D1036" i="9"/>
  <c r="G1036" i="9" s="1"/>
  <c r="E1035" i="9"/>
  <c r="G1035" i="9" s="1"/>
  <c r="D1034" i="9"/>
  <c r="G1034" i="9" s="1"/>
  <c r="G1033" i="9"/>
  <c r="E1032" i="9"/>
  <c r="G1032" i="9" s="1"/>
  <c r="D1031" i="9"/>
  <c r="G1031" i="9" s="1"/>
  <c r="G1030" i="9"/>
  <c r="E1028" i="9"/>
  <c r="G1028" i="9" s="1"/>
  <c r="C1027" i="9"/>
  <c r="G1027" i="9" s="1"/>
  <c r="D1026" i="9"/>
  <c r="C1026" i="9"/>
  <c r="E1025" i="9"/>
  <c r="G1025" i="9" s="1"/>
  <c r="D1024" i="9"/>
  <c r="G1024" i="9" s="1"/>
  <c r="G1023" i="9"/>
  <c r="G1022" i="9"/>
  <c r="D1021" i="9"/>
  <c r="G1021" i="9" s="1"/>
  <c r="E1020" i="9"/>
  <c r="G1020" i="9" s="1"/>
  <c r="C1019" i="9"/>
  <c r="G1019" i="9" s="1"/>
  <c r="D1018" i="9"/>
  <c r="G1018" i="9" s="1"/>
  <c r="E1017" i="9"/>
  <c r="G1017" i="9" s="1"/>
  <c r="D1016" i="9"/>
  <c r="G1016" i="9" s="1"/>
  <c r="G1014" i="9"/>
  <c r="G1013" i="9"/>
  <c r="G1009" i="9"/>
  <c r="G1010" i="9" s="1"/>
  <c r="F1006" i="9"/>
  <c r="G1006" i="9" s="1"/>
  <c r="G1007" i="9" s="1"/>
  <c r="D1001" i="9"/>
  <c r="C1001" i="9"/>
  <c r="G1000" i="9"/>
  <c r="C999" i="9"/>
  <c r="G999" i="9" s="1"/>
  <c r="D998" i="9"/>
  <c r="C998" i="9"/>
  <c r="G998" i="9" s="1"/>
  <c r="C997" i="9"/>
  <c r="G997" i="9" s="1"/>
  <c r="C992" i="9"/>
  <c r="G992" i="9" s="1"/>
  <c r="G994" i="9" s="1"/>
  <c r="G987" i="9"/>
  <c r="G986" i="9"/>
  <c r="G985" i="9"/>
  <c r="G984" i="9"/>
  <c r="G983" i="9"/>
  <c r="G982" i="9"/>
  <c r="G981" i="9"/>
  <c r="G980" i="9"/>
  <c r="C979" i="9"/>
  <c r="G979" i="9" s="1"/>
  <c r="G978" i="9"/>
  <c r="C977" i="9"/>
  <c r="G977" i="9" s="1"/>
  <c r="C976" i="9"/>
  <c r="G976" i="9" s="1"/>
  <c r="C975" i="9"/>
  <c r="G975" i="9" s="1"/>
  <c r="G971" i="9"/>
  <c r="G972" i="9" s="1"/>
  <c r="G967" i="9"/>
  <c r="G966" i="9"/>
  <c r="G961" i="9"/>
  <c r="G960" i="9"/>
  <c r="G962" i="9" s="1"/>
  <c r="G956" i="9"/>
  <c r="G953" i="9"/>
  <c r="G949" i="9"/>
  <c r="G946" i="9"/>
  <c r="G942" i="9"/>
  <c r="G939" i="9"/>
  <c r="G934" i="9"/>
  <c r="G930" i="9"/>
  <c r="G926" i="9"/>
  <c r="G923" i="9"/>
  <c r="G920" i="9"/>
  <c r="G916" i="9"/>
  <c r="G913" i="9"/>
  <c r="G908" i="9"/>
  <c r="G909" i="9" s="1"/>
  <c r="G905" i="9"/>
  <c r="G906" i="9" s="1"/>
  <c r="G902" i="9"/>
  <c r="G903" i="9" s="1"/>
  <c r="G898" i="9"/>
  <c r="G899" i="9" s="1"/>
  <c r="G895" i="9"/>
  <c r="G896" i="9" s="1"/>
  <c r="G893" i="9"/>
  <c r="G894" i="9" s="1"/>
  <c r="K892" i="9"/>
  <c r="C887" i="9"/>
  <c r="G887" i="9" s="1"/>
  <c r="G886" i="9"/>
  <c r="G885" i="9"/>
  <c r="G884" i="9"/>
  <c r="G883" i="9"/>
  <c r="G882" i="9"/>
  <c r="E880" i="9"/>
  <c r="G880" i="9" s="1"/>
  <c r="C879" i="9"/>
  <c r="G879" i="9" s="1"/>
  <c r="E878" i="9"/>
  <c r="G878" i="9" s="1"/>
  <c r="C877" i="9"/>
  <c r="G877" i="9" s="1"/>
  <c r="G876" i="9"/>
  <c r="C875" i="9"/>
  <c r="G875" i="9" s="1"/>
  <c r="E874" i="9"/>
  <c r="G874" i="9" s="1"/>
  <c r="C873" i="9"/>
  <c r="G873" i="9" s="1"/>
  <c r="E872" i="9"/>
  <c r="G872" i="9" s="1"/>
  <c r="E871" i="9"/>
  <c r="G871" i="9" s="1"/>
  <c r="C870" i="9"/>
  <c r="G870" i="9" s="1"/>
  <c r="E869" i="9"/>
  <c r="G869" i="9" s="1"/>
  <c r="C868" i="9"/>
  <c r="G868" i="9" s="1"/>
  <c r="G867" i="9"/>
  <c r="G866" i="9"/>
  <c r="E865" i="9"/>
  <c r="G865" i="9" s="1"/>
  <c r="C864" i="9"/>
  <c r="G864" i="9" s="1"/>
  <c r="E863" i="9"/>
  <c r="G863" i="9" s="1"/>
  <c r="C862" i="9"/>
  <c r="G862" i="9" s="1"/>
  <c r="G861" i="9"/>
  <c r="G860" i="9"/>
  <c r="E859" i="9"/>
  <c r="G859" i="9" s="1"/>
  <c r="C858" i="9"/>
  <c r="G858" i="9" s="1"/>
  <c r="E857" i="9"/>
  <c r="G857" i="9" s="1"/>
  <c r="C856" i="9"/>
  <c r="G856" i="9" s="1"/>
  <c r="E854" i="9"/>
  <c r="G854" i="9" s="1"/>
  <c r="C853" i="9"/>
  <c r="G853" i="9" s="1"/>
  <c r="D852" i="9"/>
  <c r="C852" i="9"/>
  <c r="E851" i="9"/>
  <c r="G851" i="9" s="1"/>
  <c r="D850" i="9"/>
  <c r="G850" i="9" s="1"/>
  <c r="G848" i="9"/>
  <c r="D847" i="9"/>
  <c r="E846" i="9"/>
  <c r="G846" i="9" s="1"/>
  <c r="D845" i="9"/>
  <c r="G845" i="9" s="1"/>
  <c r="E844" i="9"/>
  <c r="G844" i="9" s="1"/>
  <c r="D843" i="9"/>
  <c r="G843" i="9" s="1"/>
  <c r="G841" i="9"/>
  <c r="G840" i="9"/>
  <c r="G835" i="9"/>
  <c r="G836" i="9" s="1"/>
  <c r="G834" i="9"/>
  <c r="G829" i="9"/>
  <c r="G830" i="9" s="1"/>
  <c r="G824" i="9"/>
  <c r="G825" i="9" s="1"/>
  <c r="G819" i="9"/>
  <c r="G820" i="9" s="1"/>
  <c r="G814" i="9"/>
  <c r="G815" i="9" s="1"/>
  <c r="G809" i="9"/>
  <c r="G810" i="9" s="1"/>
  <c r="G804" i="9"/>
  <c r="G803" i="9"/>
  <c r="G798" i="9"/>
  <c r="G799" i="9" s="1"/>
  <c r="G794" i="9"/>
  <c r="G795" i="9" s="1"/>
  <c r="G791" i="9"/>
  <c r="G792" i="9" s="1"/>
  <c r="F788" i="9"/>
  <c r="G788" i="9" s="1"/>
  <c r="G789" i="9" s="1"/>
  <c r="F784" i="9"/>
  <c r="G784" i="9" s="1"/>
  <c r="G785" i="9" s="1"/>
  <c r="F781" i="9"/>
  <c r="G781" i="9" s="1"/>
  <c r="G782" i="9" s="1"/>
  <c r="F778" i="9"/>
  <c r="G778" i="9" s="1"/>
  <c r="G779" i="9" s="1"/>
  <c r="F774" i="9"/>
  <c r="G774" i="9" s="1"/>
  <c r="G775" i="9" s="1"/>
  <c r="F771" i="9"/>
  <c r="G771" i="9" s="1"/>
  <c r="G772" i="9" s="1"/>
  <c r="F768" i="9"/>
  <c r="G768" i="9" s="1"/>
  <c r="G769" i="9" s="1"/>
  <c r="G764" i="9"/>
  <c r="G765" i="9" s="1"/>
  <c r="F764" i="9"/>
  <c r="F761" i="9"/>
  <c r="G761" i="9" s="1"/>
  <c r="G762" i="9" s="1"/>
  <c r="F758" i="9"/>
  <c r="G758" i="9" s="1"/>
  <c r="G759" i="9" s="1"/>
  <c r="F753" i="9"/>
  <c r="G753" i="9" s="1"/>
  <c r="F752" i="9"/>
  <c r="G752" i="9" s="1"/>
  <c r="C748" i="9"/>
  <c r="G748" i="9" s="1"/>
  <c r="G747" i="9"/>
  <c r="G746" i="9"/>
  <c r="G745" i="9"/>
  <c r="G740" i="9"/>
  <c r="G741" i="9" s="1"/>
  <c r="G736" i="9"/>
  <c r="G737" i="9" s="1"/>
  <c r="C730" i="9"/>
  <c r="G730" i="9" s="1"/>
  <c r="G729" i="9"/>
  <c r="G728" i="9"/>
  <c r="G727" i="9"/>
  <c r="F722" i="9"/>
  <c r="G722" i="9" s="1"/>
  <c r="G723" i="9" s="1"/>
  <c r="F718" i="9"/>
  <c r="G718" i="9" s="1"/>
  <c r="G719" i="9" s="1"/>
  <c r="F714" i="9"/>
  <c r="G714" i="9" s="1"/>
  <c r="G715" i="9" s="1"/>
  <c r="F710" i="9"/>
  <c r="G710" i="9" s="1"/>
  <c r="G711" i="9" s="1"/>
  <c r="G706" i="9"/>
  <c r="G705" i="9"/>
  <c r="J704" i="9"/>
  <c r="L704" i="9" s="1"/>
  <c r="G704" i="9"/>
  <c r="G703" i="9"/>
  <c r="F699" i="9"/>
  <c r="G699" i="9" s="1"/>
  <c r="G700" i="9" s="1"/>
  <c r="F696" i="9"/>
  <c r="G696" i="9" s="1"/>
  <c r="G697" i="9" s="1"/>
  <c r="G692" i="9"/>
  <c r="G693" i="9" s="1"/>
  <c r="F692" i="9"/>
  <c r="F689" i="9"/>
  <c r="G689" i="9" s="1"/>
  <c r="G690" i="9" s="1"/>
  <c r="F685" i="9"/>
  <c r="G685" i="9" s="1"/>
  <c r="G686" i="9" s="1"/>
  <c r="F682" i="9"/>
  <c r="G682" i="9" s="1"/>
  <c r="G683" i="9" s="1"/>
  <c r="F678" i="9"/>
  <c r="G678" i="9" s="1"/>
  <c r="G679" i="9" s="1"/>
  <c r="F675" i="9"/>
  <c r="G675" i="9" s="1"/>
  <c r="G676" i="9" s="1"/>
  <c r="L673" i="9"/>
  <c r="G672" i="9"/>
  <c r="J671" i="9"/>
  <c r="L671" i="9" s="1"/>
  <c r="J666" i="9"/>
  <c r="L666" i="9" s="1"/>
  <c r="J665" i="9"/>
  <c r="L665" i="9" s="1"/>
  <c r="C665" i="9"/>
  <c r="G665" i="9" s="1"/>
  <c r="G664" i="9"/>
  <c r="G663" i="9"/>
  <c r="G662" i="9"/>
  <c r="J661" i="9"/>
  <c r="L661" i="9" s="1"/>
  <c r="G661" i="9"/>
  <c r="G660" i="9"/>
  <c r="J656" i="9"/>
  <c r="L656" i="9" s="1"/>
  <c r="D656" i="9"/>
  <c r="C656" i="9"/>
  <c r="D655" i="9"/>
  <c r="C655" i="9"/>
  <c r="G655" i="9" s="1"/>
  <c r="J654" i="9"/>
  <c r="L654" i="9" s="1"/>
  <c r="G650" i="9"/>
  <c r="G651" i="9" s="1"/>
  <c r="G646" i="9"/>
  <c r="G647" i="9" s="1"/>
  <c r="G640" i="9"/>
  <c r="G641" i="9" s="1"/>
  <c r="G643" i="9" s="1"/>
  <c r="G634" i="9"/>
  <c r="G635" i="9" s="1"/>
  <c r="G637" i="9" s="1"/>
  <c r="G628" i="9"/>
  <c r="G629" i="9" s="1"/>
  <c r="G631" i="9" s="1"/>
  <c r="G622" i="9"/>
  <c r="G623" i="9" s="1"/>
  <c r="G625" i="9" s="1"/>
  <c r="G616" i="9"/>
  <c r="G617" i="9" s="1"/>
  <c r="G619" i="9" s="1"/>
  <c r="F610" i="9"/>
  <c r="G610" i="9" s="1"/>
  <c r="G611" i="9" s="1"/>
  <c r="G613" i="9" s="1"/>
  <c r="G607" i="9"/>
  <c r="J606" i="9"/>
  <c r="L606" i="9" s="1"/>
  <c r="L608" i="9" s="1"/>
  <c r="J601" i="9"/>
  <c r="L601" i="9" s="1"/>
  <c r="J600" i="9"/>
  <c r="L600" i="9" s="1"/>
  <c r="G600" i="9"/>
  <c r="D599" i="9"/>
  <c r="C599" i="9"/>
  <c r="D598" i="9"/>
  <c r="C598" i="9"/>
  <c r="D597" i="9"/>
  <c r="C597" i="9"/>
  <c r="D596" i="9"/>
  <c r="C596" i="9"/>
  <c r="D595" i="9"/>
  <c r="C595" i="9"/>
  <c r="J594" i="9"/>
  <c r="L594" i="9" s="1"/>
  <c r="G594" i="9"/>
  <c r="L593" i="9"/>
  <c r="J593" i="9"/>
  <c r="J592" i="9"/>
  <c r="L592" i="9" s="1"/>
  <c r="G592" i="9"/>
  <c r="J591" i="9"/>
  <c r="L591" i="9" s="1"/>
  <c r="C591" i="9"/>
  <c r="G591" i="9" s="1"/>
  <c r="J590" i="9"/>
  <c r="L590" i="9" s="1"/>
  <c r="C590" i="9"/>
  <c r="G590" i="9" s="1"/>
  <c r="J589" i="9"/>
  <c r="L589" i="9" s="1"/>
  <c r="C589" i="9"/>
  <c r="G589" i="9" s="1"/>
  <c r="J588" i="9"/>
  <c r="L588" i="9" s="1"/>
  <c r="C588" i="9"/>
  <c r="G588" i="9" s="1"/>
  <c r="J587" i="9"/>
  <c r="L587" i="9" s="1"/>
  <c r="D587" i="9"/>
  <c r="G587" i="9" s="1"/>
  <c r="J586" i="9"/>
  <c r="L586" i="9" s="1"/>
  <c r="C586" i="9"/>
  <c r="G586" i="9" s="1"/>
  <c r="J585" i="9"/>
  <c r="L585" i="9" s="1"/>
  <c r="D585" i="9"/>
  <c r="C585" i="9"/>
  <c r="J584" i="9"/>
  <c r="L584" i="9" s="1"/>
  <c r="D584" i="9"/>
  <c r="C584" i="9"/>
  <c r="G580" i="9"/>
  <c r="D579" i="9"/>
  <c r="G579" i="9" s="1"/>
  <c r="D578" i="9"/>
  <c r="G578" i="9" s="1"/>
  <c r="D577" i="9"/>
  <c r="G577" i="9" s="1"/>
  <c r="D576" i="9"/>
  <c r="G576" i="9" s="1"/>
  <c r="D575" i="9"/>
  <c r="G575" i="9" s="1"/>
  <c r="D574" i="9"/>
  <c r="C574" i="9"/>
  <c r="G574" i="9" s="1"/>
  <c r="D573" i="9"/>
  <c r="G573" i="9" s="1"/>
  <c r="D572" i="9"/>
  <c r="G572" i="9" s="1"/>
  <c r="D571" i="9"/>
  <c r="C571" i="9"/>
  <c r="E567" i="9"/>
  <c r="D567" i="9"/>
  <c r="C567" i="9"/>
  <c r="G566" i="9"/>
  <c r="F562" i="9"/>
  <c r="G562" i="9" s="1"/>
  <c r="G563" i="9" s="1"/>
  <c r="F559" i="9"/>
  <c r="G559" i="9" s="1"/>
  <c r="G560" i="9" s="1"/>
  <c r="F556" i="9"/>
  <c r="G556" i="9" s="1"/>
  <c r="G557" i="9" s="1"/>
  <c r="F552" i="9"/>
  <c r="G552" i="9" s="1"/>
  <c r="G553" i="9" s="1"/>
  <c r="F549" i="9"/>
  <c r="G549" i="9" s="1"/>
  <c r="G550" i="9" s="1"/>
  <c r="F546" i="9"/>
  <c r="G546" i="9" s="1"/>
  <c r="G547" i="9" s="1"/>
  <c r="F542" i="9"/>
  <c r="G542" i="9" s="1"/>
  <c r="G543" i="9" s="1"/>
  <c r="F539" i="9"/>
  <c r="G539" i="9" s="1"/>
  <c r="G540" i="9" s="1"/>
  <c r="F536" i="9"/>
  <c r="G536" i="9" s="1"/>
  <c r="G537" i="9" s="1"/>
  <c r="F532" i="9"/>
  <c r="G532" i="9" s="1"/>
  <c r="G533" i="9" s="1"/>
  <c r="F529" i="9"/>
  <c r="G529" i="9" s="1"/>
  <c r="G530" i="9" s="1"/>
  <c r="F526" i="9"/>
  <c r="G526" i="9" s="1"/>
  <c r="G527" i="9" s="1"/>
  <c r="F522" i="9"/>
  <c r="G522" i="9" s="1"/>
  <c r="G523" i="9" s="1"/>
  <c r="F519" i="9"/>
  <c r="G519" i="9" s="1"/>
  <c r="G520" i="9" s="1"/>
  <c r="F516" i="9"/>
  <c r="G516" i="9" s="1"/>
  <c r="G517" i="9" s="1"/>
  <c r="F512" i="9"/>
  <c r="G512" i="9" s="1"/>
  <c r="G513" i="9" s="1"/>
  <c r="F509" i="9"/>
  <c r="G509" i="9" s="1"/>
  <c r="G510" i="9" s="1"/>
  <c r="F506" i="9"/>
  <c r="G506" i="9" s="1"/>
  <c r="G507" i="9" s="1"/>
  <c r="G502" i="9"/>
  <c r="G503" i="9" s="1"/>
  <c r="F499" i="9"/>
  <c r="G499" i="9" s="1"/>
  <c r="G500" i="9" s="1"/>
  <c r="F496" i="9"/>
  <c r="G496" i="9" s="1"/>
  <c r="G497" i="9" s="1"/>
  <c r="J494" i="9"/>
  <c r="L494" i="9" s="1"/>
  <c r="G492" i="9"/>
  <c r="G493" i="9" s="1"/>
  <c r="G485" i="9"/>
  <c r="G484" i="9"/>
  <c r="G483" i="9"/>
  <c r="G482" i="9"/>
  <c r="G481" i="9"/>
  <c r="C480" i="9"/>
  <c r="G480" i="9" s="1"/>
  <c r="G479" i="9"/>
  <c r="G478" i="9"/>
  <c r="C477" i="9"/>
  <c r="G477" i="9" s="1"/>
  <c r="H474" i="9"/>
  <c r="G473" i="9"/>
  <c r="G472" i="9"/>
  <c r="C468" i="9"/>
  <c r="G468" i="9" s="1"/>
  <c r="G467" i="9"/>
  <c r="G466" i="9"/>
  <c r="G465" i="9"/>
  <c r="H461" i="9"/>
  <c r="G460" i="9"/>
  <c r="G459" i="9"/>
  <c r="G454" i="9"/>
  <c r="G455" i="9" s="1"/>
  <c r="G448" i="9"/>
  <c r="G449" i="9" s="1"/>
  <c r="G443" i="9"/>
  <c r="G442" i="9"/>
  <c r="G435" i="9"/>
  <c r="G434" i="9"/>
  <c r="G429" i="9"/>
  <c r="C422" i="9"/>
  <c r="G422" i="9" s="1"/>
  <c r="G423" i="9" s="1"/>
  <c r="F418" i="9"/>
  <c r="G418" i="9" s="1"/>
  <c r="G419" i="9" s="1"/>
  <c r="F414" i="9"/>
  <c r="G414" i="9" s="1"/>
  <c r="G415" i="9" s="1"/>
  <c r="F410" i="9"/>
  <c r="G410" i="9" s="1"/>
  <c r="G411" i="9" s="1"/>
  <c r="F404" i="9"/>
  <c r="G404" i="9" s="1"/>
  <c r="G405" i="9" s="1"/>
  <c r="G407" i="9" s="1"/>
  <c r="F400" i="9"/>
  <c r="G400" i="9" s="1"/>
  <c r="G401" i="9" s="1"/>
  <c r="F396" i="9"/>
  <c r="G396" i="9" s="1"/>
  <c r="G397" i="9" s="1"/>
  <c r="G390" i="9"/>
  <c r="G391" i="9" s="1"/>
  <c r="G393" i="9" s="1"/>
  <c r="G384" i="9"/>
  <c r="G382" i="9"/>
  <c r="G380" i="9"/>
  <c r="G379" i="9"/>
  <c r="G378" i="9"/>
  <c r="G374" i="9"/>
  <c r="E372" i="9"/>
  <c r="C372" i="9"/>
  <c r="C366" i="9"/>
  <c r="G366" i="9" s="1"/>
  <c r="G368" i="9" s="1"/>
  <c r="D428" i="9" s="1"/>
  <c r="F362" i="9"/>
  <c r="G362" i="9" s="1"/>
  <c r="G363" i="9" s="1"/>
  <c r="F359" i="9"/>
  <c r="G359" i="9" s="1"/>
  <c r="G360" i="9" s="1"/>
  <c r="G356" i="9"/>
  <c r="G357" i="9" s="1"/>
  <c r="F352" i="9"/>
  <c r="G352" i="9" s="1"/>
  <c r="G353" i="9" s="1"/>
  <c r="F349" i="9"/>
  <c r="G349" i="9" s="1"/>
  <c r="G350" i="9" s="1"/>
  <c r="G346" i="9"/>
  <c r="G347" i="9" s="1"/>
  <c r="F342" i="9"/>
  <c r="G342" i="9" s="1"/>
  <c r="G343" i="9" s="1"/>
  <c r="F339" i="9"/>
  <c r="G339" i="9" s="1"/>
  <c r="G340" i="9" s="1"/>
  <c r="G336" i="9"/>
  <c r="G337" i="9" s="1"/>
  <c r="F332" i="9"/>
  <c r="G332" i="9" s="1"/>
  <c r="G333" i="9" s="1"/>
  <c r="F329" i="9"/>
  <c r="G329" i="9" s="1"/>
  <c r="G330" i="9" s="1"/>
  <c r="G326" i="9"/>
  <c r="G327" i="9" s="1"/>
  <c r="F322" i="9"/>
  <c r="G322" i="9" s="1"/>
  <c r="G323" i="9" s="1"/>
  <c r="F319" i="9"/>
  <c r="G319" i="9" s="1"/>
  <c r="G320" i="9" s="1"/>
  <c r="G316" i="9"/>
  <c r="G317" i="9" s="1"/>
  <c r="M313" i="9"/>
  <c r="F312" i="9"/>
  <c r="G312" i="9" s="1"/>
  <c r="G313" i="9" s="1"/>
  <c r="M310" i="9"/>
  <c r="F309" i="9"/>
  <c r="G309" i="9" s="1"/>
  <c r="G310" i="9" s="1"/>
  <c r="G306" i="9"/>
  <c r="G307" i="9" s="1"/>
  <c r="E294" i="9"/>
  <c r="D294" i="9"/>
  <c r="E293" i="9"/>
  <c r="D293" i="9"/>
  <c r="G292" i="9"/>
  <c r="E292" i="9"/>
  <c r="D292" i="9"/>
  <c r="E291" i="9"/>
  <c r="D291" i="9"/>
  <c r="E290" i="9"/>
  <c r="D290" i="9"/>
  <c r="G290" i="9" s="1"/>
  <c r="G289" i="9"/>
  <c r="K288" i="9"/>
  <c r="J288" i="9"/>
  <c r="G288" i="9"/>
  <c r="G286" i="9"/>
  <c r="G285" i="9"/>
  <c r="J284" i="9"/>
  <c r="K284" i="9" s="1"/>
  <c r="G284" i="9"/>
  <c r="G282" i="9"/>
  <c r="G281" i="9"/>
  <c r="G280" i="9"/>
  <c r="G279" i="9"/>
  <c r="G278" i="9"/>
  <c r="G273" i="9"/>
  <c r="G272" i="9"/>
  <c r="G270" i="9"/>
  <c r="G269" i="9"/>
  <c r="G262" i="9"/>
  <c r="G261" i="9"/>
  <c r="G260" i="9"/>
  <c r="G254" i="9"/>
  <c r="G253" i="9"/>
  <c r="G252" i="9"/>
  <c r="G249" i="9"/>
  <c r="G248" i="9"/>
  <c r="G247" i="9"/>
  <c r="G246" i="9"/>
  <c r="G245" i="9"/>
  <c r="G240" i="9"/>
  <c r="G239" i="9"/>
  <c r="C238" i="9"/>
  <c r="G238" i="9" s="1"/>
  <c r="G237" i="9"/>
  <c r="G236" i="9"/>
  <c r="C235" i="9"/>
  <c r="G235" i="9" s="1"/>
  <c r="C234" i="9"/>
  <c r="G234" i="9" s="1"/>
  <c r="G233" i="9"/>
  <c r="G232" i="9"/>
  <c r="G227" i="9"/>
  <c r="G228" i="9" s="1"/>
  <c r="G215" i="9"/>
  <c r="G214" i="9"/>
  <c r="G212" i="9"/>
  <c r="G211" i="9"/>
  <c r="G210" i="9"/>
  <c r="G209" i="9"/>
  <c r="G208" i="9"/>
  <c r="F203" i="9"/>
  <c r="G203" i="9" s="1"/>
  <c r="G202" i="9"/>
  <c r="F197" i="9"/>
  <c r="G197" i="9" s="1"/>
  <c r="G196" i="9"/>
  <c r="G193" i="9"/>
  <c r="G194" i="9" s="1"/>
  <c r="F189" i="9"/>
  <c r="G189" i="9" s="1"/>
  <c r="G190" i="9" s="1"/>
  <c r="G187" i="9"/>
  <c r="G188" i="9" s="1"/>
  <c r="G182" i="9"/>
  <c r="G181" i="9"/>
  <c r="G180" i="9"/>
  <c r="G179" i="9"/>
  <c r="G178" i="9"/>
  <c r="D171" i="9"/>
  <c r="C171" i="9"/>
  <c r="G170" i="9"/>
  <c r="G169" i="9"/>
  <c r="G168" i="9"/>
  <c r="G167" i="9"/>
  <c r="G166" i="9"/>
  <c r="G163" i="9"/>
  <c r="G162" i="9"/>
  <c r="G161" i="9"/>
  <c r="G160" i="9"/>
  <c r="G159" i="9"/>
  <c r="C155" i="9"/>
  <c r="G155" i="9" s="1"/>
  <c r="G151" i="9"/>
  <c r="G152" i="9" s="1"/>
  <c r="G146" i="9"/>
  <c r="G147" i="9" s="1"/>
  <c r="G140" i="9"/>
  <c r="G142" i="9" s="1"/>
  <c r="I135" i="9"/>
  <c r="J135" i="9" s="1"/>
  <c r="G133" i="9"/>
  <c r="G131" i="9"/>
  <c r="G134" i="9" s="1"/>
  <c r="G136" i="9" s="1"/>
  <c r="I128" i="9"/>
  <c r="J128" i="9" s="1"/>
  <c r="G125" i="9"/>
  <c r="G124" i="9"/>
  <c r="G123" i="9"/>
  <c r="G121" i="9"/>
  <c r="G120" i="9"/>
  <c r="G119" i="9"/>
  <c r="G118" i="9"/>
  <c r="G116" i="9"/>
  <c r="G115" i="9"/>
  <c r="G98" i="9"/>
  <c r="G97" i="9"/>
  <c r="C96" i="9"/>
  <c r="G96" i="9" s="1"/>
  <c r="D89" i="9"/>
  <c r="G89" i="9" s="1"/>
  <c r="D88" i="9"/>
  <c r="G88" i="9" s="1"/>
  <c r="G75" i="9"/>
  <c r="G74" i="9"/>
  <c r="G84" i="9" s="1"/>
  <c r="I70" i="9"/>
  <c r="J70" i="9" s="1"/>
  <c r="C67" i="9"/>
  <c r="G67" i="9" s="1"/>
  <c r="G66" i="9"/>
  <c r="D65" i="9"/>
  <c r="G65" i="9" s="1"/>
  <c r="G64" i="9"/>
  <c r="D63" i="9"/>
  <c r="G63" i="9" s="1"/>
  <c r="D62" i="9"/>
  <c r="G62" i="9" s="1"/>
  <c r="D61" i="9"/>
  <c r="G61" i="9" s="1"/>
  <c r="G60" i="9"/>
  <c r="C59" i="9"/>
  <c r="G59" i="9" s="1"/>
  <c r="G58" i="9"/>
  <c r="G57" i="9"/>
  <c r="C56" i="9"/>
  <c r="G56" i="9" s="1"/>
  <c r="C55" i="9"/>
  <c r="G55" i="9" s="1"/>
  <c r="C49" i="9"/>
  <c r="G49" i="9" s="1"/>
  <c r="G48" i="9"/>
  <c r="G47" i="9"/>
  <c r="G46" i="9"/>
  <c r="G45" i="9"/>
  <c r="G44" i="9"/>
  <c r="G39" i="9"/>
  <c r="G40" i="9" s="1"/>
  <c r="G34" i="9"/>
  <c r="G35" i="9" s="1"/>
  <c r="G29" i="9"/>
  <c r="G30" i="9" s="1"/>
  <c r="G24" i="9"/>
  <c r="G25" i="9" s="1"/>
  <c r="G19" i="9"/>
  <c r="G20" i="9" s="1"/>
  <c r="F14" i="9"/>
  <c r="G14" i="9" s="1"/>
  <c r="G15" i="9" s="1"/>
  <c r="K6" i="9"/>
  <c r="H235" i="1"/>
  <c r="D235" i="1"/>
  <c r="H128" i="1"/>
  <c r="D128" i="1"/>
  <c r="M579" i="10" l="1"/>
  <c r="L8" i="10" s="1"/>
  <c r="M8" i="10" s="1"/>
  <c r="N579" i="10"/>
  <c r="L7" i="10" s="1"/>
  <c r="M7" i="10" s="1"/>
  <c r="O15" i="10"/>
  <c r="G99" i="9"/>
  <c r="G101" i="9" s="1"/>
  <c r="G293" i="9"/>
  <c r="G571" i="9"/>
  <c r="G584" i="9"/>
  <c r="G852" i="9"/>
  <c r="G171" i="9"/>
  <c r="G258" i="9"/>
  <c r="G294" i="9"/>
  <c r="G469" i="9"/>
  <c r="G567" i="9"/>
  <c r="G568" i="9" s="1"/>
  <c r="G595" i="9"/>
  <c r="G599" i="9"/>
  <c r="L658" i="9"/>
  <c r="G754" i="9"/>
  <c r="G968" i="9"/>
  <c r="G1026" i="9"/>
  <c r="G1275" i="9"/>
  <c r="G1101" i="9"/>
  <c r="G461" i="9"/>
  <c r="G1001" i="9"/>
  <c r="G1003" i="9" s="1"/>
  <c r="G1274" i="9"/>
  <c r="G598" i="9"/>
  <c r="G1444" i="9"/>
  <c r="C1471" i="9" s="1"/>
  <c r="G436" i="9"/>
  <c r="G438" i="9" s="1"/>
  <c r="G164" i="9"/>
  <c r="D220" i="9" s="1"/>
  <c r="G750" i="9"/>
  <c r="G989" i="9"/>
  <c r="G1318" i="9"/>
  <c r="G216" i="9"/>
  <c r="G1145" i="9"/>
  <c r="G1326" i="9"/>
  <c r="G1468" i="9"/>
  <c r="G385" i="9"/>
  <c r="G387" i="9" s="1"/>
  <c r="G581" i="9"/>
  <c r="F107" i="9"/>
  <c r="G107" i="9" s="1"/>
  <c r="G444" i="9"/>
  <c r="G90" i="9"/>
  <c r="G92" i="9" s="1"/>
  <c r="G172" i="9"/>
  <c r="G174" i="9" s="1"/>
  <c r="G291" i="9"/>
  <c r="G372" i="9"/>
  <c r="G373" i="9" s="1"/>
  <c r="G375" i="9" s="1"/>
  <c r="G486" i="9"/>
  <c r="G488" i="9" s="1"/>
  <c r="G585" i="9"/>
  <c r="G596" i="9"/>
  <c r="G656" i="9"/>
  <c r="G657" i="9" s="1"/>
  <c r="G707" i="9"/>
  <c r="G1195" i="9"/>
  <c r="I1184" i="9" s="1"/>
  <c r="G1267" i="9"/>
  <c r="G126" i="9"/>
  <c r="G128" i="9" s="1"/>
  <c r="F106" i="9" s="1"/>
  <c r="G106" i="9" s="1"/>
  <c r="G198" i="9"/>
  <c r="G666" i="9"/>
  <c r="G668" i="9" s="1"/>
  <c r="G250" i="9"/>
  <c r="G1260" i="9"/>
  <c r="G50" i="9"/>
  <c r="G183" i="9"/>
  <c r="G266" i="9"/>
  <c r="G474" i="9"/>
  <c r="G597" i="9"/>
  <c r="G601" i="9" s="1"/>
  <c r="G603" i="9" s="1"/>
  <c r="G805" i="9"/>
  <c r="G1085" i="9"/>
  <c r="I1074" i="9" s="1"/>
  <c r="G1482" i="9"/>
  <c r="C220" i="9"/>
  <c r="G217" i="9"/>
  <c r="G241" i="9"/>
  <c r="L669" i="9"/>
  <c r="G888" i="9"/>
  <c r="G890" i="9" s="1"/>
  <c r="I855" i="9"/>
  <c r="F108" i="9"/>
  <c r="G108" i="9" s="1"/>
  <c r="G156" i="9"/>
  <c r="I1015" i="9"/>
  <c r="I1029" i="9"/>
  <c r="G1069" i="9"/>
  <c r="I1198" i="9"/>
  <c r="G1456" i="9"/>
  <c r="E1471" i="9" s="1"/>
  <c r="G68" i="9"/>
  <c r="G70" i="9" s="1"/>
  <c r="F105" i="9" s="1"/>
  <c r="G105" i="9" s="1"/>
  <c r="G204" i="9"/>
  <c r="G731" i="9"/>
  <c r="G733" i="9" s="1"/>
  <c r="I842" i="9"/>
  <c r="G1128" i="9"/>
  <c r="G275" i="9"/>
  <c r="C428" i="9"/>
  <c r="G428" i="9" s="1"/>
  <c r="G430" i="9" s="1"/>
  <c r="G425" i="9"/>
  <c r="L604" i="9"/>
  <c r="I1088" i="9"/>
  <c r="G451" i="9"/>
  <c r="I1263" i="9" l="1"/>
  <c r="G220" i="9"/>
  <c r="G221" i="9" s="1"/>
  <c r="G223" i="9" s="1"/>
  <c r="G109" i="9"/>
  <c r="G111" i="9" s="1"/>
  <c r="G1471" i="9"/>
  <c r="G1472" i="9" s="1"/>
  <c r="G1277" i="9"/>
  <c r="C1282" i="9" s="1"/>
  <c r="G1282" i="9" s="1"/>
  <c r="G1283" i="9" s="1"/>
  <c r="F139" i="9"/>
  <c r="J111" i="9"/>
  <c r="E1246" i="9"/>
  <c r="G1246" i="9" s="1"/>
  <c r="G1247" i="9" s="1"/>
  <c r="K490" i="1" l="1"/>
  <c r="K491" i="1"/>
  <c r="K492" i="1"/>
  <c r="K493" i="1"/>
  <c r="L490" i="1"/>
  <c r="L491" i="1"/>
  <c r="L492" i="1"/>
  <c r="L493" i="1"/>
  <c r="K235" i="1"/>
  <c r="K236" i="1"/>
  <c r="L235" i="1"/>
  <c r="L236" i="1"/>
  <c r="L146" i="1"/>
  <c r="L147" i="1"/>
  <c r="L148" i="1"/>
  <c r="L149" i="1"/>
  <c r="K146" i="1"/>
  <c r="K147" i="1"/>
  <c r="K148" i="1"/>
  <c r="K149" i="1"/>
  <c r="L138" i="1"/>
  <c r="N138" i="1" s="1"/>
  <c r="L127" i="1"/>
  <c r="N127" i="1" s="1"/>
  <c r="L128" i="1"/>
  <c r="N128" i="1" s="1"/>
  <c r="L129" i="1"/>
  <c r="N129" i="1" s="1"/>
  <c r="L115" i="1"/>
  <c r="N115" i="1" s="1"/>
  <c r="L116" i="1"/>
  <c r="N116" i="1" s="1"/>
  <c r="L101" i="1"/>
  <c r="N101" i="1" s="1"/>
  <c r="L102" i="1"/>
  <c r="N102" i="1" s="1"/>
  <c r="L103" i="1"/>
  <c r="N103" i="1" s="1"/>
  <c r="L70" i="1"/>
  <c r="N70" i="1" s="1"/>
  <c r="L71" i="1"/>
  <c r="N71" i="1" s="1"/>
  <c r="K55" i="1"/>
  <c r="K56" i="1"/>
  <c r="K57" i="1"/>
  <c r="K53" i="1"/>
  <c r="L53" i="1"/>
  <c r="L55" i="1"/>
  <c r="L56" i="1"/>
  <c r="L57" i="1"/>
  <c r="L18" i="1"/>
  <c r="L33" i="1"/>
  <c r="N33" i="1" s="1"/>
  <c r="I19" i="1"/>
  <c r="I20" i="1"/>
  <c r="I21" i="1"/>
  <c r="I22" i="1"/>
  <c r="I24" i="1"/>
  <c r="I27" i="1"/>
  <c r="I28" i="1"/>
  <c r="I29" i="1"/>
  <c r="I30" i="1"/>
  <c r="I31" i="1"/>
  <c r="I33" i="1"/>
  <c r="I35" i="1"/>
  <c r="I37" i="1"/>
  <c r="I38" i="1"/>
  <c r="I39" i="1"/>
  <c r="I40" i="1"/>
  <c r="I42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60" i="1"/>
  <c r="I61" i="1"/>
  <c r="I62" i="1"/>
  <c r="I63" i="1"/>
  <c r="I64" i="1"/>
  <c r="I65" i="1"/>
  <c r="I66" i="1"/>
  <c r="I67" i="1"/>
  <c r="I68" i="1"/>
  <c r="I70" i="1"/>
  <c r="I71" i="1"/>
  <c r="I74" i="1"/>
  <c r="I75" i="1"/>
  <c r="I76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1" i="1"/>
  <c r="I102" i="1"/>
  <c r="I103" i="1"/>
  <c r="I105" i="1"/>
  <c r="I106" i="1"/>
  <c r="I107" i="1"/>
  <c r="I108" i="1"/>
  <c r="I109" i="1"/>
  <c r="I110" i="1"/>
  <c r="I111" i="1"/>
  <c r="I112" i="1"/>
  <c r="I113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29" i="1"/>
  <c r="I131" i="1"/>
  <c r="I132" i="1"/>
  <c r="I133" i="1"/>
  <c r="I134" i="1"/>
  <c r="I135" i="1"/>
  <c r="I136" i="1"/>
  <c r="I138" i="1"/>
  <c r="I140" i="1"/>
  <c r="I141" i="1"/>
  <c r="I142" i="1"/>
  <c r="I143" i="1"/>
  <c r="I144" i="1"/>
  <c r="I146" i="1"/>
  <c r="I147" i="1"/>
  <c r="I148" i="1"/>
  <c r="I149" i="1"/>
  <c r="I151" i="1"/>
  <c r="I152" i="1"/>
  <c r="I153" i="1"/>
  <c r="I154" i="1"/>
  <c r="I155" i="1"/>
  <c r="I156" i="1"/>
  <c r="I158" i="1"/>
  <c r="I159" i="1"/>
  <c r="I160" i="1"/>
  <c r="I161" i="1"/>
  <c r="I162" i="1"/>
  <c r="I163" i="1"/>
  <c r="I164" i="1"/>
  <c r="I166" i="1"/>
  <c r="I167" i="1"/>
  <c r="I168" i="1"/>
  <c r="I579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6" i="1"/>
  <c r="I187" i="1"/>
  <c r="I188" i="1"/>
  <c r="I189" i="1"/>
  <c r="I190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9" i="1"/>
  <c r="I210" i="1"/>
  <c r="I212" i="1"/>
  <c r="I213" i="1"/>
  <c r="I214" i="1"/>
  <c r="I215" i="1"/>
  <c r="I216" i="1"/>
  <c r="I218" i="1"/>
  <c r="I219" i="1"/>
  <c r="I220" i="1"/>
  <c r="I222" i="1"/>
  <c r="I223" i="1"/>
  <c r="I224" i="1"/>
  <c r="I225" i="1"/>
  <c r="I226" i="1"/>
  <c r="I227" i="1"/>
  <c r="I229" i="1"/>
  <c r="I230" i="1"/>
  <c r="I231" i="1"/>
  <c r="I232" i="1"/>
  <c r="I233" i="1"/>
  <c r="I235" i="1"/>
  <c r="I236" i="1"/>
  <c r="I240" i="1"/>
  <c r="I241" i="1"/>
  <c r="I242" i="1"/>
  <c r="I244" i="1"/>
  <c r="I245" i="1"/>
  <c r="I247" i="1"/>
  <c r="I249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4" i="1"/>
  <c r="I265" i="1"/>
  <c r="I266" i="1"/>
  <c r="I267" i="1"/>
  <c r="I269" i="1"/>
  <c r="I270" i="1"/>
  <c r="I271" i="1"/>
  <c r="I272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91" i="1"/>
  <c r="I292" i="1"/>
  <c r="I294" i="1"/>
  <c r="I295" i="1"/>
  <c r="I296" i="1"/>
  <c r="I297" i="1"/>
  <c r="I299" i="1"/>
  <c r="I301" i="1"/>
  <c r="I303" i="1"/>
  <c r="I304" i="1"/>
  <c r="I305" i="1"/>
  <c r="I306" i="1"/>
  <c r="I307" i="1"/>
  <c r="I309" i="1"/>
  <c r="I311" i="1"/>
  <c r="I312" i="1"/>
  <c r="I313" i="1"/>
  <c r="I316" i="1"/>
  <c r="I317" i="1"/>
  <c r="I318" i="1"/>
  <c r="I319" i="1"/>
  <c r="I320" i="1"/>
  <c r="I322" i="1"/>
  <c r="I323" i="1"/>
  <c r="I324" i="1"/>
  <c r="I325" i="1"/>
  <c r="I326" i="1"/>
  <c r="I327" i="1"/>
  <c r="I328" i="1"/>
  <c r="I329" i="1"/>
  <c r="I330" i="1"/>
  <c r="I332" i="1"/>
  <c r="I333" i="1"/>
  <c r="I335" i="1"/>
  <c r="I336" i="1"/>
  <c r="I337" i="1"/>
  <c r="I338" i="1"/>
  <c r="I339" i="1"/>
  <c r="I340" i="1"/>
  <c r="I341" i="1"/>
  <c r="I342" i="1"/>
  <c r="I343" i="1"/>
  <c r="I345" i="1"/>
  <c r="I346" i="1"/>
  <c r="I347" i="1"/>
  <c r="I348" i="1"/>
  <c r="I349" i="1"/>
  <c r="I350" i="1"/>
  <c r="I351" i="1"/>
  <c r="I352" i="1"/>
  <c r="I353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1" i="1"/>
  <c r="I392" i="1"/>
  <c r="I393" i="1"/>
  <c r="I394" i="1"/>
  <c r="I395" i="1"/>
  <c r="I396" i="1"/>
  <c r="I397" i="1"/>
  <c r="I398" i="1"/>
  <c r="I399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7" i="1"/>
  <c r="I438" i="1"/>
  <c r="I440" i="1"/>
  <c r="I441" i="1"/>
  <c r="I442" i="1"/>
  <c r="I443" i="1"/>
  <c r="I444" i="1"/>
  <c r="I445" i="1"/>
  <c r="I446" i="1"/>
  <c r="I447" i="1"/>
  <c r="I448" i="1"/>
  <c r="I451" i="1"/>
  <c r="I452" i="1"/>
  <c r="I453" i="1"/>
  <c r="I454" i="1"/>
  <c r="I455" i="1"/>
  <c r="I456" i="1"/>
  <c r="I457" i="1"/>
  <c r="I458" i="1"/>
  <c r="I459" i="1"/>
  <c r="I460" i="1"/>
  <c r="I461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90" i="1"/>
  <c r="I491" i="1"/>
  <c r="I492" i="1"/>
  <c r="I493" i="1"/>
  <c r="I495" i="1"/>
  <c r="I496" i="1"/>
  <c r="I497" i="1"/>
  <c r="I498" i="1"/>
  <c r="I499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6" i="1"/>
  <c r="I518" i="1"/>
  <c r="I519" i="1"/>
  <c r="I521" i="1"/>
  <c r="I522" i="1"/>
  <c r="I523" i="1"/>
  <c r="I524" i="1"/>
  <c r="I525" i="1"/>
  <c r="I527" i="1"/>
  <c r="I528" i="1"/>
  <c r="I529" i="1"/>
  <c r="I530" i="1"/>
  <c r="I533" i="1"/>
  <c r="I535" i="1"/>
  <c r="I536" i="1"/>
  <c r="I537" i="1"/>
  <c r="I539" i="1"/>
  <c r="I542" i="1"/>
  <c r="I543" i="1"/>
  <c r="I544" i="1"/>
  <c r="I545" i="1"/>
  <c r="I546" i="1"/>
  <c r="I548" i="1"/>
  <c r="I550" i="1"/>
  <c r="I551" i="1"/>
  <c r="I552" i="1"/>
  <c r="I553" i="1"/>
  <c r="I554" i="1"/>
  <c r="I555" i="1"/>
  <c r="I556" i="1"/>
  <c r="I557" i="1"/>
  <c r="I558" i="1"/>
  <c r="I559" i="1"/>
  <c r="I561" i="1"/>
  <c r="I562" i="1"/>
  <c r="I563" i="1"/>
  <c r="I564" i="1"/>
  <c r="I565" i="1"/>
  <c r="I566" i="1"/>
  <c r="I567" i="1"/>
  <c r="I568" i="1"/>
  <c r="I572" i="1"/>
  <c r="I573" i="1"/>
  <c r="I575" i="1"/>
  <c r="I576" i="1"/>
  <c r="I577" i="1"/>
  <c r="I18" i="1"/>
  <c r="O54" i="1"/>
  <c r="O69" i="1"/>
  <c r="O137" i="1"/>
  <c r="O145" i="1"/>
  <c r="O234" i="1"/>
  <c r="O489" i="1"/>
  <c r="N570" i="1"/>
  <c r="H579" i="1"/>
  <c r="L572" i="1"/>
  <c r="L573" i="1"/>
  <c r="L574" i="1"/>
  <c r="L575" i="1"/>
  <c r="L576" i="1"/>
  <c r="L577" i="1"/>
  <c r="K572" i="1"/>
  <c r="K573" i="1"/>
  <c r="K574" i="1"/>
  <c r="K575" i="1"/>
  <c r="K576" i="1"/>
  <c r="K577" i="1"/>
  <c r="G579" i="1"/>
  <c r="J579" i="1"/>
  <c r="N57" i="1" l="1"/>
  <c r="N55" i="1"/>
  <c r="N148" i="1"/>
  <c r="N236" i="1"/>
  <c r="N574" i="1"/>
  <c r="M574" i="1" s="1"/>
  <c r="N490" i="1"/>
  <c r="N149" i="1"/>
  <c r="N576" i="1"/>
  <c r="N56" i="1"/>
  <c r="N147" i="1"/>
  <c r="N493" i="1"/>
  <c r="N146" i="1"/>
  <c r="N492" i="1"/>
  <c r="N577" i="1"/>
  <c r="N491" i="1"/>
  <c r="N235" i="1"/>
  <c r="N572" i="1"/>
  <c r="K571" i="1"/>
  <c r="L571" i="1"/>
  <c r="N573" i="1"/>
  <c r="N575" i="1"/>
  <c r="N571" i="1" l="1"/>
  <c r="J24" i="1" l="1"/>
  <c r="U24" i="1" s="1"/>
  <c r="J27" i="1"/>
  <c r="U27" i="1" s="1"/>
  <c r="J28" i="1"/>
  <c r="U28" i="1" s="1"/>
  <c r="J29" i="1"/>
  <c r="U29" i="1" s="1"/>
  <c r="J30" i="1"/>
  <c r="U30" i="1" s="1"/>
  <c r="J31" i="1"/>
  <c r="U31" i="1" s="1"/>
  <c r="J33" i="1"/>
  <c r="U33" i="1" s="1"/>
  <c r="J35" i="1"/>
  <c r="U35" i="1" s="1"/>
  <c r="J37" i="1"/>
  <c r="U37" i="1" s="1"/>
  <c r="J38" i="1"/>
  <c r="U38" i="1" s="1"/>
  <c r="J39" i="1"/>
  <c r="U39" i="1" s="1"/>
  <c r="J40" i="1"/>
  <c r="U40" i="1" s="1"/>
  <c r="J42" i="1"/>
  <c r="U42" i="1" s="1"/>
  <c r="J44" i="1"/>
  <c r="U44" i="1" s="1"/>
  <c r="J45" i="1"/>
  <c r="U45" i="1" s="1"/>
  <c r="J46" i="1"/>
  <c r="U46" i="1" s="1"/>
  <c r="J47" i="1"/>
  <c r="U47" i="1" s="1"/>
  <c r="J48" i="1"/>
  <c r="U48" i="1" s="1"/>
  <c r="J49" i="1"/>
  <c r="U49" i="1" s="1"/>
  <c r="J50" i="1"/>
  <c r="U50" i="1" s="1"/>
  <c r="J51" i="1"/>
  <c r="U51" i="1" s="1"/>
  <c r="J52" i="1"/>
  <c r="U52" i="1" s="1"/>
  <c r="J53" i="1"/>
  <c r="U53" i="1" s="1"/>
  <c r="J55" i="1"/>
  <c r="U55" i="1" s="1"/>
  <c r="J56" i="1"/>
  <c r="U56" i="1" s="1"/>
  <c r="J57" i="1"/>
  <c r="U57" i="1" s="1"/>
  <c r="J60" i="1"/>
  <c r="U60" i="1" s="1"/>
  <c r="J61" i="1"/>
  <c r="U61" i="1" s="1"/>
  <c r="J62" i="1"/>
  <c r="U62" i="1" s="1"/>
  <c r="J63" i="1"/>
  <c r="U63" i="1" s="1"/>
  <c r="J64" i="1"/>
  <c r="U64" i="1" s="1"/>
  <c r="J65" i="1"/>
  <c r="U65" i="1" s="1"/>
  <c r="J66" i="1"/>
  <c r="U66" i="1" s="1"/>
  <c r="J67" i="1"/>
  <c r="U67" i="1" s="1"/>
  <c r="J68" i="1"/>
  <c r="U68" i="1" s="1"/>
  <c r="J70" i="1"/>
  <c r="U70" i="1" s="1"/>
  <c r="J71" i="1"/>
  <c r="U71" i="1" s="1"/>
  <c r="J74" i="1"/>
  <c r="U74" i="1" s="1"/>
  <c r="J75" i="1"/>
  <c r="U75" i="1" s="1"/>
  <c r="J76" i="1"/>
  <c r="U76" i="1" s="1"/>
  <c r="J77" i="1"/>
  <c r="U77" i="1" s="1"/>
  <c r="J78" i="1"/>
  <c r="U78" i="1" s="1"/>
  <c r="J79" i="1"/>
  <c r="U79" i="1" s="1"/>
  <c r="J80" i="1"/>
  <c r="U80" i="1" s="1"/>
  <c r="J81" i="1"/>
  <c r="U81" i="1" s="1"/>
  <c r="J83" i="1"/>
  <c r="U83" i="1" s="1"/>
  <c r="J84" i="1"/>
  <c r="U84" i="1" s="1"/>
  <c r="J85" i="1"/>
  <c r="U85" i="1" s="1"/>
  <c r="J86" i="1"/>
  <c r="U86" i="1" s="1"/>
  <c r="J87" i="1"/>
  <c r="U87" i="1" s="1"/>
  <c r="J88" i="1"/>
  <c r="U88" i="1" s="1"/>
  <c r="J89" i="1"/>
  <c r="U89" i="1" s="1"/>
  <c r="J90" i="1"/>
  <c r="U90" i="1" s="1"/>
  <c r="J91" i="1"/>
  <c r="U91" i="1" s="1"/>
  <c r="J92" i="1"/>
  <c r="U92" i="1" s="1"/>
  <c r="J93" i="1"/>
  <c r="U93" i="1" s="1"/>
  <c r="J94" i="1"/>
  <c r="U94" i="1" s="1"/>
  <c r="J96" i="1"/>
  <c r="U96" i="1" s="1"/>
  <c r="J97" i="1"/>
  <c r="U97" i="1" s="1"/>
  <c r="J98" i="1"/>
  <c r="U98" i="1" s="1"/>
  <c r="J99" i="1"/>
  <c r="U99" i="1" s="1"/>
  <c r="J101" i="1"/>
  <c r="U101" i="1" s="1"/>
  <c r="J102" i="1"/>
  <c r="U102" i="1" s="1"/>
  <c r="J103" i="1"/>
  <c r="U103" i="1" s="1"/>
  <c r="J105" i="1"/>
  <c r="U105" i="1" s="1"/>
  <c r="J106" i="1"/>
  <c r="U106" i="1" s="1"/>
  <c r="J107" i="1"/>
  <c r="U107" i="1" s="1"/>
  <c r="J108" i="1"/>
  <c r="U108" i="1" s="1"/>
  <c r="J109" i="1"/>
  <c r="U109" i="1" s="1"/>
  <c r="J110" i="1"/>
  <c r="U110" i="1" s="1"/>
  <c r="J111" i="1"/>
  <c r="U111" i="1" s="1"/>
  <c r="J112" i="1"/>
  <c r="U112" i="1" s="1"/>
  <c r="J113" i="1"/>
  <c r="U113" i="1" s="1"/>
  <c r="J115" i="1"/>
  <c r="U115" i="1" s="1"/>
  <c r="J116" i="1"/>
  <c r="U116" i="1" s="1"/>
  <c r="J118" i="1"/>
  <c r="U118" i="1" s="1"/>
  <c r="J119" i="1"/>
  <c r="U119" i="1" s="1"/>
  <c r="J120" i="1"/>
  <c r="U120" i="1" s="1"/>
  <c r="J121" i="1"/>
  <c r="U121" i="1" s="1"/>
  <c r="J122" i="1"/>
  <c r="U122" i="1" s="1"/>
  <c r="J123" i="1"/>
  <c r="U123" i="1" s="1"/>
  <c r="J124" i="1"/>
  <c r="U124" i="1" s="1"/>
  <c r="J125" i="1"/>
  <c r="U125" i="1" s="1"/>
  <c r="J126" i="1"/>
  <c r="U126" i="1" s="1"/>
  <c r="J127" i="1"/>
  <c r="U127" i="1" s="1"/>
  <c r="J128" i="1"/>
  <c r="U128" i="1" s="1"/>
  <c r="J129" i="1"/>
  <c r="U129" i="1" s="1"/>
  <c r="J131" i="1"/>
  <c r="U131" i="1" s="1"/>
  <c r="J132" i="1"/>
  <c r="U132" i="1" s="1"/>
  <c r="J133" i="1"/>
  <c r="U133" i="1" s="1"/>
  <c r="J134" i="1"/>
  <c r="U134" i="1" s="1"/>
  <c r="J135" i="1"/>
  <c r="U135" i="1" s="1"/>
  <c r="J136" i="1"/>
  <c r="U136" i="1" s="1"/>
  <c r="J138" i="1"/>
  <c r="U138" i="1" s="1"/>
  <c r="J140" i="1"/>
  <c r="U140" i="1" s="1"/>
  <c r="J141" i="1"/>
  <c r="U141" i="1" s="1"/>
  <c r="J142" i="1"/>
  <c r="U142" i="1" s="1"/>
  <c r="J143" i="1"/>
  <c r="U143" i="1" s="1"/>
  <c r="J144" i="1"/>
  <c r="U144" i="1" s="1"/>
  <c r="J146" i="1"/>
  <c r="U146" i="1" s="1"/>
  <c r="J147" i="1"/>
  <c r="U147" i="1" s="1"/>
  <c r="J148" i="1"/>
  <c r="U148" i="1" s="1"/>
  <c r="J149" i="1"/>
  <c r="U149" i="1" s="1"/>
  <c r="J151" i="1"/>
  <c r="U151" i="1" s="1"/>
  <c r="J152" i="1"/>
  <c r="U152" i="1" s="1"/>
  <c r="J153" i="1"/>
  <c r="U153" i="1" s="1"/>
  <c r="J154" i="1"/>
  <c r="U154" i="1" s="1"/>
  <c r="J155" i="1"/>
  <c r="U155" i="1" s="1"/>
  <c r="J156" i="1"/>
  <c r="U156" i="1" s="1"/>
  <c r="J158" i="1"/>
  <c r="U158" i="1" s="1"/>
  <c r="J159" i="1"/>
  <c r="U159" i="1" s="1"/>
  <c r="J160" i="1"/>
  <c r="U160" i="1" s="1"/>
  <c r="J161" i="1"/>
  <c r="U161" i="1" s="1"/>
  <c r="J162" i="1"/>
  <c r="U162" i="1" s="1"/>
  <c r="J163" i="1"/>
  <c r="U163" i="1" s="1"/>
  <c r="J164" i="1"/>
  <c r="U164" i="1" s="1"/>
  <c r="J166" i="1"/>
  <c r="U166" i="1" s="1"/>
  <c r="J167" i="1"/>
  <c r="U167" i="1" s="1"/>
  <c r="J168" i="1"/>
  <c r="U168" i="1" s="1"/>
  <c r="J171" i="1"/>
  <c r="U171" i="1" s="1"/>
  <c r="J172" i="1"/>
  <c r="U172" i="1" s="1"/>
  <c r="J174" i="1"/>
  <c r="U174" i="1" s="1"/>
  <c r="J175" i="1"/>
  <c r="U175" i="1" s="1"/>
  <c r="J176" i="1"/>
  <c r="U176" i="1" s="1"/>
  <c r="J177" i="1"/>
  <c r="U177" i="1" s="1"/>
  <c r="J178" i="1"/>
  <c r="U178" i="1" s="1"/>
  <c r="J179" i="1"/>
  <c r="U179" i="1" s="1"/>
  <c r="J180" i="1"/>
  <c r="U180" i="1" s="1"/>
  <c r="J181" i="1"/>
  <c r="U181" i="1" s="1"/>
  <c r="J182" i="1"/>
  <c r="U182" i="1" s="1"/>
  <c r="J183" i="1"/>
  <c r="U183" i="1" s="1"/>
  <c r="J184" i="1"/>
  <c r="U184" i="1" s="1"/>
  <c r="J186" i="1"/>
  <c r="U186" i="1" s="1"/>
  <c r="J187" i="1"/>
  <c r="U187" i="1" s="1"/>
  <c r="J188" i="1"/>
  <c r="U188" i="1" s="1"/>
  <c r="J189" i="1"/>
  <c r="U189" i="1" s="1"/>
  <c r="J190" i="1"/>
  <c r="U190" i="1" s="1"/>
  <c r="J192" i="1"/>
  <c r="U192" i="1" s="1"/>
  <c r="J193" i="1"/>
  <c r="U193" i="1" s="1"/>
  <c r="J194" i="1"/>
  <c r="U194" i="1" s="1"/>
  <c r="J195" i="1"/>
  <c r="U195" i="1" s="1"/>
  <c r="J196" i="1"/>
  <c r="U196" i="1" s="1"/>
  <c r="J197" i="1"/>
  <c r="U197" i="1" s="1"/>
  <c r="J198" i="1"/>
  <c r="U198" i="1" s="1"/>
  <c r="J199" i="1"/>
  <c r="U199" i="1" s="1"/>
  <c r="J200" i="1"/>
  <c r="U200" i="1" s="1"/>
  <c r="J201" i="1"/>
  <c r="U201" i="1" s="1"/>
  <c r="J202" i="1"/>
  <c r="U202" i="1" s="1"/>
  <c r="J203" i="1"/>
  <c r="U203" i="1" s="1"/>
  <c r="J204" i="1"/>
  <c r="U204" i="1" s="1"/>
  <c r="J205" i="1"/>
  <c r="U205" i="1" s="1"/>
  <c r="J206" i="1"/>
  <c r="U206" i="1" s="1"/>
  <c r="J207" i="1"/>
  <c r="U207" i="1" s="1"/>
  <c r="J209" i="1"/>
  <c r="U209" i="1" s="1"/>
  <c r="J210" i="1"/>
  <c r="U210" i="1" s="1"/>
  <c r="J212" i="1"/>
  <c r="U212" i="1" s="1"/>
  <c r="J213" i="1"/>
  <c r="U213" i="1" s="1"/>
  <c r="J214" i="1"/>
  <c r="U214" i="1" s="1"/>
  <c r="J215" i="1"/>
  <c r="U215" i="1" s="1"/>
  <c r="J216" i="1"/>
  <c r="U216" i="1" s="1"/>
  <c r="J218" i="1"/>
  <c r="U218" i="1" s="1"/>
  <c r="J219" i="1"/>
  <c r="U219" i="1" s="1"/>
  <c r="J220" i="1"/>
  <c r="U220" i="1" s="1"/>
  <c r="J222" i="1"/>
  <c r="U222" i="1" s="1"/>
  <c r="J223" i="1"/>
  <c r="U223" i="1" s="1"/>
  <c r="J224" i="1"/>
  <c r="U224" i="1" s="1"/>
  <c r="J225" i="1"/>
  <c r="U225" i="1" s="1"/>
  <c r="J226" i="1"/>
  <c r="U226" i="1" s="1"/>
  <c r="J227" i="1"/>
  <c r="U227" i="1" s="1"/>
  <c r="J229" i="1"/>
  <c r="U229" i="1" s="1"/>
  <c r="J230" i="1"/>
  <c r="U230" i="1" s="1"/>
  <c r="J231" i="1"/>
  <c r="U231" i="1" s="1"/>
  <c r="J232" i="1"/>
  <c r="U232" i="1" s="1"/>
  <c r="J233" i="1"/>
  <c r="U233" i="1" s="1"/>
  <c r="J235" i="1"/>
  <c r="U235" i="1" s="1"/>
  <c r="J236" i="1"/>
  <c r="U236" i="1" s="1"/>
  <c r="J240" i="1"/>
  <c r="U240" i="1" s="1"/>
  <c r="J241" i="1"/>
  <c r="U241" i="1" s="1"/>
  <c r="J242" i="1"/>
  <c r="U242" i="1" s="1"/>
  <c r="J244" i="1"/>
  <c r="U244" i="1" s="1"/>
  <c r="J245" i="1"/>
  <c r="U245" i="1" s="1"/>
  <c r="J247" i="1"/>
  <c r="U247" i="1" s="1"/>
  <c r="J249" i="1"/>
  <c r="U249" i="1" s="1"/>
  <c r="J251" i="1"/>
  <c r="U251" i="1" s="1"/>
  <c r="J252" i="1"/>
  <c r="U252" i="1" s="1"/>
  <c r="J253" i="1"/>
  <c r="U253" i="1" s="1"/>
  <c r="J254" i="1"/>
  <c r="U254" i="1" s="1"/>
  <c r="J255" i="1"/>
  <c r="U255" i="1" s="1"/>
  <c r="J256" i="1"/>
  <c r="U256" i="1" s="1"/>
  <c r="J257" i="1"/>
  <c r="U257" i="1" s="1"/>
  <c r="J258" i="1"/>
  <c r="U258" i="1" s="1"/>
  <c r="J259" i="1"/>
  <c r="U259" i="1" s="1"/>
  <c r="J260" i="1"/>
  <c r="U260" i="1" s="1"/>
  <c r="J261" i="1"/>
  <c r="U261" i="1" s="1"/>
  <c r="J262" i="1"/>
  <c r="U262" i="1" s="1"/>
  <c r="J264" i="1"/>
  <c r="U264" i="1" s="1"/>
  <c r="J265" i="1"/>
  <c r="U265" i="1" s="1"/>
  <c r="J266" i="1"/>
  <c r="U266" i="1" s="1"/>
  <c r="J267" i="1"/>
  <c r="U267" i="1" s="1"/>
  <c r="J269" i="1"/>
  <c r="U269" i="1" s="1"/>
  <c r="J270" i="1"/>
  <c r="U270" i="1" s="1"/>
  <c r="J271" i="1"/>
  <c r="U271" i="1" s="1"/>
  <c r="J272" i="1"/>
  <c r="U272" i="1" s="1"/>
  <c r="J274" i="1"/>
  <c r="U274" i="1" s="1"/>
  <c r="J275" i="1"/>
  <c r="U275" i="1" s="1"/>
  <c r="J276" i="1"/>
  <c r="U276" i="1" s="1"/>
  <c r="J277" i="1"/>
  <c r="U277" i="1" s="1"/>
  <c r="J278" i="1"/>
  <c r="U278" i="1" s="1"/>
  <c r="J279" i="1"/>
  <c r="U279" i="1" s="1"/>
  <c r="J280" i="1"/>
  <c r="U280" i="1" s="1"/>
  <c r="J281" i="1"/>
  <c r="U281" i="1" s="1"/>
  <c r="J282" i="1"/>
  <c r="U282" i="1" s="1"/>
  <c r="J283" i="1"/>
  <c r="U283" i="1" s="1"/>
  <c r="J284" i="1"/>
  <c r="U284" i="1" s="1"/>
  <c r="J285" i="1"/>
  <c r="U285" i="1" s="1"/>
  <c r="J286" i="1"/>
  <c r="U286" i="1" s="1"/>
  <c r="J287" i="1"/>
  <c r="U287" i="1" s="1"/>
  <c r="J288" i="1"/>
  <c r="U288" i="1" s="1"/>
  <c r="J291" i="1"/>
  <c r="U291" i="1" s="1"/>
  <c r="J292" i="1"/>
  <c r="U292" i="1" s="1"/>
  <c r="J294" i="1"/>
  <c r="U294" i="1" s="1"/>
  <c r="J295" i="1"/>
  <c r="U295" i="1" s="1"/>
  <c r="J296" i="1"/>
  <c r="U296" i="1" s="1"/>
  <c r="J297" i="1"/>
  <c r="U297" i="1" s="1"/>
  <c r="J299" i="1"/>
  <c r="U299" i="1" s="1"/>
  <c r="J301" i="1"/>
  <c r="U301" i="1" s="1"/>
  <c r="J303" i="1"/>
  <c r="U303" i="1" s="1"/>
  <c r="J304" i="1"/>
  <c r="U304" i="1" s="1"/>
  <c r="J305" i="1"/>
  <c r="U305" i="1" s="1"/>
  <c r="J306" i="1"/>
  <c r="U306" i="1" s="1"/>
  <c r="J307" i="1"/>
  <c r="U307" i="1" s="1"/>
  <c r="J309" i="1"/>
  <c r="U309" i="1" s="1"/>
  <c r="J311" i="1"/>
  <c r="U311" i="1" s="1"/>
  <c r="J312" i="1"/>
  <c r="U312" i="1" s="1"/>
  <c r="J313" i="1"/>
  <c r="U313" i="1" s="1"/>
  <c r="J316" i="1"/>
  <c r="U316" i="1" s="1"/>
  <c r="J317" i="1"/>
  <c r="U317" i="1" s="1"/>
  <c r="J318" i="1"/>
  <c r="U318" i="1" s="1"/>
  <c r="J319" i="1"/>
  <c r="U319" i="1" s="1"/>
  <c r="J320" i="1"/>
  <c r="U320" i="1" s="1"/>
  <c r="J322" i="1"/>
  <c r="U322" i="1" s="1"/>
  <c r="J323" i="1"/>
  <c r="U323" i="1" s="1"/>
  <c r="J324" i="1"/>
  <c r="U324" i="1" s="1"/>
  <c r="J325" i="1"/>
  <c r="U325" i="1" s="1"/>
  <c r="J326" i="1"/>
  <c r="U326" i="1" s="1"/>
  <c r="J327" i="1"/>
  <c r="U327" i="1" s="1"/>
  <c r="J328" i="1"/>
  <c r="U328" i="1" s="1"/>
  <c r="J329" i="1"/>
  <c r="U329" i="1" s="1"/>
  <c r="J330" i="1"/>
  <c r="U330" i="1" s="1"/>
  <c r="J332" i="1"/>
  <c r="U332" i="1" s="1"/>
  <c r="J333" i="1"/>
  <c r="U333" i="1" s="1"/>
  <c r="J335" i="1"/>
  <c r="U335" i="1" s="1"/>
  <c r="J336" i="1"/>
  <c r="U336" i="1" s="1"/>
  <c r="J337" i="1"/>
  <c r="U337" i="1" s="1"/>
  <c r="J338" i="1"/>
  <c r="U338" i="1" s="1"/>
  <c r="J339" i="1"/>
  <c r="U339" i="1" s="1"/>
  <c r="J340" i="1"/>
  <c r="U340" i="1" s="1"/>
  <c r="J341" i="1"/>
  <c r="U341" i="1" s="1"/>
  <c r="J342" i="1"/>
  <c r="U342" i="1" s="1"/>
  <c r="J343" i="1"/>
  <c r="U343" i="1" s="1"/>
  <c r="J345" i="1"/>
  <c r="U345" i="1" s="1"/>
  <c r="J346" i="1"/>
  <c r="U346" i="1" s="1"/>
  <c r="J347" i="1"/>
  <c r="U347" i="1" s="1"/>
  <c r="J348" i="1"/>
  <c r="U348" i="1" s="1"/>
  <c r="J349" i="1"/>
  <c r="U349" i="1" s="1"/>
  <c r="J350" i="1"/>
  <c r="U350" i="1" s="1"/>
  <c r="J351" i="1"/>
  <c r="U351" i="1" s="1"/>
  <c r="J352" i="1"/>
  <c r="U352" i="1" s="1"/>
  <c r="J353" i="1"/>
  <c r="U353" i="1" s="1"/>
  <c r="J357" i="1"/>
  <c r="U357" i="1" s="1"/>
  <c r="J358" i="1"/>
  <c r="U358" i="1" s="1"/>
  <c r="J359" i="1"/>
  <c r="U359" i="1" s="1"/>
  <c r="J360" i="1"/>
  <c r="U360" i="1" s="1"/>
  <c r="J361" i="1"/>
  <c r="U361" i="1" s="1"/>
  <c r="J362" i="1"/>
  <c r="U362" i="1" s="1"/>
  <c r="J363" i="1"/>
  <c r="U363" i="1" s="1"/>
  <c r="J364" i="1"/>
  <c r="U364" i="1" s="1"/>
  <c r="J365" i="1"/>
  <c r="U365" i="1" s="1"/>
  <c r="J366" i="1"/>
  <c r="U366" i="1" s="1"/>
  <c r="J367" i="1"/>
  <c r="U367" i="1" s="1"/>
  <c r="J368" i="1"/>
  <c r="U368" i="1" s="1"/>
  <c r="J369" i="1"/>
  <c r="U369" i="1" s="1"/>
  <c r="J370" i="1"/>
  <c r="U370" i="1" s="1"/>
  <c r="J371" i="1"/>
  <c r="U371" i="1" s="1"/>
  <c r="J372" i="1"/>
  <c r="U372" i="1" s="1"/>
  <c r="J373" i="1"/>
  <c r="U373" i="1" s="1"/>
  <c r="J374" i="1"/>
  <c r="U374" i="1" s="1"/>
  <c r="J375" i="1"/>
  <c r="U375" i="1" s="1"/>
  <c r="J376" i="1"/>
  <c r="U376" i="1" s="1"/>
  <c r="J377" i="1"/>
  <c r="U377" i="1" s="1"/>
  <c r="J378" i="1"/>
  <c r="U378" i="1" s="1"/>
  <c r="J379" i="1"/>
  <c r="U379" i="1" s="1"/>
  <c r="J380" i="1"/>
  <c r="U380" i="1" s="1"/>
  <c r="J381" i="1"/>
  <c r="U381" i="1" s="1"/>
  <c r="J382" i="1"/>
  <c r="U382" i="1" s="1"/>
  <c r="J383" i="1"/>
  <c r="U383" i="1" s="1"/>
  <c r="J384" i="1"/>
  <c r="U384" i="1" s="1"/>
  <c r="J385" i="1"/>
  <c r="U385" i="1" s="1"/>
  <c r="J386" i="1"/>
  <c r="U386" i="1" s="1"/>
  <c r="J387" i="1"/>
  <c r="U387" i="1" s="1"/>
  <c r="J388" i="1"/>
  <c r="U388" i="1" s="1"/>
  <c r="J389" i="1"/>
  <c r="U389" i="1" s="1"/>
  <c r="J395" i="1"/>
  <c r="U395" i="1" s="1"/>
  <c r="J396" i="1"/>
  <c r="U396" i="1" s="1"/>
  <c r="J397" i="1"/>
  <c r="U397" i="1" s="1"/>
  <c r="J398" i="1"/>
  <c r="U398" i="1" s="1"/>
  <c r="J399" i="1"/>
  <c r="U399" i="1" s="1"/>
  <c r="J401" i="1"/>
  <c r="U401" i="1" s="1"/>
  <c r="J402" i="1"/>
  <c r="U402" i="1" s="1"/>
  <c r="J403" i="1"/>
  <c r="U403" i="1" s="1"/>
  <c r="J404" i="1"/>
  <c r="U404" i="1" s="1"/>
  <c r="J405" i="1"/>
  <c r="U405" i="1" s="1"/>
  <c r="J406" i="1"/>
  <c r="U406" i="1" s="1"/>
  <c r="J407" i="1"/>
  <c r="U407" i="1" s="1"/>
  <c r="J408" i="1"/>
  <c r="U408" i="1" s="1"/>
  <c r="J409" i="1"/>
  <c r="U409" i="1" s="1"/>
  <c r="J410" i="1"/>
  <c r="U410" i="1" s="1"/>
  <c r="J411" i="1"/>
  <c r="U411" i="1" s="1"/>
  <c r="J412" i="1"/>
  <c r="U412" i="1" s="1"/>
  <c r="J413" i="1"/>
  <c r="U413" i="1" s="1"/>
  <c r="J414" i="1"/>
  <c r="U414" i="1" s="1"/>
  <c r="J415" i="1"/>
  <c r="U415" i="1" s="1"/>
  <c r="J416" i="1"/>
  <c r="U416" i="1" s="1"/>
  <c r="J417" i="1"/>
  <c r="U417" i="1" s="1"/>
  <c r="J418" i="1"/>
  <c r="U418" i="1" s="1"/>
  <c r="J419" i="1"/>
  <c r="U419" i="1" s="1"/>
  <c r="J420" i="1"/>
  <c r="U420" i="1" s="1"/>
  <c r="J421" i="1"/>
  <c r="U421" i="1" s="1"/>
  <c r="J422" i="1"/>
  <c r="U422" i="1" s="1"/>
  <c r="J423" i="1"/>
  <c r="U423" i="1" s="1"/>
  <c r="J424" i="1"/>
  <c r="U424" i="1" s="1"/>
  <c r="J425" i="1"/>
  <c r="U425" i="1" s="1"/>
  <c r="J426" i="1"/>
  <c r="U426" i="1" s="1"/>
  <c r="J427" i="1"/>
  <c r="U427" i="1" s="1"/>
  <c r="J428" i="1"/>
  <c r="U428" i="1" s="1"/>
  <c r="J429" i="1"/>
  <c r="U429" i="1" s="1"/>
  <c r="J430" i="1"/>
  <c r="U430" i="1" s="1"/>
  <c r="J431" i="1"/>
  <c r="U431" i="1" s="1"/>
  <c r="J432" i="1"/>
  <c r="U432" i="1" s="1"/>
  <c r="J433" i="1"/>
  <c r="U433" i="1" s="1"/>
  <c r="J434" i="1"/>
  <c r="U434" i="1" s="1"/>
  <c r="J435" i="1"/>
  <c r="U435" i="1" s="1"/>
  <c r="J437" i="1"/>
  <c r="U437" i="1" s="1"/>
  <c r="J438" i="1"/>
  <c r="U438" i="1" s="1"/>
  <c r="J440" i="1"/>
  <c r="U440" i="1" s="1"/>
  <c r="J441" i="1"/>
  <c r="U441" i="1" s="1"/>
  <c r="J442" i="1"/>
  <c r="U442" i="1" s="1"/>
  <c r="J443" i="1"/>
  <c r="U443" i="1" s="1"/>
  <c r="J444" i="1"/>
  <c r="U444" i="1" s="1"/>
  <c r="J445" i="1"/>
  <c r="U445" i="1" s="1"/>
  <c r="J446" i="1"/>
  <c r="U446" i="1" s="1"/>
  <c r="J447" i="1"/>
  <c r="U447" i="1" s="1"/>
  <c r="J448" i="1"/>
  <c r="U448" i="1" s="1"/>
  <c r="J451" i="1"/>
  <c r="U451" i="1" s="1"/>
  <c r="J452" i="1"/>
  <c r="U452" i="1" s="1"/>
  <c r="J453" i="1"/>
  <c r="U453" i="1" s="1"/>
  <c r="J454" i="1"/>
  <c r="U454" i="1" s="1"/>
  <c r="J455" i="1"/>
  <c r="U455" i="1" s="1"/>
  <c r="J456" i="1"/>
  <c r="U456" i="1" s="1"/>
  <c r="J457" i="1"/>
  <c r="U457" i="1" s="1"/>
  <c r="J458" i="1"/>
  <c r="U458" i="1" s="1"/>
  <c r="J459" i="1"/>
  <c r="U459" i="1" s="1"/>
  <c r="J460" i="1"/>
  <c r="U460" i="1" s="1"/>
  <c r="J461" i="1"/>
  <c r="U461" i="1" s="1"/>
  <c r="J463" i="1"/>
  <c r="U463" i="1" s="1"/>
  <c r="J464" i="1"/>
  <c r="U464" i="1" s="1"/>
  <c r="J465" i="1"/>
  <c r="U465" i="1" s="1"/>
  <c r="J466" i="1"/>
  <c r="U466" i="1" s="1"/>
  <c r="J467" i="1"/>
  <c r="U467" i="1" s="1"/>
  <c r="J468" i="1"/>
  <c r="U468" i="1" s="1"/>
  <c r="J469" i="1"/>
  <c r="U469" i="1" s="1"/>
  <c r="J470" i="1"/>
  <c r="U470" i="1" s="1"/>
  <c r="J471" i="1"/>
  <c r="U471" i="1" s="1"/>
  <c r="J472" i="1"/>
  <c r="U472" i="1" s="1"/>
  <c r="J473" i="1"/>
  <c r="U473" i="1" s="1"/>
  <c r="J474" i="1"/>
  <c r="U474" i="1" s="1"/>
  <c r="J475" i="1"/>
  <c r="U475" i="1" s="1"/>
  <c r="J476" i="1"/>
  <c r="U476" i="1" s="1"/>
  <c r="J477" i="1"/>
  <c r="U477" i="1" s="1"/>
  <c r="J478" i="1"/>
  <c r="U478" i="1" s="1"/>
  <c r="J479" i="1"/>
  <c r="U479" i="1" s="1"/>
  <c r="J480" i="1"/>
  <c r="U480" i="1" s="1"/>
  <c r="J481" i="1"/>
  <c r="U481" i="1" s="1"/>
  <c r="J482" i="1"/>
  <c r="U482" i="1" s="1"/>
  <c r="J483" i="1"/>
  <c r="U483" i="1" s="1"/>
  <c r="J484" i="1"/>
  <c r="U484" i="1" s="1"/>
  <c r="J485" i="1"/>
  <c r="U485" i="1" s="1"/>
  <c r="J486" i="1"/>
  <c r="U486" i="1" s="1"/>
  <c r="J487" i="1"/>
  <c r="U487" i="1" s="1"/>
  <c r="J488" i="1"/>
  <c r="U488" i="1" s="1"/>
  <c r="J490" i="1"/>
  <c r="U490" i="1" s="1"/>
  <c r="J491" i="1"/>
  <c r="U491" i="1" s="1"/>
  <c r="J492" i="1"/>
  <c r="U492" i="1" s="1"/>
  <c r="J493" i="1"/>
  <c r="U493" i="1" s="1"/>
  <c r="J495" i="1"/>
  <c r="U495" i="1" s="1"/>
  <c r="J496" i="1"/>
  <c r="U496" i="1" s="1"/>
  <c r="J497" i="1"/>
  <c r="U497" i="1" s="1"/>
  <c r="J498" i="1"/>
  <c r="U498" i="1" s="1"/>
  <c r="J499" i="1"/>
  <c r="U499" i="1" s="1"/>
  <c r="J502" i="1"/>
  <c r="U502" i="1" s="1"/>
  <c r="J503" i="1"/>
  <c r="U503" i="1" s="1"/>
  <c r="J504" i="1"/>
  <c r="U504" i="1" s="1"/>
  <c r="J505" i="1"/>
  <c r="U505" i="1" s="1"/>
  <c r="J506" i="1"/>
  <c r="U506" i="1" s="1"/>
  <c r="J507" i="1"/>
  <c r="U507" i="1" s="1"/>
  <c r="J508" i="1"/>
  <c r="U508" i="1" s="1"/>
  <c r="J509" i="1"/>
  <c r="U509" i="1" s="1"/>
  <c r="J510" i="1"/>
  <c r="U510" i="1" s="1"/>
  <c r="J511" i="1"/>
  <c r="U511" i="1" s="1"/>
  <c r="J512" i="1"/>
  <c r="U512" i="1" s="1"/>
  <c r="J513" i="1"/>
  <c r="U513" i="1" s="1"/>
  <c r="J514" i="1"/>
  <c r="U514" i="1" s="1"/>
  <c r="J516" i="1"/>
  <c r="U516" i="1" s="1"/>
  <c r="J518" i="1"/>
  <c r="U518" i="1" s="1"/>
  <c r="J519" i="1"/>
  <c r="U519" i="1" s="1"/>
  <c r="J521" i="1"/>
  <c r="U521" i="1" s="1"/>
  <c r="J522" i="1"/>
  <c r="U522" i="1" s="1"/>
  <c r="J523" i="1"/>
  <c r="U523" i="1" s="1"/>
  <c r="J524" i="1"/>
  <c r="U524" i="1" s="1"/>
  <c r="J525" i="1"/>
  <c r="U525" i="1" s="1"/>
  <c r="J527" i="1"/>
  <c r="U527" i="1" s="1"/>
  <c r="J528" i="1"/>
  <c r="U528" i="1" s="1"/>
  <c r="J529" i="1"/>
  <c r="U529" i="1" s="1"/>
  <c r="J530" i="1"/>
  <c r="U530" i="1" s="1"/>
  <c r="J533" i="1"/>
  <c r="U533" i="1" s="1"/>
  <c r="J535" i="1"/>
  <c r="U535" i="1" s="1"/>
  <c r="J536" i="1"/>
  <c r="U536" i="1" s="1"/>
  <c r="J537" i="1"/>
  <c r="U537" i="1" s="1"/>
  <c r="J539" i="1"/>
  <c r="U539" i="1" s="1"/>
  <c r="J542" i="1"/>
  <c r="U542" i="1" s="1"/>
  <c r="J543" i="1"/>
  <c r="U543" i="1" s="1"/>
  <c r="J544" i="1"/>
  <c r="U544" i="1" s="1"/>
  <c r="J545" i="1"/>
  <c r="U545" i="1" s="1"/>
  <c r="J546" i="1"/>
  <c r="U546" i="1" s="1"/>
  <c r="J548" i="1"/>
  <c r="U548" i="1" s="1"/>
  <c r="J550" i="1"/>
  <c r="U550" i="1" s="1"/>
  <c r="J551" i="1"/>
  <c r="U551" i="1" s="1"/>
  <c r="J552" i="1"/>
  <c r="U552" i="1" s="1"/>
  <c r="J553" i="1"/>
  <c r="U553" i="1" s="1"/>
  <c r="J554" i="1"/>
  <c r="U554" i="1" s="1"/>
  <c r="J555" i="1"/>
  <c r="U555" i="1" s="1"/>
  <c r="J556" i="1"/>
  <c r="U556" i="1" s="1"/>
  <c r="J557" i="1"/>
  <c r="U557" i="1" s="1"/>
  <c r="J558" i="1"/>
  <c r="U558" i="1" s="1"/>
  <c r="J559" i="1"/>
  <c r="U559" i="1" s="1"/>
  <c r="J561" i="1"/>
  <c r="U561" i="1" s="1"/>
  <c r="J562" i="1"/>
  <c r="U562" i="1" s="1"/>
  <c r="J563" i="1"/>
  <c r="U563" i="1" s="1"/>
  <c r="J564" i="1"/>
  <c r="U564" i="1" s="1"/>
  <c r="J565" i="1"/>
  <c r="U565" i="1" s="1"/>
  <c r="J566" i="1"/>
  <c r="U566" i="1" s="1"/>
  <c r="J567" i="1"/>
  <c r="U567" i="1" s="1"/>
  <c r="J568" i="1"/>
  <c r="U568" i="1" s="1"/>
  <c r="J572" i="1"/>
  <c r="U572" i="1" s="1"/>
  <c r="J573" i="1"/>
  <c r="U573" i="1" s="1"/>
  <c r="J575" i="1"/>
  <c r="U575" i="1" s="1"/>
  <c r="J576" i="1"/>
  <c r="U576" i="1" s="1"/>
  <c r="J577" i="1"/>
  <c r="U577" i="1" s="1"/>
  <c r="J19" i="1"/>
  <c r="U19" i="1" s="1"/>
  <c r="J20" i="1"/>
  <c r="U20" i="1" s="1"/>
  <c r="J21" i="1"/>
  <c r="U21" i="1" s="1"/>
  <c r="J22" i="1"/>
  <c r="U22" i="1" s="1"/>
  <c r="J18" i="1"/>
  <c r="U18" i="1" s="1"/>
  <c r="F19" i="1"/>
  <c r="F20" i="1"/>
  <c r="F21" i="1"/>
  <c r="F22" i="1"/>
  <c r="F24" i="1"/>
  <c r="F23" i="1" s="1"/>
  <c r="F27" i="1"/>
  <c r="F28" i="1"/>
  <c r="F29" i="1"/>
  <c r="F30" i="1"/>
  <c r="F31" i="1"/>
  <c r="F33" i="1"/>
  <c r="O33" i="1" s="1"/>
  <c r="F35" i="1"/>
  <c r="F34" i="1" s="1"/>
  <c r="F37" i="1"/>
  <c r="F38" i="1"/>
  <c r="F39" i="1"/>
  <c r="F40" i="1"/>
  <c r="F42" i="1"/>
  <c r="F41" i="1" s="1"/>
  <c r="F44" i="1"/>
  <c r="F45" i="1"/>
  <c r="F46" i="1"/>
  <c r="F47" i="1"/>
  <c r="F48" i="1"/>
  <c r="F49" i="1"/>
  <c r="F50" i="1"/>
  <c r="F51" i="1"/>
  <c r="F52" i="1"/>
  <c r="F53" i="1"/>
  <c r="F55" i="1"/>
  <c r="O55" i="1" s="1"/>
  <c r="F56" i="1"/>
  <c r="O56" i="1" s="1"/>
  <c r="F57" i="1"/>
  <c r="O57" i="1" s="1"/>
  <c r="F60" i="1"/>
  <c r="F61" i="1"/>
  <c r="F62" i="1"/>
  <c r="F63" i="1"/>
  <c r="F64" i="1"/>
  <c r="F65" i="1"/>
  <c r="F66" i="1"/>
  <c r="F67" i="1"/>
  <c r="F68" i="1"/>
  <c r="F70" i="1"/>
  <c r="O70" i="1" s="1"/>
  <c r="F71" i="1"/>
  <c r="O71" i="1" s="1"/>
  <c r="F74" i="1"/>
  <c r="F75" i="1"/>
  <c r="F76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1" i="1"/>
  <c r="F92" i="1"/>
  <c r="F93" i="1"/>
  <c r="F94" i="1"/>
  <c r="F96" i="1"/>
  <c r="F97" i="1"/>
  <c r="F98" i="1"/>
  <c r="F99" i="1"/>
  <c r="F100" i="1"/>
  <c r="F101" i="1"/>
  <c r="O101" i="1" s="1"/>
  <c r="F102" i="1"/>
  <c r="O102" i="1" s="1"/>
  <c r="F103" i="1"/>
  <c r="O103" i="1" s="1"/>
  <c r="F105" i="1"/>
  <c r="F106" i="1"/>
  <c r="F107" i="1"/>
  <c r="F108" i="1"/>
  <c r="F109" i="1"/>
  <c r="F110" i="1"/>
  <c r="F111" i="1"/>
  <c r="F112" i="1"/>
  <c r="F113" i="1"/>
  <c r="F114" i="1"/>
  <c r="O114" i="1" s="1"/>
  <c r="F115" i="1"/>
  <c r="O115" i="1" s="1"/>
  <c r="F116" i="1"/>
  <c r="O116" i="1" s="1"/>
  <c r="F118" i="1"/>
  <c r="F119" i="1"/>
  <c r="F120" i="1"/>
  <c r="F121" i="1"/>
  <c r="F122" i="1"/>
  <c r="F123" i="1"/>
  <c r="F124" i="1"/>
  <c r="F125" i="1"/>
  <c r="F126" i="1"/>
  <c r="O126" i="1" s="1"/>
  <c r="F127" i="1"/>
  <c r="O127" i="1" s="1"/>
  <c r="F128" i="1"/>
  <c r="O128" i="1" s="1"/>
  <c r="F129" i="1"/>
  <c r="O129" i="1" s="1"/>
  <c r="F131" i="1"/>
  <c r="F132" i="1"/>
  <c r="F133" i="1"/>
  <c r="F134" i="1"/>
  <c r="F135" i="1"/>
  <c r="F136" i="1"/>
  <c r="F138" i="1"/>
  <c r="O138" i="1" s="1"/>
  <c r="F140" i="1"/>
  <c r="F141" i="1"/>
  <c r="F142" i="1"/>
  <c r="F143" i="1"/>
  <c r="F144" i="1"/>
  <c r="F146" i="1"/>
  <c r="O146" i="1" s="1"/>
  <c r="F147" i="1"/>
  <c r="O147" i="1" s="1"/>
  <c r="F148" i="1"/>
  <c r="O148" i="1" s="1"/>
  <c r="F149" i="1"/>
  <c r="O149" i="1" s="1"/>
  <c r="F151" i="1"/>
  <c r="F152" i="1"/>
  <c r="F153" i="1"/>
  <c r="F154" i="1"/>
  <c r="F155" i="1"/>
  <c r="F156" i="1"/>
  <c r="F158" i="1"/>
  <c r="F159" i="1"/>
  <c r="F160" i="1"/>
  <c r="F161" i="1"/>
  <c r="F162" i="1"/>
  <c r="F163" i="1"/>
  <c r="F164" i="1"/>
  <c r="F166" i="1"/>
  <c r="F167" i="1"/>
  <c r="F168" i="1"/>
  <c r="F171" i="1"/>
  <c r="F172" i="1"/>
  <c r="F174" i="1"/>
  <c r="F175" i="1"/>
  <c r="F176" i="1"/>
  <c r="F177" i="1"/>
  <c r="F178" i="1"/>
  <c r="F179" i="1"/>
  <c r="F180" i="1"/>
  <c r="F181" i="1"/>
  <c r="F182" i="1"/>
  <c r="F183" i="1"/>
  <c r="F184" i="1"/>
  <c r="F186" i="1"/>
  <c r="F187" i="1"/>
  <c r="F188" i="1"/>
  <c r="F189" i="1"/>
  <c r="F190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9" i="1"/>
  <c r="F210" i="1"/>
  <c r="F212" i="1"/>
  <c r="F213" i="1"/>
  <c r="F214" i="1"/>
  <c r="F215" i="1"/>
  <c r="F216" i="1"/>
  <c r="F218" i="1"/>
  <c r="F219" i="1"/>
  <c r="F220" i="1"/>
  <c r="F222" i="1"/>
  <c r="F223" i="1"/>
  <c r="F224" i="1"/>
  <c r="F225" i="1"/>
  <c r="F226" i="1"/>
  <c r="F227" i="1"/>
  <c r="F229" i="1"/>
  <c r="F230" i="1"/>
  <c r="F231" i="1"/>
  <c r="F232" i="1"/>
  <c r="F233" i="1"/>
  <c r="F235" i="1"/>
  <c r="O235" i="1" s="1"/>
  <c r="F236" i="1"/>
  <c r="O236" i="1" s="1"/>
  <c r="F240" i="1"/>
  <c r="F241" i="1"/>
  <c r="F242" i="1"/>
  <c r="F244" i="1"/>
  <c r="F245" i="1"/>
  <c r="F247" i="1"/>
  <c r="F246" i="1" s="1"/>
  <c r="F249" i="1"/>
  <c r="F248" i="1" s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4" i="1"/>
  <c r="F265" i="1"/>
  <c r="F266" i="1"/>
  <c r="F267" i="1"/>
  <c r="F269" i="1"/>
  <c r="F270" i="1"/>
  <c r="F271" i="1"/>
  <c r="F272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91" i="1"/>
  <c r="F292" i="1"/>
  <c r="F294" i="1"/>
  <c r="F295" i="1"/>
  <c r="F296" i="1"/>
  <c r="F297" i="1"/>
  <c r="F299" i="1"/>
  <c r="F298" i="1" s="1"/>
  <c r="F301" i="1"/>
  <c r="F300" i="1" s="1"/>
  <c r="F303" i="1"/>
  <c r="F304" i="1"/>
  <c r="F305" i="1"/>
  <c r="F306" i="1"/>
  <c r="F307" i="1"/>
  <c r="F309" i="1"/>
  <c r="F308" i="1" s="1"/>
  <c r="F311" i="1"/>
  <c r="F312" i="1"/>
  <c r="F313" i="1"/>
  <c r="F316" i="1"/>
  <c r="F317" i="1"/>
  <c r="F318" i="1"/>
  <c r="F319" i="1"/>
  <c r="F320" i="1"/>
  <c r="F322" i="1"/>
  <c r="F323" i="1"/>
  <c r="F324" i="1"/>
  <c r="F325" i="1"/>
  <c r="F326" i="1"/>
  <c r="F327" i="1"/>
  <c r="F328" i="1"/>
  <c r="F329" i="1"/>
  <c r="F330" i="1"/>
  <c r="F332" i="1"/>
  <c r="F333" i="1"/>
  <c r="F335" i="1"/>
  <c r="F336" i="1"/>
  <c r="F337" i="1"/>
  <c r="F338" i="1"/>
  <c r="F339" i="1"/>
  <c r="F340" i="1"/>
  <c r="F341" i="1"/>
  <c r="F342" i="1"/>
  <c r="F343" i="1"/>
  <c r="F345" i="1"/>
  <c r="F346" i="1"/>
  <c r="F347" i="1"/>
  <c r="F348" i="1"/>
  <c r="F349" i="1"/>
  <c r="F350" i="1"/>
  <c r="F351" i="1"/>
  <c r="F352" i="1"/>
  <c r="F353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1" i="1"/>
  <c r="F392" i="1"/>
  <c r="F393" i="1"/>
  <c r="F394" i="1"/>
  <c r="F395" i="1"/>
  <c r="F396" i="1"/>
  <c r="F397" i="1"/>
  <c r="F398" i="1"/>
  <c r="F399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7" i="1"/>
  <c r="F438" i="1"/>
  <c r="F440" i="1"/>
  <c r="F441" i="1"/>
  <c r="F442" i="1"/>
  <c r="F443" i="1"/>
  <c r="F444" i="1"/>
  <c r="F445" i="1"/>
  <c r="F446" i="1"/>
  <c r="F447" i="1"/>
  <c r="F448" i="1"/>
  <c r="F451" i="1"/>
  <c r="F452" i="1"/>
  <c r="F453" i="1"/>
  <c r="F454" i="1"/>
  <c r="F455" i="1"/>
  <c r="F456" i="1"/>
  <c r="F457" i="1"/>
  <c r="F458" i="1"/>
  <c r="F459" i="1"/>
  <c r="F460" i="1"/>
  <c r="F461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90" i="1"/>
  <c r="O490" i="1" s="1"/>
  <c r="F491" i="1"/>
  <c r="O491" i="1" s="1"/>
  <c r="F492" i="1"/>
  <c r="O492" i="1" s="1"/>
  <c r="F493" i="1"/>
  <c r="O493" i="1" s="1"/>
  <c r="F495" i="1"/>
  <c r="F496" i="1"/>
  <c r="F497" i="1"/>
  <c r="F498" i="1"/>
  <c r="F499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6" i="1"/>
  <c r="F515" i="1" s="1"/>
  <c r="F518" i="1"/>
  <c r="F519" i="1"/>
  <c r="F521" i="1"/>
  <c r="F522" i="1"/>
  <c r="F523" i="1"/>
  <c r="F524" i="1"/>
  <c r="F525" i="1"/>
  <c r="F527" i="1"/>
  <c r="F528" i="1"/>
  <c r="F529" i="1"/>
  <c r="F530" i="1"/>
  <c r="F533" i="1"/>
  <c r="F532" i="1" s="1"/>
  <c r="F535" i="1"/>
  <c r="F536" i="1"/>
  <c r="F537" i="1"/>
  <c r="F539" i="1"/>
  <c r="F538" i="1" s="1"/>
  <c r="F542" i="1"/>
  <c r="F543" i="1"/>
  <c r="F544" i="1"/>
  <c r="F545" i="1"/>
  <c r="F546" i="1"/>
  <c r="F548" i="1"/>
  <c r="F547" i="1" s="1"/>
  <c r="F550" i="1"/>
  <c r="F551" i="1"/>
  <c r="F552" i="1"/>
  <c r="F553" i="1"/>
  <c r="F554" i="1"/>
  <c r="F555" i="1"/>
  <c r="F556" i="1"/>
  <c r="F557" i="1"/>
  <c r="F558" i="1"/>
  <c r="F559" i="1"/>
  <c r="F561" i="1"/>
  <c r="F562" i="1"/>
  <c r="F563" i="1"/>
  <c r="F564" i="1"/>
  <c r="F565" i="1"/>
  <c r="F566" i="1"/>
  <c r="F567" i="1"/>
  <c r="F568" i="1"/>
  <c r="F572" i="1"/>
  <c r="F573" i="1"/>
  <c r="F575" i="1"/>
  <c r="F576" i="1"/>
  <c r="F577" i="1"/>
  <c r="F18" i="1"/>
  <c r="G1662" i="7"/>
  <c r="G1664" i="7" s="1"/>
  <c r="G1655" i="7"/>
  <c r="G1653" i="7"/>
  <c r="G1640" i="7"/>
  <c r="G1642" i="7" s="1"/>
  <c r="G1627" i="7"/>
  <c r="G1629" i="7" s="1"/>
  <c r="G1026" i="7"/>
  <c r="G1013" i="7"/>
  <c r="F243" i="1" l="1"/>
  <c r="F165" i="1"/>
  <c r="M572" i="1"/>
  <c r="O572" i="1"/>
  <c r="M490" i="1"/>
  <c r="M129" i="1"/>
  <c r="M71" i="1"/>
  <c r="M236" i="1"/>
  <c r="M128" i="1"/>
  <c r="M70" i="1"/>
  <c r="M235" i="1"/>
  <c r="M127" i="1"/>
  <c r="M57" i="1"/>
  <c r="M149" i="1"/>
  <c r="M116" i="1"/>
  <c r="M56" i="1"/>
  <c r="O577" i="1"/>
  <c r="M577" i="1"/>
  <c r="M148" i="1"/>
  <c r="M115" i="1"/>
  <c r="M55" i="1"/>
  <c r="O576" i="1"/>
  <c r="M576" i="1"/>
  <c r="M493" i="1"/>
  <c r="M147" i="1"/>
  <c r="M103" i="1"/>
  <c r="M33" i="1"/>
  <c r="M575" i="1"/>
  <c r="O575" i="1"/>
  <c r="M492" i="1"/>
  <c r="M146" i="1"/>
  <c r="M102" i="1"/>
  <c r="M573" i="1"/>
  <c r="O573" i="1"/>
  <c r="M491" i="1"/>
  <c r="M138" i="1"/>
  <c r="M101" i="1"/>
  <c r="F315" i="1"/>
  <c r="F263" i="1"/>
  <c r="F185" i="1"/>
  <c r="F208" i="1"/>
  <c r="F560" i="1"/>
  <c r="F436" i="1"/>
  <c r="F290" i="1"/>
  <c r="F571" i="1"/>
  <c r="O571" i="1" s="1"/>
  <c r="F73" i="1"/>
  <c r="F293" i="1"/>
  <c r="F117" i="1"/>
  <c r="F526" i="1"/>
  <c r="F331" i="1"/>
  <c r="F549" i="1"/>
  <c r="F462" i="1"/>
  <c r="F400" i="1"/>
  <c r="F321" i="1"/>
  <c r="F310" i="1"/>
  <c r="F268" i="1"/>
  <c r="F239" i="1"/>
  <c r="F228" i="1"/>
  <c r="F191" i="1"/>
  <c r="F173" i="1"/>
  <c r="F17" i="1"/>
  <c r="F16" i="1" s="1"/>
  <c r="F494" i="1"/>
  <c r="F217" i="1"/>
  <c r="F211" i="1" s="1"/>
  <c r="F59" i="1"/>
  <c r="F534" i="1"/>
  <c r="F531" i="1" s="1"/>
  <c r="F390" i="1"/>
  <c r="F170" i="1"/>
  <c r="F104" i="1"/>
  <c r="F95" i="1"/>
  <c r="F26" i="1"/>
  <c r="F82" i="1"/>
  <c r="F501" i="1"/>
  <c r="F450" i="1"/>
  <c r="F356" i="1"/>
  <c r="F157" i="1"/>
  <c r="F150" i="1" s="1"/>
  <c r="F139" i="1"/>
  <c r="F36" i="1"/>
  <c r="F520" i="1"/>
  <c r="F439" i="1"/>
  <c r="F344" i="1"/>
  <c r="F541" i="1"/>
  <c r="F517" i="1"/>
  <c r="F334" i="1"/>
  <c r="F302" i="1"/>
  <c r="F273" i="1"/>
  <c r="F250" i="1"/>
  <c r="F221" i="1"/>
  <c r="F130" i="1"/>
  <c r="F43" i="1"/>
  <c r="G535" i="7"/>
  <c r="G536" i="7" s="1"/>
  <c r="G331" i="7"/>
  <c r="G333" i="7" s="1"/>
  <c r="F25" i="1" l="1"/>
  <c r="F15" i="1" s="1"/>
  <c r="M571" i="1"/>
  <c r="F540" i="1"/>
  <c r="F449" i="1"/>
  <c r="F169" i="1"/>
  <c r="F355" i="1"/>
  <c r="F354" i="1" s="1"/>
  <c r="F289" i="1"/>
  <c r="F500" i="1"/>
  <c r="F72" i="1"/>
  <c r="F58" i="1" s="1"/>
  <c r="F314" i="1"/>
  <c r="F238" i="1"/>
  <c r="F237" i="1" s="1"/>
  <c r="F579" i="1" l="1"/>
  <c r="G2007" i="7"/>
  <c r="G1997" i="7"/>
  <c r="G1987" i="7"/>
  <c r="G1950" i="7"/>
  <c r="G1952" i="7" s="1"/>
  <c r="G1941" i="7"/>
  <c r="G1943" i="7" s="1"/>
  <c r="G1932" i="7"/>
  <c r="G1934" i="7" s="1"/>
  <c r="G1923" i="7"/>
  <c r="G1925" i="7" s="1"/>
  <c r="G1914" i="7"/>
  <c r="G1916" i="7" s="1"/>
  <c r="G1905" i="7"/>
  <c r="G1907" i="7" s="1"/>
  <c r="G1896" i="7"/>
  <c r="G1898" i="7" s="1"/>
  <c r="G1878" i="7"/>
  <c r="G1880" i="7" s="1"/>
  <c r="G1887" i="7"/>
  <c r="G1889" i="7" s="1"/>
  <c r="G1859" i="7"/>
  <c r="G1861" i="7" s="1"/>
  <c r="G1854" i="7"/>
  <c r="G1856" i="7" s="1"/>
  <c r="G1849" i="7"/>
  <c r="G1848" i="7"/>
  <c r="G1847" i="7"/>
  <c r="G1846" i="7"/>
  <c r="G1841" i="7"/>
  <c r="G1840" i="7"/>
  <c r="G1839" i="7"/>
  <c r="G1838" i="7"/>
  <c r="G1833" i="7"/>
  <c r="G1835" i="7" s="1"/>
  <c r="G1824" i="7"/>
  <c r="G1826" i="7" s="1"/>
  <c r="G1815" i="7"/>
  <c r="G1817" i="7" s="1"/>
  <c r="G1806" i="7"/>
  <c r="G1808" i="7" s="1"/>
  <c r="G1615" i="7"/>
  <c r="G1617" i="7" s="1"/>
  <c r="G1611" i="7"/>
  <c r="G1613" i="7" s="1"/>
  <c r="G1607" i="7"/>
  <c r="G1609" i="7" s="1"/>
  <c r="G1603" i="7"/>
  <c r="G1605" i="7" s="1"/>
  <c r="G1599" i="7"/>
  <c r="G1601" i="7" s="1"/>
  <c r="G1595" i="7"/>
  <c r="G1597" i="7" s="1"/>
  <c r="G1591" i="7"/>
  <c r="G1593" i="7" s="1"/>
  <c r="G1587" i="7"/>
  <c r="G1589" i="7" s="1"/>
  <c r="G1583" i="7"/>
  <c r="G1585" i="7" s="1"/>
  <c r="G1579" i="7"/>
  <c r="G1581" i="7" s="1"/>
  <c r="G1575" i="7"/>
  <c r="G1577" i="7" s="1"/>
  <c r="G1571" i="7"/>
  <c r="G1573" i="7" s="1"/>
  <c r="G1567" i="7"/>
  <c r="G1569" i="7" s="1"/>
  <c r="G1563" i="7"/>
  <c r="G1565" i="7" s="1"/>
  <c r="G1559" i="7"/>
  <c r="G1561" i="7" s="1"/>
  <c r="G1555" i="7"/>
  <c r="G1557" i="7" s="1"/>
  <c r="G1551" i="7"/>
  <c r="G1553" i="7" s="1"/>
  <c r="G1547" i="7"/>
  <c r="G1549" i="7" s="1"/>
  <c r="G1543" i="7"/>
  <c r="G1545" i="7" s="1"/>
  <c r="G1539" i="7"/>
  <c r="G1541" i="7" s="1"/>
  <c r="G1535" i="7"/>
  <c r="G1537" i="7" s="1"/>
  <c r="G1531" i="7"/>
  <c r="G1533" i="7" s="1"/>
  <c r="G1527" i="7"/>
  <c r="G1529" i="7" s="1"/>
  <c r="G1523" i="7"/>
  <c r="G1525" i="7" s="1"/>
  <c r="G1519" i="7"/>
  <c r="G1521" i="7" s="1"/>
  <c r="G1515" i="7"/>
  <c r="G1517" i="7" s="1"/>
  <c r="G1511" i="7"/>
  <c r="G1513" i="7" s="1"/>
  <c r="G1506" i="7"/>
  <c r="G1508" i="7" s="1"/>
  <c r="G1502" i="7"/>
  <c r="G1504" i="7" s="1"/>
  <c r="G1498" i="7"/>
  <c r="G1500" i="7" s="1"/>
  <c r="G1323" i="7"/>
  <c r="E1359" i="7"/>
  <c r="G1359" i="7" s="1"/>
  <c r="C1358" i="7"/>
  <c r="G1358" i="7" s="1"/>
  <c r="E1356" i="7"/>
  <c r="G1356" i="7" s="1"/>
  <c r="C1355" i="7"/>
  <c r="G1355" i="7" s="1"/>
  <c r="G1353" i="7"/>
  <c r="G1352" i="7"/>
  <c r="G1351" i="7"/>
  <c r="E1349" i="7"/>
  <c r="G1349" i="7" s="1"/>
  <c r="C1348" i="7"/>
  <c r="G1348" i="7" s="1"/>
  <c r="G1347" i="7"/>
  <c r="C1346" i="7"/>
  <c r="G1346" i="7" s="1"/>
  <c r="E1345" i="7"/>
  <c r="G1345" i="7" s="1"/>
  <c r="C1344" i="7"/>
  <c r="G1344" i="7" s="1"/>
  <c r="E1343" i="7"/>
  <c r="G1343" i="7" s="1"/>
  <c r="E1342" i="7"/>
  <c r="G1342" i="7" s="1"/>
  <c r="C1341" i="7"/>
  <c r="G1341" i="7" s="1"/>
  <c r="E1340" i="7"/>
  <c r="G1340" i="7" s="1"/>
  <c r="C1339" i="7"/>
  <c r="G1339" i="7" s="1"/>
  <c r="G1338" i="7"/>
  <c r="G1337" i="7"/>
  <c r="E1336" i="7"/>
  <c r="G1336" i="7" s="1"/>
  <c r="C1335" i="7"/>
  <c r="G1335" i="7" s="1"/>
  <c r="E1334" i="7"/>
  <c r="G1334" i="7" s="1"/>
  <c r="C1333" i="7"/>
  <c r="G1333" i="7" s="1"/>
  <c r="G1332" i="7"/>
  <c r="G1331" i="7"/>
  <c r="E1330" i="7"/>
  <c r="G1330" i="7" s="1"/>
  <c r="C1329" i="7"/>
  <c r="G1329" i="7" s="1"/>
  <c r="E1328" i="7"/>
  <c r="G1328" i="7" s="1"/>
  <c r="C1327" i="7"/>
  <c r="G1327" i="7" s="1"/>
  <c r="E1326" i="7"/>
  <c r="G1326" i="7" s="1"/>
  <c r="C1325" i="7"/>
  <c r="G1325" i="7" s="1"/>
  <c r="E1324" i="7"/>
  <c r="G1324" i="7" s="1"/>
  <c r="G1322" i="7"/>
  <c r="E1321" i="7"/>
  <c r="G1321" i="7" s="1"/>
  <c r="G1320" i="7"/>
  <c r="E1319" i="7"/>
  <c r="G1319" i="7" s="1"/>
  <c r="G1318" i="7"/>
  <c r="E1316" i="7"/>
  <c r="G1316" i="7" s="1"/>
  <c r="C1315" i="7"/>
  <c r="G1315" i="7" s="1"/>
  <c r="D1314" i="7"/>
  <c r="C1314" i="7"/>
  <c r="E1313" i="7"/>
  <c r="G1313" i="7" s="1"/>
  <c r="D1312" i="7"/>
  <c r="G1312" i="7" s="1"/>
  <c r="G1311" i="7"/>
  <c r="G1310" i="7"/>
  <c r="D1309" i="7"/>
  <c r="G1309" i="7" s="1"/>
  <c r="E1308" i="7"/>
  <c r="G1308" i="7" s="1"/>
  <c r="C1307" i="7"/>
  <c r="G1307" i="7" s="1"/>
  <c r="D1306" i="7"/>
  <c r="G1306" i="7" s="1"/>
  <c r="E1305" i="7"/>
  <c r="G1305" i="7" s="1"/>
  <c r="D1304" i="7"/>
  <c r="G1304" i="7" s="1"/>
  <c r="G866" i="7"/>
  <c r="G867" i="7" s="1"/>
  <c r="G856" i="7"/>
  <c r="G857" i="7" s="1"/>
  <c r="G2005" i="7"/>
  <c r="G2000" i="7"/>
  <c r="G1995" i="7"/>
  <c r="G1990" i="7"/>
  <c r="G1985" i="7"/>
  <c r="G1946" i="7"/>
  <c r="G1948" i="7" s="1"/>
  <c r="G1937" i="7"/>
  <c r="G1939" i="7" s="1"/>
  <c r="G1928" i="7"/>
  <c r="G1930" i="7" s="1"/>
  <c r="G1919" i="7"/>
  <c r="G1921" i="7" s="1"/>
  <c r="G1910" i="7"/>
  <c r="G1912" i="7" s="1"/>
  <c r="G1901" i="7"/>
  <c r="G1903" i="7" s="1"/>
  <c r="G1892" i="7"/>
  <c r="G1894" i="7" s="1"/>
  <c r="G1883" i="7"/>
  <c r="G1885" i="7" s="1"/>
  <c r="G1874" i="7"/>
  <c r="G1876" i="7" s="1"/>
  <c r="G1869" i="7"/>
  <c r="G1871" i="7" s="1"/>
  <c r="G1864" i="7"/>
  <c r="G1866" i="7" s="1"/>
  <c r="G1797" i="7"/>
  <c r="G1799" i="7" s="1"/>
  <c r="G1792" i="7"/>
  <c r="G1794" i="7" s="1"/>
  <c r="G1787" i="7"/>
  <c r="G1789" i="7" s="1"/>
  <c r="G1782" i="7"/>
  <c r="G1784" i="7" s="1"/>
  <c r="G1777" i="7"/>
  <c r="G1779" i="7" s="1"/>
  <c r="G1772" i="7"/>
  <c r="G1774" i="7" s="1"/>
  <c r="G1767" i="7"/>
  <c r="G1769" i="7" s="1"/>
  <c r="G1762" i="7"/>
  <c r="G1764" i="7" s="1"/>
  <c r="G1757" i="7"/>
  <c r="G1759" i="7" s="1"/>
  <c r="G1752" i="7"/>
  <c r="G1754" i="7" s="1"/>
  <c r="G1747" i="7"/>
  <c r="G1749" i="7" s="1"/>
  <c r="G1742" i="7"/>
  <c r="G1744" i="7" s="1"/>
  <c r="G1737" i="7"/>
  <c r="G1739" i="7" s="1"/>
  <c r="G1732" i="7"/>
  <c r="G1734" i="7" s="1"/>
  <c r="G1727" i="7"/>
  <c r="G1729" i="7" s="1"/>
  <c r="G1722" i="7"/>
  <c r="G1724" i="7" s="1"/>
  <c r="G1717" i="7"/>
  <c r="G1719" i="7" s="1"/>
  <c r="G1712" i="7"/>
  <c r="G1714" i="7" s="1"/>
  <c r="G1707" i="7"/>
  <c r="G1709" i="7" s="1"/>
  <c r="G1702" i="7"/>
  <c r="G1704" i="7" s="1"/>
  <c r="G1697" i="7"/>
  <c r="G1699" i="7" s="1"/>
  <c r="G1692" i="7"/>
  <c r="G1694" i="7" s="1"/>
  <c r="G1687" i="7"/>
  <c r="G1689" i="7" s="1"/>
  <c r="L4" i="1" l="1"/>
  <c r="G1851" i="7"/>
  <c r="G1843" i="7"/>
  <c r="G1360" i="7"/>
  <c r="G1314" i="7"/>
  <c r="I1303" i="7" s="1"/>
  <c r="I1317" i="7"/>
  <c r="G1682" i="7"/>
  <c r="G1684" i="7" s="1"/>
  <c r="G1482" i="7"/>
  <c r="G1484" i="7" s="1"/>
  <c r="G1487" i="7"/>
  <c r="G1489" i="7" s="1"/>
  <c r="G1477" i="7"/>
  <c r="G1479" i="7" s="1"/>
  <c r="G1472" i="7"/>
  <c r="G1474" i="7" s="1"/>
  <c r="E1433" i="7"/>
  <c r="E1430" i="7"/>
  <c r="G1430" i="7" s="1"/>
  <c r="C1429" i="7"/>
  <c r="G1429" i="7" s="1"/>
  <c r="E1427" i="7"/>
  <c r="G1427" i="7" s="1"/>
  <c r="C1426" i="7"/>
  <c r="G1426" i="7" s="1"/>
  <c r="E1420" i="7"/>
  <c r="G1420" i="7" s="1"/>
  <c r="C1419" i="7"/>
  <c r="G1419" i="7" s="1"/>
  <c r="E1417" i="7"/>
  <c r="G1417" i="7" s="1"/>
  <c r="C1416" i="7"/>
  <c r="G1416" i="7" s="1"/>
  <c r="G1414" i="7"/>
  <c r="G1413" i="7"/>
  <c r="G1412" i="7"/>
  <c r="E1410" i="7"/>
  <c r="G1410" i="7" s="1"/>
  <c r="C1409" i="7"/>
  <c r="G1409" i="7" s="1"/>
  <c r="G1408" i="7"/>
  <c r="C1407" i="7"/>
  <c r="G1407" i="7" s="1"/>
  <c r="E1406" i="7"/>
  <c r="G1406" i="7" s="1"/>
  <c r="C1405" i="7"/>
  <c r="G1405" i="7" s="1"/>
  <c r="E1404" i="7"/>
  <c r="G1404" i="7" s="1"/>
  <c r="E1403" i="7"/>
  <c r="G1403" i="7" s="1"/>
  <c r="C1402" i="7"/>
  <c r="G1402" i="7" s="1"/>
  <c r="E1401" i="7"/>
  <c r="G1401" i="7" s="1"/>
  <c r="C1400" i="7"/>
  <c r="G1400" i="7" s="1"/>
  <c r="G1399" i="7"/>
  <c r="G1398" i="7"/>
  <c r="E1397" i="7"/>
  <c r="G1397" i="7" s="1"/>
  <c r="C1396" i="7"/>
  <c r="E1395" i="7"/>
  <c r="G1395" i="7" s="1"/>
  <c r="C1394" i="7"/>
  <c r="G1394" i="7" s="1"/>
  <c r="G1393" i="7"/>
  <c r="G1392" i="7"/>
  <c r="E1391" i="7"/>
  <c r="G1391" i="7" s="1"/>
  <c r="C1390" i="7"/>
  <c r="G1390" i="7" s="1"/>
  <c r="E1389" i="7"/>
  <c r="G1389" i="7" s="1"/>
  <c r="C1388" i="7"/>
  <c r="G1388" i="7" s="1"/>
  <c r="E1387" i="7"/>
  <c r="G1387" i="7" s="1"/>
  <c r="C1386" i="7"/>
  <c r="G1386" i="7" s="1"/>
  <c r="E1385" i="7"/>
  <c r="G1383" i="7"/>
  <c r="E1382" i="7"/>
  <c r="G1382" i="7" s="1"/>
  <c r="G1381" i="7"/>
  <c r="E1380" i="7"/>
  <c r="G1380" i="7" s="1"/>
  <c r="G1379" i="7"/>
  <c r="E1377" i="7"/>
  <c r="G1377" i="7" s="1"/>
  <c r="C1376" i="7"/>
  <c r="G1376" i="7" s="1"/>
  <c r="D1375" i="7"/>
  <c r="C1375" i="7"/>
  <c r="E1374" i="7"/>
  <c r="G1374" i="7" s="1"/>
  <c r="D1373" i="7"/>
  <c r="G1373" i="7" s="1"/>
  <c r="G1372" i="7"/>
  <c r="G1371" i="7"/>
  <c r="D1370" i="7"/>
  <c r="G1370" i="7" s="1"/>
  <c r="E1369" i="7"/>
  <c r="G1369" i="7" s="1"/>
  <c r="C1368" i="7"/>
  <c r="G1368" i="7" s="1"/>
  <c r="D1367" i="7"/>
  <c r="G1367" i="7" s="1"/>
  <c r="E1366" i="7"/>
  <c r="G1366" i="7" s="1"/>
  <c r="D1365" i="7"/>
  <c r="G1365" i="7" s="1"/>
  <c r="G1434" i="7" l="1"/>
  <c r="G1375" i="7"/>
  <c r="I1364" i="7" s="1"/>
  <c r="I1378" i="7"/>
  <c r="G1421" i="7"/>
  <c r="E1300" i="7"/>
  <c r="G1300" i="7" s="1"/>
  <c r="C1299" i="7"/>
  <c r="G1299" i="7" s="1"/>
  <c r="E1297" i="7"/>
  <c r="G1297" i="7" s="1"/>
  <c r="C1296" i="7"/>
  <c r="G1296" i="7" s="1"/>
  <c r="G1294" i="7"/>
  <c r="G1293" i="7"/>
  <c r="G1292" i="7"/>
  <c r="E1290" i="7"/>
  <c r="G1290" i="7" s="1"/>
  <c r="C1289" i="7"/>
  <c r="G1289" i="7" s="1"/>
  <c r="G1288" i="7"/>
  <c r="C1287" i="7"/>
  <c r="G1287" i="7" s="1"/>
  <c r="E1286" i="7"/>
  <c r="G1286" i="7" s="1"/>
  <c r="C1285" i="7"/>
  <c r="G1285" i="7" s="1"/>
  <c r="E1284" i="7"/>
  <c r="G1284" i="7" s="1"/>
  <c r="E1283" i="7"/>
  <c r="G1283" i="7" s="1"/>
  <c r="C1282" i="7"/>
  <c r="G1282" i="7" s="1"/>
  <c r="E1281" i="7"/>
  <c r="G1281" i="7" s="1"/>
  <c r="C1280" i="7"/>
  <c r="G1280" i="7" s="1"/>
  <c r="G1279" i="7"/>
  <c r="G1278" i="7"/>
  <c r="E1277" i="7"/>
  <c r="G1277" i="7" s="1"/>
  <c r="C1276" i="7"/>
  <c r="E1275" i="7"/>
  <c r="G1275" i="7" s="1"/>
  <c r="C1274" i="7"/>
  <c r="G1274" i="7" s="1"/>
  <c r="G1273" i="7"/>
  <c r="G1272" i="7"/>
  <c r="E1271" i="7"/>
  <c r="G1271" i="7" s="1"/>
  <c r="C1270" i="7"/>
  <c r="G1270" i="7" s="1"/>
  <c r="E1269" i="7"/>
  <c r="G1269" i="7" s="1"/>
  <c r="C1268" i="7"/>
  <c r="G1268" i="7" s="1"/>
  <c r="E1267" i="7"/>
  <c r="G1267" i="7" s="1"/>
  <c r="C1266" i="7"/>
  <c r="G1266" i="7" s="1"/>
  <c r="E1265" i="7"/>
  <c r="G1263" i="7"/>
  <c r="E1262" i="7"/>
  <c r="G1262" i="7" s="1"/>
  <c r="G1261" i="7"/>
  <c r="E1260" i="7"/>
  <c r="G1260" i="7" s="1"/>
  <c r="G1259" i="7"/>
  <c r="E1257" i="7"/>
  <c r="G1257" i="7" s="1"/>
  <c r="C1256" i="7"/>
  <c r="G1256" i="7" s="1"/>
  <c r="D1255" i="7"/>
  <c r="C1255" i="7"/>
  <c r="E1254" i="7"/>
  <c r="G1254" i="7" s="1"/>
  <c r="D1253" i="7"/>
  <c r="G1253" i="7" s="1"/>
  <c r="G1252" i="7"/>
  <c r="G1251" i="7"/>
  <c r="D1250" i="7"/>
  <c r="G1250" i="7" s="1"/>
  <c r="E1249" i="7"/>
  <c r="G1249" i="7" s="1"/>
  <c r="C1248" i="7"/>
  <c r="G1248" i="7" s="1"/>
  <c r="D1247" i="7"/>
  <c r="G1247" i="7" s="1"/>
  <c r="E1246" i="7"/>
  <c r="G1246" i="7" s="1"/>
  <c r="D1245" i="7"/>
  <c r="G1245" i="7" s="1"/>
  <c r="G1198" i="7"/>
  <c r="G1197" i="7"/>
  <c r="E1196" i="7"/>
  <c r="G1196" i="7" s="1"/>
  <c r="C1195" i="7"/>
  <c r="G1195" i="7" s="1"/>
  <c r="G1194" i="7"/>
  <c r="C1193" i="7"/>
  <c r="G1193" i="7" s="1"/>
  <c r="E1192" i="7"/>
  <c r="G1192" i="7" s="1"/>
  <c r="C1191" i="7"/>
  <c r="G1191" i="7" s="1"/>
  <c r="E1190" i="7"/>
  <c r="G1190" i="7" s="1"/>
  <c r="E1189" i="7"/>
  <c r="G1189" i="7" s="1"/>
  <c r="C1188" i="7"/>
  <c r="G1188" i="7" s="1"/>
  <c r="E1187" i="7"/>
  <c r="G1187" i="7" s="1"/>
  <c r="C1186" i="7"/>
  <c r="G1186" i="7" s="1"/>
  <c r="G1185" i="7"/>
  <c r="G1184" i="7"/>
  <c r="E1183" i="7"/>
  <c r="G1183" i="7" s="1"/>
  <c r="C1182" i="7"/>
  <c r="G1182" i="7" s="1"/>
  <c r="E1181" i="7"/>
  <c r="G1181" i="7" s="1"/>
  <c r="C1180" i="7"/>
  <c r="G1180" i="7" s="1"/>
  <c r="G1179" i="7"/>
  <c r="G1178" i="7"/>
  <c r="E1177" i="7"/>
  <c r="G1177" i="7" s="1"/>
  <c r="C1176" i="7"/>
  <c r="G1176" i="7" s="1"/>
  <c r="E1175" i="7"/>
  <c r="G1175" i="7" s="1"/>
  <c r="C1174" i="7"/>
  <c r="G1174" i="7" s="1"/>
  <c r="E1173" i="7"/>
  <c r="G1173" i="7" s="1"/>
  <c r="C1172" i="7"/>
  <c r="G1172" i="7" s="1"/>
  <c r="E1171" i="7"/>
  <c r="G1171" i="7" s="1"/>
  <c r="D1170" i="7"/>
  <c r="C1170" i="7"/>
  <c r="E1169" i="7"/>
  <c r="G1169" i="7" s="1"/>
  <c r="D1168" i="7"/>
  <c r="G1168" i="7" s="1"/>
  <c r="G1167" i="7"/>
  <c r="G1166" i="7"/>
  <c r="G1165" i="7"/>
  <c r="D1164" i="7"/>
  <c r="G1164" i="7" s="1"/>
  <c r="E1163" i="7"/>
  <c r="G1163" i="7" s="1"/>
  <c r="D1162" i="7"/>
  <c r="G1162" i="7" s="1"/>
  <c r="D1161" i="7"/>
  <c r="G1161" i="7" s="1"/>
  <c r="E1160" i="7"/>
  <c r="G1160" i="7" s="1"/>
  <c r="D1159" i="7"/>
  <c r="G1159" i="7" s="1"/>
  <c r="D1158" i="7"/>
  <c r="G1158" i="7" s="1"/>
  <c r="G1110" i="7"/>
  <c r="G1109" i="7"/>
  <c r="G940" i="7"/>
  <c r="G941" i="7"/>
  <c r="G939" i="7"/>
  <c r="K938" i="7"/>
  <c r="G1112" i="7" l="1"/>
  <c r="G1255" i="7"/>
  <c r="I1244" i="7" s="1"/>
  <c r="G1301" i="7"/>
  <c r="I1258" i="7"/>
  <c r="G1170" i="7"/>
  <c r="G1200" i="7" s="1"/>
  <c r="I1157" i="7"/>
  <c r="G942" i="7"/>
  <c r="G1982" i="7" l="1"/>
  <c r="G1979" i="7"/>
  <c r="G1976" i="7"/>
  <c r="G1973" i="7"/>
  <c r="G1970" i="7"/>
  <c r="G1967" i="7"/>
  <c r="G1964" i="7"/>
  <c r="G1961" i="7"/>
  <c r="G1958" i="7"/>
  <c r="G1955" i="7"/>
  <c r="G1467" i="7"/>
  <c r="G1469" i="7" s="1"/>
  <c r="G1453" i="7"/>
  <c r="G1455" i="7" s="1"/>
  <c r="F1039" i="7"/>
  <c r="G1039" i="7" s="1"/>
  <c r="G1040" i="7" s="1"/>
  <c r="F1032" i="7"/>
  <c r="G1032" i="7" s="1"/>
  <c r="G1033" i="7" s="1"/>
  <c r="F771" i="7"/>
  <c r="G771" i="7" s="1"/>
  <c r="G772" i="7" s="1"/>
  <c r="F765" i="7"/>
  <c r="G765" i="7" s="1"/>
  <c r="G766" i="7" s="1"/>
  <c r="F755" i="7"/>
  <c r="G755" i="7" s="1"/>
  <c r="G756" i="7" s="1"/>
  <c r="F745" i="7"/>
  <c r="G745" i="7" s="1"/>
  <c r="G746" i="7" s="1"/>
  <c r="F735" i="7"/>
  <c r="G735" i="7" s="1"/>
  <c r="G736" i="7" s="1"/>
  <c r="E1154" i="7"/>
  <c r="G1154" i="7" s="1"/>
  <c r="C1153" i="7"/>
  <c r="G1153" i="7" s="1"/>
  <c r="G1152" i="7"/>
  <c r="C1151" i="7"/>
  <c r="G1151" i="7" s="1"/>
  <c r="E1150" i="7"/>
  <c r="G1150" i="7" s="1"/>
  <c r="C1149" i="7"/>
  <c r="G1149" i="7" s="1"/>
  <c r="E1148" i="7"/>
  <c r="G1148" i="7" s="1"/>
  <c r="E1147" i="7"/>
  <c r="G1147" i="7" s="1"/>
  <c r="C1146" i="7"/>
  <c r="G1146" i="7" s="1"/>
  <c r="E1145" i="7"/>
  <c r="G1145" i="7" s="1"/>
  <c r="C1144" i="7"/>
  <c r="G1144" i="7" s="1"/>
  <c r="G1143" i="7"/>
  <c r="G1142" i="7"/>
  <c r="E1141" i="7"/>
  <c r="G1141" i="7" s="1"/>
  <c r="C1140" i="7"/>
  <c r="G1140" i="7" s="1"/>
  <c r="E1139" i="7"/>
  <c r="G1139" i="7" s="1"/>
  <c r="C1138" i="7"/>
  <c r="G1138" i="7" s="1"/>
  <c r="G1137" i="7"/>
  <c r="G1136" i="7"/>
  <c r="E1135" i="7"/>
  <c r="G1135" i="7" s="1"/>
  <c r="C1134" i="7"/>
  <c r="G1134" i="7" s="1"/>
  <c r="E1133" i="7"/>
  <c r="G1133" i="7" s="1"/>
  <c r="C1132" i="7"/>
  <c r="G1132" i="7" s="1"/>
  <c r="E1131" i="7"/>
  <c r="G1131" i="7" s="1"/>
  <c r="C1130" i="7"/>
  <c r="G1130" i="7" s="1"/>
  <c r="E1129" i="7"/>
  <c r="G1129" i="7" s="1"/>
  <c r="D1128" i="7"/>
  <c r="C1128" i="7"/>
  <c r="E1127" i="7"/>
  <c r="G1127" i="7" s="1"/>
  <c r="D1126" i="7"/>
  <c r="G1126" i="7" s="1"/>
  <c r="G1125" i="7"/>
  <c r="G1124" i="7"/>
  <c r="G1123" i="7"/>
  <c r="D1122" i="7"/>
  <c r="G1122" i="7" s="1"/>
  <c r="E1121" i="7"/>
  <c r="G1121" i="7" s="1"/>
  <c r="D1120" i="7"/>
  <c r="G1120" i="7" s="1"/>
  <c r="D1119" i="7"/>
  <c r="G1119" i="7" s="1"/>
  <c r="E1118" i="7"/>
  <c r="G1118" i="7" s="1"/>
  <c r="D1117" i="7"/>
  <c r="G1117" i="7" s="1"/>
  <c r="D1116" i="7"/>
  <c r="G1116" i="7" s="1"/>
  <c r="G1065" i="7"/>
  <c r="G1064" i="7"/>
  <c r="D1070" i="7"/>
  <c r="G1070" i="7" s="1"/>
  <c r="D1067" i="7"/>
  <c r="G1067" i="7" s="1"/>
  <c r="D1068" i="7"/>
  <c r="G1068" i="7" s="1"/>
  <c r="E1069" i="7"/>
  <c r="G1069" i="7" s="1"/>
  <c r="D1071" i="7"/>
  <c r="G1071" i="7" s="1"/>
  <c r="E1072" i="7"/>
  <c r="G1072" i="7" s="1"/>
  <c r="D1073" i="7"/>
  <c r="G1073" i="7" s="1"/>
  <c r="G1074" i="7"/>
  <c r="G1075" i="7"/>
  <c r="G1076" i="7"/>
  <c r="D1077" i="7"/>
  <c r="G1077" i="7" s="1"/>
  <c r="E1078" i="7"/>
  <c r="G1078" i="7" s="1"/>
  <c r="C1079" i="7"/>
  <c r="D1079" i="7"/>
  <c r="E1080" i="7"/>
  <c r="G1080" i="7" s="1"/>
  <c r="E1105" i="7"/>
  <c r="G1105" i="7" s="1"/>
  <c r="C1104" i="7"/>
  <c r="G1104" i="7" s="1"/>
  <c r="G1103" i="7"/>
  <c r="C1102" i="7"/>
  <c r="G1102" i="7" s="1"/>
  <c r="E1101" i="7"/>
  <c r="G1101" i="7" s="1"/>
  <c r="C1100" i="7"/>
  <c r="G1100" i="7" s="1"/>
  <c r="E1099" i="7"/>
  <c r="G1099" i="7" s="1"/>
  <c r="E1098" i="7"/>
  <c r="G1098" i="7" s="1"/>
  <c r="C1097" i="7"/>
  <c r="G1097" i="7" s="1"/>
  <c r="E1096" i="7"/>
  <c r="G1096" i="7" s="1"/>
  <c r="C1095" i="7"/>
  <c r="G1095" i="7" s="1"/>
  <c r="G1094" i="7"/>
  <c r="G1093" i="7"/>
  <c r="E1092" i="7"/>
  <c r="G1092" i="7" s="1"/>
  <c r="C1091" i="7"/>
  <c r="G1091" i="7" s="1"/>
  <c r="E1090" i="7"/>
  <c r="G1090" i="7" s="1"/>
  <c r="C1089" i="7"/>
  <c r="G1089" i="7" s="1"/>
  <c r="G1088" i="7"/>
  <c r="G1087" i="7"/>
  <c r="E1086" i="7"/>
  <c r="G1086" i="7" s="1"/>
  <c r="C1085" i="7"/>
  <c r="G1085" i="7" s="1"/>
  <c r="E1084" i="7"/>
  <c r="G1084" i="7" s="1"/>
  <c r="C1083" i="7"/>
  <c r="G1083" i="7" s="1"/>
  <c r="E1082" i="7"/>
  <c r="G1082" i="7" s="1"/>
  <c r="C1081" i="7"/>
  <c r="G1081" i="7" s="1"/>
  <c r="G1128" i="7" l="1"/>
  <c r="G1156" i="7" s="1"/>
  <c r="G1079" i="7"/>
  <c r="G1107" i="7" s="1"/>
  <c r="I1115" i="7"/>
  <c r="I1066" i="7"/>
  <c r="D931" i="7" l="1"/>
  <c r="D929" i="7"/>
  <c r="D927" i="7"/>
  <c r="E935" i="7" l="1"/>
  <c r="G935" i="7" s="1"/>
  <c r="C934" i="7"/>
  <c r="G934" i="7" s="1"/>
  <c r="D933" i="7"/>
  <c r="C933" i="7"/>
  <c r="E932" i="7"/>
  <c r="G932" i="7" s="1"/>
  <c r="G931" i="7"/>
  <c r="E930" i="7"/>
  <c r="G930" i="7" s="1"/>
  <c r="G929" i="7"/>
  <c r="E928" i="7"/>
  <c r="G928" i="7" s="1"/>
  <c r="G927" i="7"/>
  <c r="G933" i="7" l="1"/>
  <c r="G936" i="7" s="1"/>
  <c r="C1829" i="7"/>
  <c r="G1829" i="7" s="1"/>
  <c r="G1831" i="7" s="1"/>
  <c r="C1820" i="7"/>
  <c r="G1820" i="7" s="1"/>
  <c r="G1822" i="7" s="1"/>
  <c r="C1811" i="7"/>
  <c r="G1811" i="7" s="1"/>
  <c r="G1813" i="7" s="1"/>
  <c r="C1802" i="7"/>
  <c r="G1802" i="7" s="1"/>
  <c r="G1804" i="7" s="1"/>
  <c r="G1677" i="7"/>
  <c r="G1679" i="7" s="1"/>
  <c r="G1667" i="7"/>
  <c r="G1669" i="7" s="1"/>
  <c r="G1672" i="7"/>
  <c r="G1674" i="7" s="1"/>
  <c r="G1658" i="7"/>
  <c r="G1649" i="7"/>
  <c r="G1651" i="7" s="1"/>
  <c r="G1645" i="7"/>
  <c r="G1647" i="7" s="1"/>
  <c r="G1492" i="7"/>
  <c r="G1494" i="7" s="1"/>
  <c r="G1458" i="7"/>
  <c r="G1460" i="7" s="1"/>
  <c r="F1217" i="7"/>
  <c r="F1216" i="7"/>
  <c r="D1217" i="7"/>
  <c r="C1217" i="7"/>
  <c r="D1216" i="7"/>
  <c r="C1216" i="7"/>
  <c r="G1044" i="7"/>
  <c r="G1045" i="7"/>
  <c r="G1046" i="7"/>
  <c r="G1047" i="7"/>
  <c r="G1048" i="7"/>
  <c r="G1049" i="7"/>
  <c r="G1050" i="7"/>
  <c r="G1043" i="7"/>
  <c r="G1216" i="7" l="1"/>
  <c r="G1217" i="7"/>
  <c r="G1053" i="7"/>
  <c r="G1054" i="7" s="1"/>
  <c r="F1036" i="7"/>
  <c r="G1036" i="7" s="1"/>
  <c r="G1037" i="7" s="1"/>
  <c r="F1029" i="7"/>
  <c r="G1029" i="7" s="1"/>
  <c r="G1030" i="7" s="1"/>
  <c r="G862" i="7"/>
  <c r="G861" i="7"/>
  <c r="D863" i="7"/>
  <c r="G863" i="7" s="1"/>
  <c r="D853" i="7"/>
  <c r="G853" i="7" s="1"/>
  <c r="G852" i="7"/>
  <c r="G851" i="7"/>
  <c r="F769" i="7"/>
  <c r="G769" i="7" s="1"/>
  <c r="G770" i="7" s="1"/>
  <c r="F762" i="7"/>
  <c r="G762" i="7" s="1"/>
  <c r="G763" i="7" s="1"/>
  <c r="F752" i="7"/>
  <c r="G752" i="7" s="1"/>
  <c r="G753" i="7" s="1"/>
  <c r="F742" i="7"/>
  <c r="G742" i="7" s="1"/>
  <c r="G743" i="7" s="1"/>
  <c r="F733" i="7"/>
  <c r="G733" i="7" s="1"/>
  <c r="G734" i="7" s="1"/>
  <c r="F726" i="7"/>
  <c r="F723" i="7"/>
  <c r="G723" i="7" s="1"/>
  <c r="G724" i="7" s="1"/>
  <c r="F719" i="7"/>
  <c r="G719" i="7" s="1"/>
  <c r="G720" i="7" s="1"/>
  <c r="F712" i="7"/>
  <c r="G712" i="7" s="1"/>
  <c r="G713" i="7" s="1"/>
  <c r="F705" i="7"/>
  <c r="G705" i="7" s="1"/>
  <c r="G706" i="7" s="1"/>
  <c r="G695" i="7"/>
  <c r="G696" i="7"/>
  <c r="J698" i="7"/>
  <c r="L698" i="7" s="1"/>
  <c r="G683" i="7"/>
  <c r="G682" i="7"/>
  <c r="C685" i="7"/>
  <c r="G685" i="7" s="1"/>
  <c r="J686" i="7"/>
  <c r="L686" i="7" s="1"/>
  <c r="J685" i="7"/>
  <c r="L685" i="7" s="1"/>
  <c r="G684" i="7"/>
  <c r="G36" i="7"/>
  <c r="G52" i="7"/>
  <c r="G1219" i="7" l="1"/>
  <c r="G854" i="7"/>
  <c r="G864" i="7"/>
  <c r="G699" i="7"/>
  <c r="G687" i="7"/>
  <c r="C923" i="7" l="1"/>
  <c r="G923" i="7" s="1"/>
  <c r="G922" i="7"/>
  <c r="G921" i="7"/>
  <c r="G920" i="7"/>
  <c r="G919" i="7"/>
  <c r="G918" i="7"/>
  <c r="E916" i="7"/>
  <c r="G916" i="7" s="1"/>
  <c r="C915" i="7"/>
  <c r="G915" i="7" s="1"/>
  <c r="E914" i="7"/>
  <c r="G914" i="7" s="1"/>
  <c r="C913" i="7"/>
  <c r="G913" i="7" s="1"/>
  <c r="G912" i="7"/>
  <c r="C911" i="7"/>
  <c r="G911" i="7" s="1"/>
  <c r="E910" i="7"/>
  <c r="G910" i="7" s="1"/>
  <c r="C909" i="7"/>
  <c r="G909" i="7" s="1"/>
  <c r="E908" i="7"/>
  <c r="G908" i="7" s="1"/>
  <c r="E907" i="7"/>
  <c r="G907" i="7" s="1"/>
  <c r="C906" i="7"/>
  <c r="G906" i="7" s="1"/>
  <c r="E905" i="7"/>
  <c r="G905" i="7" s="1"/>
  <c r="C904" i="7"/>
  <c r="G904" i="7" s="1"/>
  <c r="G903" i="7"/>
  <c r="G902" i="7"/>
  <c r="E901" i="7"/>
  <c r="G901" i="7" s="1"/>
  <c r="C900" i="7"/>
  <c r="G900" i="7" s="1"/>
  <c r="E899" i="7"/>
  <c r="G899" i="7" s="1"/>
  <c r="C898" i="7"/>
  <c r="G898" i="7" s="1"/>
  <c r="G897" i="7"/>
  <c r="G896" i="7"/>
  <c r="E895" i="7"/>
  <c r="G895" i="7" s="1"/>
  <c r="C894" i="7"/>
  <c r="G894" i="7" s="1"/>
  <c r="E893" i="7"/>
  <c r="G893" i="7" s="1"/>
  <c r="C892" i="7"/>
  <c r="G892" i="7" s="1"/>
  <c r="G924" i="7" l="1"/>
  <c r="I891" i="7"/>
  <c r="G2148" i="7" l="1"/>
  <c r="G2153" i="7"/>
  <c r="G1660" i="7"/>
  <c r="G1636" i="7"/>
  <c r="G1638" i="7" s="1"/>
  <c r="G1623" i="7"/>
  <c r="G1625" i="7" s="1"/>
  <c r="G1463" i="7"/>
  <c r="G1465" i="7" s="1"/>
  <c r="G1023" i="7"/>
  <c r="G1003" i="7"/>
  <c r="G981" i="7"/>
  <c r="G971" i="7"/>
  <c r="D880" i="7"/>
  <c r="G880" i="7" s="1"/>
  <c r="D882" i="7"/>
  <c r="G882" i="7" s="1"/>
  <c r="D884" i="7"/>
  <c r="G884" i="7" s="1"/>
  <c r="E888" i="7"/>
  <c r="G888" i="7" s="1"/>
  <c r="C887" i="7"/>
  <c r="G887" i="7" s="1"/>
  <c r="D886" i="7"/>
  <c r="C886" i="7"/>
  <c r="E885" i="7"/>
  <c r="G885" i="7" s="1"/>
  <c r="E883" i="7"/>
  <c r="G883" i="7" s="1"/>
  <c r="E881" i="7"/>
  <c r="G881" i="7" s="1"/>
  <c r="G886" i="7" l="1"/>
  <c r="G889" i="7" s="1"/>
  <c r="G726" i="7" l="1"/>
  <c r="G727" i="7" s="1"/>
  <c r="F716" i="7"/>
  <c r="G716" i="7" s="1"/>
  <c r="G717" i="7" s="1"/>
  <c r="F709" i="7"/>
  <c r="G709" i="7" s="1"/>
  <c r="G710" i="7" s="1"/>
  <c r="F702" i="7"/>
  <c r="G702" i="7" s="1"/>
  <c r="G703" i="7" s="1"/>
  <c r="F404" i="7"/>
  <c r="G404" i="7" s="1"/>
  <c r="G405" i="7" s="1"/>
  <c r="G691" i="7"/>
  <c r="G690" i="7"/>
  <c r="J692" i="7"/>
  <c r="L692" i="7" s="1"/>
  <c r="J691" i="7"/>
  <c r="L691" i="7" s="1"/>
  <c r="G678" i="7"/>
  <c r="G677" i="7"/>
  <c r="J679" i="7"/>
  <c r="L679" i="7" s="1"/>
  <c r="J678" i="7"/>
  <c r="L678" i="7" s="1"/>
  <c r="F392" i="7"/>
  <c r="G392" i="7" s="1"/>
  <c r="G393" i="7" s="1"/>
  <c r="F380" i="7"/>
  <c r="G380" i="7" s="1"/>
  <c r="G381" i="7" s="1"/>
  <c r="F368" i="7"/>
  <c r="G368" i="7" s="1"/>
  <c r="G369" i="7" s="1"/>
  <c r="F356" i="7"/>
  <c r="G356" i="7" s="1"/>
  <c r="G357" i="7" s="1"/>
  <c r="M345" i="7"/>
  <c r="F344" i="7"/>
  <c r="G344" i="7" s="1"/>
  <c r="G345" i="7" s="1"/>
  <c r="E327" i="7"/>
  <c r="D327" i="7"/>
  <c r="E326" i="7"/>
  <c r="D326" i="7"/>
  <c r="D325" i="7"/>
  <c r="E325" i="7"/>
  <c r="E324" i="7"/>
  <c r="E323" i="7"/>
  <c r="D324" i="7"/>
  <c r="D323" i="7"/>
  <c r="G693" i="7" l="1"/>
  <c r="L694" i="7"/>
  <c r="L700" i="7" s="1"/>
  <c r="G680" i="7"/>
  <c r="L681" i="7"/>
  <c r="L688" i="7" s="1"/>
  <c r="G325" i="7"/>
  <c r="G327" i="7"/>
  <c r="G326" i="7"/>
  <c r="G323" i="7"/>
  <c r="G324" i="7"/>
  <c r="G322" i="7"/>
  <c r="J321" i="7"/>
  <c r="K321" i="7" s="1"/>
  <c r="G321" i="7"/>
  <c r="G297" i="7"/>
  <c r="G296" i="7"/>
  <c r="G294" i="7"/>
  <c r="G293" i="7"/>
  <c r="G206" i="7"/>
  <c r="G180" i="7"/>
  <c r="G179" i="7"/>
  <c r="G178" i="7"/>
  <c r="G162" i="7"/>
  <c r="G161" i="7"/>
  <c r="G49" i="7"/>
  <c r="G33" i="7"/>
  <c r="G1632" i="7"/>
  <c r="G1634" i="7" s="1"/>
  <c r="G1619" i="7"/>
  <c r="G1621" i="7" s="1"/>
  <c r="G1449" i="7"/>
  <c r="G1451" i="7" s="1"/>
  <c r="G1438" i="7"/>
  <c r="G1439" i="7" s="1"/>
  <c r="G1239" i="7"/>
  <c r="G1240" i="7" s="1"/>
  <c r="G1233" i="7"/>
  <c r="G1225" i="7"/>
  <c r="G1226" i="7" s="1"/>
  <c r="G960" i="7"/>
  <c r="G961" i="7" s="1"/>
  <c r="G950" i="7"/>
  <c r="G951" i="7" s="1"/>
  <c r="G870" i="7"/>
  <c r="G869" i="7"/>
  <c r="F759" i="7"/>
  <c r="G759" i="7" s="1"/>
  <c r="G760" i="7" s="1"/>
  <c r="F749" i="7"/>
  <c r="G749" i="7" s="1"/>
  <c r="G750" i="7" s="1"/>
  <c r="F739" i="7"/>
  <c r="G739" i="7" s="1"/>
  <c r="G740" i="7" s="1"/>
  <c r="F730" i="7"/>
  <c r="G730" i="7" s="1"/>
  <c r="G731" i="7" s="1"/>
  <c r="G673" i="7"/>
  <c r="G674" i="7" s="1"/>
  <c r="G666" i="7"/>
  <c r="G667" i="7" s="1"/>
  <c r="G659" i="7"/>
  <c r="G660" i="7" s="1"/>
  <c r="G652" i="7"/>
  <c r="G653" i="7" s="1"/>
  <c r="G645" i="7"/>
  <c r="G646" i="7" s="1"/>
  <c r="G638" i="7"/>
  <c r="G639" i="7" s="1"/>
  <c r="J625" i="7"/>
  <c r="L625" i="7" s="1"/>
  <c r="G625" i="7"/>
  <c r="D624" i="7"/>
  <c r="C624" i="7"/>
  <c r="D623" i="7"/>
  <c r="C623" i="7"/>
  <c r="D622" i="7"/>
  <c r="C622" i="7"/>
  <c r="D621" i="7"/>
  <c r="C621" i="7"/>
  <c r="D620" i="7"/>
  <c r="C620" i="7"/>
  <c r="G619" i="7"/>
  <c r="J617" i="7"/>
  <c r="L617" i="7" s="1"/>
  <c r="G617" i="7"/>
  <c r="C616" i="7"/>
  <c r="G616" i="7" s="1"/>
  <c r="C615" i="7"/>
  <c r="G615" i="7" s="1"/>
  <c r="C614" i="7"/>
  <c r="G614" i="7" s="1"/>
  <c r="J615" i="7"/>
  <c r="L615" i="7" s="1"/>
  <c r="J614" i="7"/>
  <c r="L614" i="7" s="1"/>
  <c r="C613" i="7"/>
  <c r="G613" i="7" s="1"/>
  <c r="J613" i="7"/>
  <c r="L613" i="7" s="1"/>
  <c r="D612" i="7"/>
  <c r="J616" i="7"/>
  <c r="L616" i="7" s="1"/>
  <c r="C611" i="7"/>
  <c r="G611" i="7" s="1"/>
  <c r="J612" i="7"/>
  <c r="L612" i="7" s="1"/>
  <c r="J611" i="7"/>
  <c r="L611" i="7" s="1"/>
  <c r="J619" i="7"/>
  <c r="L619" i="7" s="1"/>
  <c r="J618" i="7"/>
  <c r="L618" i="7" s="1"/>
  <c r="D610" i="7"/>
  <c r="C610" i="7"/>
  <c r="D609" i="7"/>
  <c r="C609" i="7"/>
  <c r="G329" i="7" l="1"/>
  <c r="G299" i="7"/>
  <c r="G163" i="7"/>
  <c r="G871" i="7"/>
  <c r="G622" i="7"/>
  <c r="G624" i="7"/>
  <c r="G623" i="7"/>
  <c r="G620" i="7"/>
  <c r="G621" i="7"/>
  <c r="G610" i="7"/>
  <c r="G612" i="7"/>
  <c r="G609" i="7"/>
  <c r="J610" i="7" l="1"/>
  <c r="L610" i="7" s="1"/>
  <c r="J626" i="7"/>
  <c r="L626" i="7" s="1"/>
  <c r="J609" i="7"/>
  <c r="L609" i="7" s="1"/>
  <c r="F605" i="7"/>
  <c r="G605" i="7" s="1"/>
  <c r="G606" i="7" s="1"/>
  <c r="F595" i="7"/>
  <c r="G595" i="7" s="1"/>
  <c r="G596" i="7" s="1"/>
  <c r="F585" i="7"/>
  <c r="G585" i="7" s="1"/>
  <c r="G586" i="7" s="1"/>
  <c r="F575" i="7"/>
  <c r="G575" i="7" s="1"/>
  <c r="G576" i="7" s="1"/>
  <c r="F565" i="7"/>
  <c r="G565" i="7" s="1"/>
  <c r="G566" i="7" s="1"/>
  <c r="F555" i="7"/>
  <c r="G555" i="7" s="1"/>
  <c r="G556" i="7" s="1"/>
  <c r="G545" i="7"/>
  <c r="G546" i="7" s="1"/>
  <c r="G627" i="7" l="1"/>
  <c r="L628" i="7"/>
  <c r="G532" i="7"/>
  <c r="D531" i="7"/>
  <c r="G531" i="7" s="1"/>
  <c r="D530" i="7"/>
  <c r="G530" i="7" s="1"/>
  <c r="D529" i="7"/>
  <c r="G529" i="7" s="1"/>
  <c r="D528" i="7"/>
  <c r="G528" i="7" s="1"/>
  <c r="D527" i="7"/>
  <c r="G527" i="7" s="1"/>
  <c r="D526" i="7"/>
  <c r="D525" i="7"/>
  <c r="G525" i="7" s="1"/>
  <c r="D524" i="7"/>
  <c r="G524" i="7" s="1"/>
  <c r="D523" i="7"/>
  <c r="C526" i="7"/>
  <c r="C523" i="7"/>
  <c r="G506" i="7"/>
  <c r="G508" i="7"/>
  <c r="G509" i="7"/>
  <c r="G510" i="7"/>
  <c r="G511" i="7"/>
  <c r="G512" i="7"/>
  <c r="G505" i="7"/>
  <c r="C507" i="7"/>
  <c r="G507" i="7" s="1"/>
  <c r="C504" i="7"/>
  <c r="G504" i="7" s="1"/>
  <c r="F402" i="7"/>
  <c r="G402" i="7" s="1"/>
  <c r="G403" i="7" s="1"/>
  <c r="F390" i="7"/>
  <c r="G390" i="7" s="1"/>
  <c r="G391" i="7" s="1"/>
  <c r="F378" i="7"/>
  <c r="G378" i="7" s="1"/>
  <c r="G379" i="7" s="1"/>
  <c r="F366" i="7"/>
  <c r="G366" i="7" s="1"/>
  <c r="G367" i="7" s="1"/>
  <c r="F354" i="7"/>
  <c r="G354" i="7" s="1"/>
  <c r="G355" i="7" s="1"/>
  <c r="M343" i="7"/>
  <c r="F342" i="7"/>
  <c r="G342" i="7" s="1"/>
  <c r="G343" i="7" s="1"/>
  <c r="K6" i="7"/>
  <c r="G46" i="7"/>
  <c r="G30" i="7"/>
  <c r="G2140" i="7"/>
  <c r="G2141" i="7" s="1"/>
  <c r="G2137" i="7"/>
  <c r="G2138" i="7" s="1"/>
  <c r="G2133" i="7"/>
  <c r="G2134" i="7" s="1"/>
  <c r="G2130" i="7"/>
  <c r="G2131" i="7" s="1"/>
  <c r="G2126" i="7"/>
  <c r="G2127" i="7" s="1"/>
  <c r="G2123" i="7"/>
  <c r="G2124" i="7" s="1"/>
  <c r="G2119" i="7"/>
  <c r="G2120" i="7" s="1"/>
  <c r="G2116" i="7"/>
  <c r="G2117" i="7" s="1"/>
  <c r="G2112" i="7"/>
  <c r="G2113" i="7" s="1"/>
  <c r="G2109" i="7"/>
  <c r="G2110" i="7" s="1"/>
  <c r="G2098" i="7"/>
  <c r="G2099" i="7" s="1"/>
  <c r="G2095" i="7"/>
  <c r="G2096" i="7" s="1"/>
  <c r="G2105" i="7"/>
  <c r="G2106" i="7" s="1"/>
  <c r="G2102" i="7"/>
  <c r="G2103" i="7" s="1"/>
  <c r="G1445" i="7"/>
  <c r="G1447" i="7" s="1"/>
  <c r="G1236" i="7"/>
  <c r="G1237" i="7" s="1"/>
  <c r="G1230" i="7"/>
  <c r="G1222" i="7"/>
  <c r="G1223" i="7" s="1"/>
  <c r="G1213" i="7"/>
  <c r="G1214" i="7" s="1"/>
  <c r="G1060" i="7"/>
  <c r="G1061" i="7" s="1"/>
  <c r="F1057" i="7"/>
  <c r="G1057" i="7" s="1"/>
  <c r="G1058" i="7" s="1"/>
  <c r="G1020" i="7"/>
  <c r="G1017" i="7"/>
  <c r="G1010" i="7"/>
  <c r="G1007" i="7"/>
  <c r="G1000" i="7"/>
  <c r="G997" i="7"/>
  <c r="G978" i="7"/>
  <c r="G975" i="7"/>
  <c r="G968" i="7"/>
  <c r="G965" i="7"/>
  <c r="G957" i="7"/>
  <c r="G958" i="7" s="1"/>
  <c r="G954" i="7"/>
  <c r="G955" i="7" s="1"/>
  <c r="G947" i="7"/>
  <c r="G948" i="7" s="1"/>
  <c r="G945" i="7"/>
  <c r="G946" i="7" s="1"/>
  <c r="G811" i="7"/>
  <c r="G812" i="7" s="1"/>
  <c r="F801" i="7"/>
  <c r="G801" i="7" s="1"/>
  <c r="G802" i="7" s="1"/>
  <c r="F791" i="7"/>
  <c r="G791" i="7" s="1"/>
  <c r="G792" i="7" s="1"/>
  <c r="F781" i="7"/>
  <c r="G781" i="7" s="1"/>
  <c r="G782" i="7" s="1"/>
  <c r="G670" i="7"/>
  <c r="G671" i="7" s="1"/>
  <c r="G663" i="7"/>
  <c r="G664" i="7" s="1"/>
  <c r="G656" i="7"/>
  <c r="G657" i="7" s="1"/>
  <c r="G649" i="7"/>
  <c r="G650" i="7" s="1"/>
  <c r="G523" i="7" l="1"/>
  <c r="G526" i="7"/>
  <c r="G513" i="7"/>
  <c r="G642" i="7"/>
  <c r="G643" i="7" s="1"/>
  <c r="G635" i="7"/>
  <c r="G636" i="7" s="1"/>
  <c r="D631" i="7"/>
  <c r="C631" i="7"/>
  <c r="D630" i="7"/>
  <c r="C630" i="7"/>
  <c r="J631" i="7"/>
  <c r="L631" i="7" s="1"/>
  <c r="J630" i="7"/>
  <c r="L630" i="7" s="1"/>
  <c r="F602" i="7"/>
  <c r="G602" i="7" s="1"/>
  <c r="G603" i="7" s="1"/>
  <c r="F592" i="7"/>
  <c r="G592" i="7" s="1"/>
  <c r="G593" i="7" s="1"/>
  <c r="F582" i="7"/>
  <c r="G582" i="7" s="1"/>
  <c r="G583" i="7" s="1"/>
  <c r="F572" i="7"/>
  <c r="G572" i="7" s="1"/>
  <c r="G573" i="7" s="1"/>
  <c r="F562" i="7"/>
  <c r="G562" i="7" s="1"/>
  <c r="G563" i="7" s="1"/>
  <c r="F552" i="7"/>
  <c r="G552" i="7" s="1"/>
  <c r="G553" i="7" s="1"/>
  <c r="F542" i="7"/>
  <c r="G542" i="7" s="1"/>
  <c r="G543" i="7" s="1"/>
  <c r="J520" i="7"/>
  <c r="L520" i="7" s="1"/>
  <c r="J519" i="7"/>
  <c r="L519" i="7" s="1"/>
  <c r="G520" i="7"/>
  <c r="G521" i="7" s="1"/>
  <c r="G533" i="7" l="1"/>
  <c r="G630" i="7"/>
  <c r="G631" i="7"/>
  <c r="L633" i="7"/>
  <c r="L522" i="7"/>
  <c r="G632" i="7" l="1"/>
  <c r="G316" i="7" l="1"/>
  <c r="G317" i="7"/>
  <c r="G315" i="7"/>
  <c r="J315" i="7"/>
  <c r="K315" i="7" s="1"/>
  <c r="G287" i="7"/>
  <c r="G286" i="7"/>
  <c r="G285" i="7"/>
  <c r="J309" i="7"/>
  <c r="K309" i="7" s="1"/>
  <c r="G1441" i="7"/>
  <c r="G1443" i="7" s="1"/>
  <c r="G319" i="7" l="1"/>
  <c r="G291" i="7"/>
  <c r="G808" i="7"/>
  <c r="G517" i="7"/>
  <c r="F498" i="7"/>
  <c r="G491" i="7"/>
  <c r="G490" i="7"/>
  <c r="G485" i="7"/>
  <c r="G484" i="7"/>
  <c r="G475" i="7"/>
  <c r="G419" i="7"/>
  <c r="G408" i="7"/>
  <c r="G310" i="7"/>
  <c r="G311" i="7"/>
  <c r="G309" i="7"/>
  <c r="G279" i="7"/>
  <c r="G278" i="7"/>
  <c r="G277" i="7"/>
  <c r="G265" i="7"/>
  <c r="G492" i="7" l="1"/>
  <c r="G313" i="7"/>
  <c r="G283" i="7"/>
  <c r="G486" i="7"/>
  <c r="G2091" i="7"/>
  <c r="G2092" i="7" s="1"/>
  <c r="G2089" i="7"/>
  <c r="G2086" i="7"/>
  <c r="G2083" i="7"/>
  <c r="G2080" i="7"/>
  <c r="G2077" i="7"/>
  <c r="G2074" i="7"/>
  <c r="G2071" i="7"/>
  <c r="G2068" i="7"/>
  <c r="G2065" i="7"/>
  <c r="G2062" i="7"/>
  <c r="G2059" i="7"/>
  <c r="G2056" i="7"/>
  <c r="G2053" i="7"/>
  <c r="G2050" i="7"/>
  <c r="G2047" i="7"/>
  <c r="G2044" i="7"/>
  <c r="G2041" i="7"/>
  <c r="G2038" i="7"/>
  <c r="G2035" i="7"/>
  <c r="G2032" i="7"/>
  <c r="G2029" i="7"/>
  <c r="G2026" i="7"/>
  <c r="G2023" i="7"/>
  <c r="G2020" i="7"/>
  <c r="G2017" i="7"/>
  <c r="G2014" i="7"/>
  <c r="G2011" i="7"/>
  <c r="G1205" i="7"/>
  <c r="G1206" i="7"/>
  <c r="G1207" i="7"/>
  <c r="G1208" i="7"/>
  <c r="G1204" i="7"/>
  <c r="G1203" i="7"/>
  <c r="G1210" i="7" l="1"/>
  <c r="G809" i="7"/>
  <c r="F798" i="7"/>
  <c r="G798" i="7" s="1"/>
  <c r="G799" i="7" s="1"/>
  <c r="F795" i="7"/>
  <c r="F788" i="7"/>
  <c r="G788" i="7" s="1"/>
  <c r="G789" i="7" s="1"/>
  <c r="F778" i="7"/>
  <c r="G778" i="7" s="1"/>
  <c r="G779" i="7" s="1"/>
  <c r="F599" i="7"/>
  <c r="G599" i="7" s="1"/>
  <c r="G600" i="7" s="1"/>
  <c r="F589" i="7"/>
  <c r="G589" i="7" s="1"/>
  <c r="G590" i="7" s="1"/>
  <c r="F579" i="7"/>
  <c r="G579" i="7" s="1"/>
  <c r="G580" i="7" s="1"/>
  <c r="F569" i="7"/>
  <c r="G569" i="7" s="1"/>
  <c r="G570" i="7" s="1"/>
  <c r="F559" i="7"/>
  <c r="G559" i="7" s="1"/>
  <c r="G560" i="7" s="1"/>
  <c r="F549" i="7"/>
  <c r="G549" i="7" s="1"/>
  <c r="G550" i="7" s="1"/>
  <c r="F539" i="7"/>
  <c r="G539" i="7" s="1"/>
  <c r="G540" i="7" s="1"/>
  <c r="G518" i="7" l="1"/>
  <c r="G498" i="7" l="1"/>
  <c r="G499" i="7" s="1"/>
  <c r="G476" i="7" l="1"/>
  <c r="F468" i="7" l="1"/>
  <c r="G468" i="7" s="1"/>
  <c r="G469" i="7" s="1"/>
  <c r="F461" i="7"/>
  <c r="G461" i="7" s="1"/>
  <c r="G462" i="7" s="1"/>
  <c r="F454" i="7"/>
  <c r="G454" i="7" s="1"/>
  <c r="G455" i="7" s="1"/>
  <c r="F447" i="7" l="1"/>
  <c r="G447" i="7" s="1"/>
  <c r="G448" i="7" s="1"/>
  <c r="F440" i="7"/>
  <c r="G440" i="7" s="1"/>
  <c r="G441" i="7" s="1"/>
  <c r="F433" i="7"/>
  <c r="G433" i="7" s="1"/>
  <c r="G434" i="7" s="1"/>
  <c r="F426" i="7"/>
  <c r="G426" i="7" s="1"/>
  <c r="G427" i="7" s="1"/>
  <c r="G409" i="7"/>
  <c r="F399" i="7"/>
  <c r="G399" i="7" s="1"/>
  <c r="G400" i="7" s="1"/>
  <c r="F387" i="7"/>
  <c r="G387" i="7" s="1"/>
  <c r="G388" i="7" s="1"/>
  <c r="F375" i="7"/>
  <c r="G375" i="7" s="1"/>
  <c r="G376" i="7" s="1"/>
  <c r="F363" i="7"/>
  <c r="G363" i="7" s="1"/>
  <c r="G364" i="7" s="1"/>
  <c r="G420" i="7" l="1"/>
  <c r="M340" i="7"/>
  <c r="F351" i="7" l="1"/>
  <c r="G351" i="7" s="1"/>
  <c r="G352" i="7" s="1"/>
  <c r="F339" i="7"/>
  <c r="G339" i="7" s="1"/>
  <c r="G340" i="7" s="1"/>
  <c r="G267" i="7" l="1"/>
  <c r="J169" i="8" l="1"/>
  <c r="L169" i="8" s="1"/>
  <c r="L164" i="8" l="1"/>
  <c r="J166" i="8"/>
  <c r="L166" i="8" s="1"/>
  <c r="J165" i="8"/>
  <c r="L165" i="8" s="1"/>
  <c r="J163" i="8"/>
  <c r="L163" i="8" s="1"/>
  <c r="J158" i="8"/>
  <c r="L158" i="8" s="1"/>
  <c r="L155" i="8"/>
  <c r="L152" i="8" l="1"/>
  <c r="J149" i="8"/>
  <c r="L149" i="8" s="1"/>
  <c r="H96" i="8" l="1"/>
  <c r="H95" i="8"/>
  <c r="H94" i="8"/>
  <c r="H100" i="8" s="1"/>
  <c r="H83" i="8" l="1"/>
  <c r="F805" i="7" l="1"/>
  <c r="F785" i="7"/>
  <c r="F775" i="7"/>
  <c r="G274" i="7"/>
  <c r="C74" i="8"/>
  <c r="H74" i="8" s="1"/>
  <c r="H80" i="8"/>
  <c r="H79" i="8"/>
  <c r="H78" i="8"/>
  <c r="H77" i="8"/>
  <c r="C76" i="8"/>
  <c r="H76" i="8" s="1"/>
  <c r="H75" i="8"/>
  <c r="H71" i="8"/>
  <c r="H70" i="8"/>
  <c r="H81" i="8" l="1"/>
  <c r="H72" i="8"/>
  <c r="G992" i="7" l="1"/>
  <c r="G988" i="7"/>
  <c r="G984" i="7"/>
  <c r="G876" i="7"/>
  <c r="G875" i="7"/>
  <c r="G846" i="7"/>
  <c r="G847" i="7" s="1"/>
  <c r="G841" i="7"/>
  <c r="G842" i="7" s="1"/>
  <c r="G836" i="7"/>
  <c r="G837" i="7" s="1"/>
  <c r="G831" i="7"/>
  <c r="G832" i="7" s="1"/>
  <c r="G826" i="7"/>
  <c r="G827" i="7" s="1"/>
  <c r="G815" i="7"/>
  <c r="G816" i="7" s="1"/>
  <c r="G805" i="7"/>
  <c r="G806" i="7" s="1"/>
  <c r="G795" i="7"/>
  <c r="G796" i="7" s="1"/>
  <c r="G785" i="7"/>
  <c r="G786" i="7" s="1"/>
  <c r="G775" i="7"/>
  <c r="G776" i="7" s="1"/>
  <c r="F496" i="7"/>
  <c r="G496" i="7" s="1"/>
  <c r="G497" i="7" s="1"/>
  <c r="G479" i="7"/>
  <c r="G480" i="7" s="1"/>
  <c r="F472" i="7"/>
  <c r="G472" i="7" s="1"/>
  <c r="G473" i="7" s="1"/>
  <c r="F465" i="7"/>
  <c r="G465" i="7" s="1"/>
  <c r="G466" i="7" s="1"/>
  <c r="F458" i="7"/>
  <c r="G458" i="7" s="1"/>
  <c r="G459" i="7" s="1"/>
  <c r="F451" i="7"/>
  <c r="G451" i="7" s="1"/>
  <c r="G452" i="7" s="1"/>
  <c r="F444" i="7"/>
  <c r="G444" i="7" s="1"/>
  <c r="G445" i="7" s="1"/>
  <c r="F437" i="7"/>
  <c r="G437" i="7" s="1"/>
  <c r="G438" i="7" s="1"/>
  <c r="F430" i="7"/>
  <c r="G430" i="7" s="1"/>
  <c r="G431" i="7" s="1"/>
  <c r="F423" i="7"/>
  <c r="G423" i="7" s="1"/>
  <c r="G424" i="7" s="1"/>
  <c r="G415" i="7"/>
  <c r="G416" i="7"/>
  <c r="G414" i="7"/>
  <c r="G303" i="7"/>
  <c r="G304" i="7"/>
  <c r="G305" i="7"/>
  <c r="G306" i="7"/>
  <c r="G302" i="7"/>
  <c r="G271" i="7"/>
  <c r="G272" i="7"/>
  <c r="G273" i="7"/>
  <c r="G270" i="7"/>
  <c r="G261" i="7"/>
  <c r="G260" i="7"/>
  <c r="G877" i="7" l="1"/>
  <c r="G417" i="7"/>
  <c r="G262" i="7"/>
  <c r="G307" i="7"/>
  <c r="G275" i="7"/>
  <c r="F249" i="7" l="1"/>
  <c r="G249" i="7" s="1"/>
  <c r="G250" i="7" s="1"/>
  <c r="F242" i="7"/>
  <c r="G242" i="7" s="1"/>
  <c r="G243" i="7" s="1"/>
  <c r="F236" i="7"/>
  <c r="G236" i="7" s="1"/>
  <c r="G237" i="7" s="1"/>
  <c r="G213" i="7"/>
  <c r="G212" i="7"/>
  <c r="G211" i="7"/>
  <c r="G210" i="7"/>
  <c r="G209" i="7"/>
  <c r="G201" i="7"/>
  <c r="G195" i="7"/>
  <c r="G196" i="7"/>
  <c r="I190" i="7"/>
  <c r="G188" i="7"/>
  <c r="G190" i="7" s="1"/>
  <c r="G175" i="7"/>
  <c r="G173" i="7"/>
  <c r="G174" i="7"/>
  <c r="G172" i="7"/>
  <c r="C171" i="7"/>
  <c r="G171" i="7" s="1"/>
  <c r="G170" i="7"/>
  <c r="C169" i="7"/>
  <c r="G169" i="7" s="1"/>
  <c r="G214" i="7" l="1"/>
  <c r="J190" i="7"/>
  <c r="G176" i="7"/>
  <c r="H141" i="8"/>
  <c r="H145" i="8" s="1"/>
  <c r="H116" i="8"/>
  <c r="H114" i="8"/>
  <c r="H115" i="8"/>
  <c r="H117" i="8"/>
  <c r="H113" i="8"/>
  <c r="H56" i="8" l="1"/>
  <c r="H55" i="8"/>
  <c r="H54" i="8"/>
  <c r="J102" i="8"/>
  <c r="J100" i="8" s="1"/>
  <c r="K100" i="8" s="1"/>
  <c r="H92" i="8"/>
  <c r="H91" i="8"/>
  <c r="H90" i="8"/>
  <c r="C46" i="8"/>
  <c r="H46" i="8" s="1"/>
  <c r="C62" i="8"/>
  <c r="H48" i="8"/>
  <c r="H47" i="8"/>
  <c r="H38" i="8"/>
  <c r="C37" i="8"/>
  <c r="H37" i="8" s="1"/>
  <c r="H42" i="8" l="1"/>
  <c r="H50" i="8"/>
  <c r="H51" i="8" s="1"/>
  <c r="H52" i="8" s="1"/>
  <c r="H120" i="8"/>
  <c r="H121" i="8" s="1"/>
  <c r="H122" i="8" s="1"/>
  <c r="H58" i="8"/>
  <c r="H59" i="8" s="1"/>
  <c r="H60" i="8" s="1"/>
  <c r="K54" i="8"/>
  <c r="K46" i="8"/>
  <c r="H142" i="8" l="1"/>
  <c r="H139" i="8"/>
  <c r="H138" i="8"/>
  <c r="H137" i="8"/>
  <c r="H136" i="8"/>
  <c r="H135" i="8"/>
  <c r="H129" i="8"/>
  <c r="H128" i="8"/>
  <c r="H127" i="8"/>
  <c r="H126" i="8"/>
  <c r="H125" i="8"/>
  <c r="H124" i="8"/>
  <c r="H107" i="8"/>
  <c r="H106" i="8"/>
  <c r="H105" i="8"/>
  <c r="H104" i="8"/>
  <c r="H97" i="8"/>
  <c r="H88" i="8"/>
  <c r="H87" i="8"/>
  <c r="H64" i="8"/>
  <c r="H63" i="8"/>
  <c r="H62" i="8"/>
  <c r="J41" i="8"/>
  <c r="J42" i="8" s="1"/>
  <c r="K42" i="8" s="1"/>
  <c r="H39" i="8"/>
  <c r="H35" i="8"/>
  <c r="H34" i="8"/>
  <c r="C33" i="8"/>
  <c r="H33" i="8" s="1"/>
  <c r="C32" i="8"/>
  <c r="H32" i="8" s="1"/>
  <c r="H25" i="8"/>
  <c r="C24" i="8"/>
  <c r="H24" i="8" s="1"/>
  <c r="H23" i="8"/>
  <c r="H22" i="8"/>
  <c r="H21" i="8"/>
  <c r="H20" i="8"/>
  <c r="H19" i="8"/>
  <c r="H12" i="8"/>
  <c r="H11" i="8"/>
  <c r="H14" i="8" s="1"/>
  <c r="H15" i="8" s="1"/>
  <c r="H66" i="8" l="1"/>
  <c r="H67" i="8" s="1"/>
  <c r="H68" i="8" s="1"/>
  <c r="H144" i="8"/>
  <c r="H146" i="8" s="1"/>
  <c r="H147" i="8" s="1"/>
  <c r="H99" i="8"/>
  <c r="H101" i="8" s="1"/>
  <c r="H102" i="8" s="1"/>
  <c r="K102" i="8" s="1"/>
  <c r="H109" i="8"/>
  <c r="H110" i="8" s="1"/>
  <c r="H111" i="8" s="1"/>
  <c r="H41" i="8"/>
  <c r="H43" i="8" s="1"/>
  <c r="H44" i="8" s="1"/>
  <c r="K41" i="8" s="1"/>
  <c r="H16" i="8"/>
  <c r="H27" i="8"/>
  <c r="H28" i="8" s="1"/>
  <c r="H29" i="8" s="1"/>
  <c r="H131" i="8"/>
  <c r="H132" i="8" s="1"/>
  <c r="H133" i="8" s="1"/>
  <c r="N2101" i="7" l="1"/>
  <c r="G2154" i="7" l="1"/>
  <c r="G2149" i="7"/>
  <c r="G2143" i="7"/>
  <c r="G2144" i="7" s="1"/>
  <c r="G821" i="7"/>
  <c r="G820" i="7"/>
  <c r="G396" i="7"/>
  <c r="G397" i="7" s="1"/>
  <c r="G384" i="7"/>
  <c r="G385" i="7" s="1"/>
  <c r="G372" i="7"/>
  <c r="G373" i="7" s="1"/>
  <c r="G360" i="7"/>
  <c r="G361" i="7" s="1"/>
  <c r="G348" i="7"/>
  <c r="G349" i="7" s="1"/>
  <c r="G336" i="7"/>
  <c r="G337" i="7" s="1"/>
  <c r="G247" i="7"/>
  <c r="G248" i="7" s="1"/>
  <c r="G240" i="7"/>
  <c r="G241" i="7" s="1"/>
  <c r="G234" i="7"/>
  <c r="G235" i="7" s="1"/>
  <c r="G217" i="7"/>
  <c r="G218" i="7"/>
  <c r="G219" i="7"/>
  <c r="G220" i="7"/>
  <c r="G216" i="7"/>
  <c r="G151" i="7"/>
  <c r="G153" i="7" s="1"/>
  <c r="G181" i="7" s="1"/>
  <c r="G146" i="7"/>
  <c r="G145" i="7"/>
  <c r="I141" i="7"/>
  <c r="J141" i="7" s="1"/>
  <c r="G140" i="7"/>
  <c r="G139" i="7"/>
  <c r="C138" i="7"/>
  <c r="G138" i="7" s="1"/>
  <c r="C137" i="7"/>
  <c r="G137" i="7" s="1"/>
  <c r="G112" i="7"/>
  <c r="G113" i="7" s="1"/>
  <c r="G107" i="7"/>
  <c r="G108" i="7" s="1"/>
  <c r="G97" i="7"/>
  <c r="G98" i="7" s="1"/>
  <c r="G102" i="7"/>
  <c r="G103" i="7" s="1"/>
  <c r="G88" i="7"/>
  <c r="G83" i="7"/>
  <c r="G78" i="7"/>
  <c r="G72" i="7"/>
  <c r="G73" i="7" s="1"/>
  <c r="G67" i="7"/>
  <c r="G68" i="7" s="1"/>
  <c r="G63" i="7"/>
  <c r="G43" i="7"/>
  <c r="G27" i="7"/>
  <c r="G22" i="7"/>
  <c r="G17" i="7"/>
  <c r="G12" i="7"/>
  <c r="K944" i="7"/>
  <c r="K568" i="1"/>
  <c r="K567" i="1"/>
  <c r="K566" i="1"/>
  <c r="K565" i="1"/>
  <c r="K564" i="1"/>
  <c r="K563" i="1"/>
  <c r="K562" i="1"/>
  <c r="K561" i="1"/>
  <c r="K559" i="1"/>
  <c r="K558" i="1"/>
  <c r="K557" i="1"/>
  <c r="K556" i="1"/>
  <c r="K555" i="1"/>
  <c r="K554" i="1"/>
  <c r="K553" i="1"/>
  <c r="K552" i="1"/>
  <c r="K551" i="1"/>
  <c r="K550" i="1"/>
  <c r="K548" i="1"/>
  <c r="K547" i="1" s="1"/>
  <c r="K546" i="1"/>
  <c r="K545" i="1"/>
  <c r="K544" i="1"/>
  <c r="K543" i="1"/>
  <c r="K542" i="1"/>
  <c r="K539" i="1"/>
  <c r="K538" i="1" s="1"/>
  <c r="K537" i="1"/>
  <c r="K536" i="1"/>
  <c r="K535" i="1"/>
  <c r="K533" i="1"/>
  <c r="K532" i="1" s="1"/>
  <c r="K530" i="1"/>
  <c r="K529" i="1"/>
  <c r="K528" i="1"/>
  <c r="K527" i="1"/>
  <c r="K525" i="1"/>
  <c r="K524" i="1"/>
  <c r="K523" i="1"/>
  <c r="K522" i="1"/>
  <c r="K521" i="1"/>
  <c r="K519" i="1"/>
  <c r="K518" i="1"/>
  <c r="K516" i="1"/>
  <c r="K515" i="1" s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499" i="1"/>
  <c r="K498" i="1"/>
  <c r="K497" i="1"/>
  <c r="K496" i="1"/>
  <c r="K495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1" i="1"/>
  <c r="K460" i="1"/>
  <c r="K459" i="1"/>
  <c r="K458" i="1"/>
  <c r="K457" i="1"/>
  <c r="K456" i="1"/>
  <c r="K455" i="1"/>
  <c r="K454" i="1"/>
  <c r="K453" i="1"/>
  <c r="K452" i="1"/>
  <c r="K451" i="1"/>
  <c r="K448" i="1"/>
  <c r="K447" i="1"/>
  <c r="K446" i="1"/>
  <c r="K445" i="1"/>
  <c r="K444" i="1"/>
  <c r="K443" i="1"/>
  <c r="K442" i="1"/>
  <c r="K441" i="1"/>
  <c r="K440" i="1"/>
  <c r="K438" i="1"/>
  <c r="K437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399" i="1"/>
  <c r="K398" i="1"/>
  <c r="K397" i="1"/>
  <c r="K396" i="1"/>
  <c r="K395" i="1"/>
  <c r="K394" i="1"/>
  <c r="K393" i="1"/>
  <c r="K392" i="1"/>
  <c r="K391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3" i="1"/>
  <c r="K352" i="1"/>
  <c r="K351" i="1"/>
  <c r="K350" i="1"/>
  <c r="K349" i="1"/>
  <c r="K348" i="1"/>
  <c r="K347" i="1"/>
  <c r="K346" i="1"/>
  <c r="K345" i="1"/>
  <c r="K343" i="1"/>
  <c r="K342" i="1"/>
  <c r="K341" i="1"/>
  <c r="K340" i="1"/>
  <c r="K339" i="1"/>
  <c r="K338" i="1"/>
  <c r="K337" i="1"/>
  <c r="K336" i="1"/>
  <c r="K335" i="1"/>
  <c r="K333" i="1"/>
  <c r="K332" i="1"/>
  <c r="K330" i="1"/>
  <c r="K329" i="1"/>
  <c r="K328" i="1"/>
  <c r="K327" i="1"/>
  <c r="K326" i="1"/>
  <c r="K325" i="1"/>
  <c r="K324" i="1"/>
  <c r="K323" i="1"/>
  <c r="K322" i="1"/>
  <c r="K320" i="1"/>
  <c r="K319" i="1"/>
  <c r="K318" i="1"/>
  <c r="K317" i="1"/>
  <c r="K316" i="1"/>
  <c r="K313" i="1"/>
  <c r="K312" i="1"/>
  <c r="K311" i="1"/>
  <c r="K309" i="1"/>
  <c r="K308" i="1" s="1"/>
  <c r="K307" i="1"/>
  <c r="K306" i="1"/>
  <c r="K305" i="1"/>
  <c r="K304" i="1"/>
  <c r="K303" i="1"/>
  <c r="K301" i="1"/>
  <c r="K300" i="1" s="1"/>
  <c r="K299" i="1"/>
  <c r="K298" i="1" s="1"/>
  <c r="K297" i="1"/>
  <c r="K296" i="1"/>
  <c r="K295" i="1"/>
  <c r="K294" i="1"/>
  <c r="K292" i="1"/>
  <c r="K291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2" i="1"/>
  <c r="K271" i="1"/>
  <c r="K270" i="1"/>
  <c r="K269" i="1"/>
  <c r="K267" i="1"/>
  <c r="K266" i="1"/>
  <c r="K265" i="1"/>
  <c r="K264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49" i="1"/>
  <c r="K248" i="1" s="1"/>
  <c r="K247" i="1"/>
  <c r="K246" i="1" s="1"/>
  <c r="K245" i="1"/>
  <c r="K244" i="1"/>
  <c r="K242" i="1"/>
  <c r="K241" i="1"/>
  <c r="K240" i="1"/>
  <c r="K233" i="1"/>
  <c r="K232" i="1"/>
  <c r="K231" i="1"/>
  <c r="K230" i="1"/>
  <c r="K229" i="1"/>
  <c r="K227" i="1"/>
  <c r="K226" i="1"/>
  <c r="K225" i="1"/>
  <c r="K224" i="1"/>
  <c r="K223" i="1"/>
  <c r="K222" i="1"/>
  <c r="K220" i="1"/>
  <c r="K219" i="1"/>
  <c r="K218" i="1"/>
  <c r="K216" i="1"/>
  <c r="K215" i="1"/>
  <c r="K214" i="1"/>
  <c r="K213" i="1"/>
  <c r="K212" i="1"/>
  <c r="K210" i="1"/>
  <c r="K209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0" i="1"/>
  <c r="K189" i="1"/>
  <c r="K188" i="1"/>
  <c r="K187" i="1"/>
  <c r="K186" i="1"/>
  <c r="K184" i="1"/>
  <c r="K183" i="1"/>
  <c r="K182" i="1"/>
  <c r="K181" i="1"/>
  <c r="K180" i="1"/>
  <c r="K179" i="1"/>
  <c r="K178" i="1"/>
  <c r="K177" i="1"/>
  <c r="K176" i="1"/>
  <c r="K175" i="1"/>
  <c r="K174" i="1"/>
  <c r="K172" i="1"/>
  <c r="K171" i="1"/>
  <c r="K168" i="1"/>
  <c r="K167" i="1"/>
  <c r="K166" i="1"/>
  <c r="K164" i="1"/>
  <c r="K163" i="1"/>
  <c r="K162" i="1"/>
  <c r="K161" i="1"/>
  <c r="K160" i="1"/>
  <c r="K159" i="1"/>
  <c r="K158" i="1"/>
  <c r="K156" i="1"/>
  <c r="K155" i="1"/>
  <c r="K154" i="1"/>
  <c r="K153" i="1"/>
  <c r="K152" i="1"/>
  <c r="K151" i="1"/>
  <c r="K144" i="1"/>
  <c r="K143" i="1"/>
  <c r="K142" i="1"/>
  <c r="K141" i="1"/>
  <c r="K140" i="1"/>
  <c r="K136" i="1"/>
  <c r="K135" i="1"/>
  <c r="K134" i="1"/>
  <c r="K133" i="1"/>
  <c r="K132" i="1"/>
  <c r="K131" i="1"/>
  <c r="K125" i="1"/>
  <c r="K124" i="1"/>
  <c r="K123" i="1"/>
  <c r="K122" i="1"/>
  <c r="K121" i="1"/>
  <c r="K120" i="1"/>
  <c r="K119" i="1"/>
  <c r="K118" i="1"/>
  <c r="K113" i="1"/>
  <c r="K112" i="1"/>
  <c r="K111" i="1"/>
  <c r="K110" i="1"/>
  <c r="K109" i="1"/>
  <c r="K108" i="1"/>
  <c r="K107" i="1"/>
  <c r="K106" i="1"/>
  <c r="K105" i="1"/>
  <c r="K99" i="1"/>
  <c r="K98" i="1"/>
  <c r="K97" i="1"/>
  <c r="K96" i="1"/>
  <c r="K94" i="1"/>
  <c r="K93" i="1"/>
  <c r="K92" i="1"/>
  <c r="K91" i="1"/>
  <c r="K90" i="1"/>
  <c r="K89" i="1"/>
  <c r="K88" i="1"/>
  <c r="K87" i="1"/>
  <c r="K86" i="1"/>
  <c r="K85" i="1"/>
  <c r="K84" i="1"/>
  <c r="L84" i="1" s="1"/>
  <c r="K83" i="1"/>
  <c r="K81" i="1"/>
  <c r="K80" i="1"/>
  <c r="K79" i="1"/>
  <c r="K78" i="1"/>
  <c r="K77" i="1"/>
  <c r="K76" i="1"/>
  <c r="K75" i="1"/>
  <c r="K74" i="1"/>
  <c r="K68" i="1"/>
  <c r="K67" i="1"/>
  <c r="K66" i="1"/>
  <c r="K65" i="1"/>
  <c r="K64" i="1"/>
  <c r="K63" i="1"/>
  <c r="K62" i="1"/>
  <c r="K61" i="1"/>
  <c r="K60" i="1"/>
  <c r="K52" i="1"/>
  <c r="K51" i="1"/>
  <c r="K50" i="1"/>
  <c r="K49" i="1"/>
  <c r="K48" i="1"/>
  <c r="K47" i="1"/>
  <c r="K46" i="1"/>
  <c r="K45" i="1"/>
  <c r="K44" i="1"/>
  <c r="K42" i="1"/>
  <c r="K41" i="1" s="1"/>
  <c r="K40" i="1"/>
  <c r="K39" i="1"/>
  <c r="K38" i="1"/>
  <c r="K37" i="1"/>
  <c r="K35" i="1"/>
  <c r="K34" i="1" s="1"/>
  <c r="K31" i="1"/>
  <c r="K30" i="1"/>
  <c r="K29" i="1"/>
  <c r="K28" i="1"/>
  <c r="K27" i="1"/>
  <c r="K24" i="1"/>
  <c r="K23" i="1" s="1"/>
  <c r="K19" i="1"/>
  <c r="K20" i="1"/>
  <c r="K21" i="1"/>
  <c r="K22" i="1"/>
  <c r="K18" i="1"/>
  <c r="K290" i="1" l="1"/>
  <c r="K436" i="1"/>
  <c r="K494" i="1"/>
  <c r="K217" i="1"/>
  <c r="K211" i="1" s="1"/>
  <c r="K302" i="1"/>
  <c r="K517" i="1"/>
  <c r="K95" i="1"/>
  <c r="K293" i="1"/>
  <c r="K17" i="1"/>
  <c r="K16" i="1" s="1"/>
  <c r="K43" i="1"/>
  <c r="K208" i="1"/>
  <c r="K228" i="1"/>
  <c r="K243" i="1"/>
  <c r="K263" i="1"/>
  <c r="K315" i="1"/>
  <c r="K59" i="1"/>
  <c r="K139" i="1"/>
  <c r="K82" i="1"/>
  <c r="K36" i="1"/>
  <c r="K165" i="1"/>
  <c r="K520" i="1"/>
  <c r="K534" i="1"/>
  <c r="K531" i="1" s="1"/>
  <c r="K549" i="1"/>
  <c r="K526" i="1"/>
  <c r="K541" i="1"/>
  <c r="K501" i="1"/>
  <c r="K450" i="1"/>
  <c r="K462" i="1"/>
  <c r="K331" i="1"/>
  <c r="K334" i="1"/>
  <c r="K344" i="1"/>
  <c r="K439" i="1"/>
  <c r="K356" i="1"/>
  <c r="K390" i="1"/>
  <c r="K400" i="1"/>
  <c r="K321" i="1"/>
  <c r="K273" i="1"/>
  <c r="K250" i="1"/>
  <c r="K268" i="1"/>
  <c r="K239" i="1"/>
  <c r="K310" i="1"/>
  <c r="K221" i="1"/>
  <c r="K191" i="1"/>
  <c r="K185" i="1"/>
  <c r="K170" i="1"/>
  <c r="K173" i="1"/>
  <c r="K157" i="1"/>
  <c r="K150" i="1" s="1"/>
  <c r="K130" i="1"/>
  <c r="K117" i="1"/>
  <c r="K104" i="1"/>
  <c r="K73" i="1"/>
  <c r="K26" i="1"/>
  <c r="G822" i="7"/>
  <c r="G221" i="7"/>
  <c r="G141" i="7"/>
  <c r="G147" i="7"/>
  <c r="G92" i="7"/>
  <c r="G93" i="7" s="1"/>
  <c r="K289" i="1" l="1"/>
  <c r="K25" i="1"/>
  <c r="K15" i="1" s="1"/>
  <c r="K500" i="1"/>
  <c r="K355" i="1"/>
  <c r="K354" i="1" s="1"/>
  <c r="K238" i="1"/>
  <c r="K237" i="1" s="1"/>
  <c r="K540" i="1"/>
  <c r="K72" i="1"/>
  <c r="K58" i="1" s="1"/>
  <c r="K449" i="1"/>
  <c r="K314" i="1"/>
  <c r="K169" i="1"/>
  <c r="F166" i="7"/>
  <c r="G166" i="7" s="1"/>
  <c r="K579" i="1" l="1"/>
  <c r="G185" i="7"/>
  <c r="G184" i="7"/>
  <c r="G255" i="7"/>
  <c r="G256" i="7"/>
  <c r="G257" i="7"/>
  <c r="G258" i="7"/>
  <c r="G254" i="7"/>
  <c r="G226" i="7"/>
  <c r="G227" i="7"/>
  <c r="G228" i="7"/>
  <c r="G229" i="7"/>
  <c r="G225" i="7"/>
  <c r="G230" i="7" l="1"/>
  <c r="G259" i="7"/>
  <c r="G194" i="7" l="1"/>
  <c r="G197" i="7" l="1"/>
  <c r="I186" i="7"/>
  <c r="C157" i="7"/>
  <c r="G157" i="7" s="1"/>
  <c r="G158" i="7"/>
  <c r="G131" i="7"/>
  <c r="G130" i="7"/>
  <c r="C129" i="7"/>
  <c r="G129" i="7" s="1"/>
  <c r="C128" i="7"/>
  <c r="G128" i="7" s="1"/>
  <c r="I132" i="7"/>
  <c r="G120" i="7"/>
  <c r="G119" i="7"/>
  <c r="C122" i="7"/>
  <c r="G122" i="7" s="1"/>
  <c r="G121" i="7"/>
  <c r="G118" i="7"/>
  <c r="G186" i="7" l="1"/>
  <c r="G159" i="7"/>
  <c r="G132" i="7"/>
  <c r="J186" i="7" l="1"/>
  <c r="F167" i="7"/>
  <c r="G167" i="7" s="1"/>
  <c r="G168" i="7" s="1"/>
  <c r="G117" i="7"/>
  <c r="G123" i="7" s="1"/>
  <c r="J132" i="7" l="1"/>
  <c r="L5" i="1" l="1"/>
  <c r="L320" i="1"/>
  <c r="N320" i="1" s="1"/>
  <c r="L568" i="1"/>
  <c r="L567" i="1"/>
  <c r="L566" i="1"/>
  <c r="N566" i="1" s="1"/>
  <c r="L565" i="1"/>
  <c r="N565" i="1" s="1"/>
  <c r="L564" i="1"/>
  <c r="L563" i="1"/>
  <c r="N563" i="1" s="1"/>
  <c r="L562" i="1"/>
  <c r="N562" i="1" s="1"/>
  <c r="L561" i="1"/>
  <c r="L559" i="1"/>
  <c r="N559" i="1" s="1"/>
  <c r="L558" i="1"/>
  <c r="N558" i="1" s="1"/>
  <c r="L557" i="1"/>
  <c r="L556" i="1"/>
  <c r="N556" i="1" s="1"/>
  <c r="L555" i="1"/>
  <c r="N555" i="1" s="1"/>
  <c r="L554" i="1"/>
  <c r="N554" i="1" s="1"/>
  <c r="L553" i="1"/>
  <c r="L552" i="1"/>
  <c r="N552" i="1" s="1"/>
  <c r="L551" i="1"/>
  <c r="N551" i="1" s="1"/>
  <c r="L550" i="1"/>
  <c r="L548" i="1"/>
  <c r="L547" i="1" s="1"/>
  <c r="L546" i="1"/>
  <c r="N546" i="1" s="1"/>
  <c r="L545" i="1"/>
  <c r="N545" i="1" s="1"/>
  <c r="L544" i="1"/>
  <c r="N544" i="1" s="1"/>
  <c r="L543" i="1"/>
  <c r="N543" i="1" s="1"/>
  <c r="L542" i="1"/>
  <c r="L539" i="1"/>
  <c r="L538" i="1" s="1"/>
  <c r="L537" i="1"/>
  <c r="N537" i="1" s="1"/>
  <c r="L536" i="1"/>
  <c r="L535" i="1"/>
  <c r="L533" i="1"/>
  <c r="L532" i="1" s="1"/>
  <c r="L530" i="1"/>
  <c r="N530" i="1" s="1"/>
  <c r="L529" i="1"/>
  <c r="N529" i="1" s="1"/>
  <c r="L528" i="1"/>
  <c r="N528" i="1" s="1"/>
  <c r="L527" i="1"/>
  <c r="L525" i="1"/>
  <c r="L524" i="1"/>
  <c r="L523" i="1"/>
  <c r="N523" i="1" s="1"/>
  <c r="L522" i="1"/>
  <c r="N522" i="1" s="1"/>
  <c r="L521" i="1"/>
  <c r="L519" i="1"/>
  <c r="N519" i="1" s="1"/>
  <c r="L518" i="1"/>
  <c r="L516" i="1"/>
  <c r="L515" i="1" s="1"/>
  <c r="L514" i="1"/>
  <c r="N514" i="1" s="1"/>
  <c r="L513" i="1"/>
  <c r="L512" i="1"/>
  <c r="N512" i="1" s="1"/>
  <c r="L511" i="1"/>
  <c r="N511" i="1" s="1"/>
  <c r="L510" i="1"/>
  <c r="N510" i="1" s="1"/>
  <c r="L509" i="1"/>
  <c r="N509" i="1" s="1"/>
  <c r="L508" i="1"/>
  <c r="N508" i="1" s="1"/>
  <c r="L507" i="1"/>
  <c r="N507" i="1" s="1"/>
  <c r="L506" i="1"/>
  <c r="N506" i="1" s="1"/>
  <c r="L505" i="1"/>
  <c r="N505" i="1" s="1"/>
  <c r="L504" i="1"/>
  <c r="N504" i="1" s="1"/>
  <c r="L503" i="1"/>
  <c r="N503" i="1" s="1"/>
  <c r="L502" i="1"/>
  <c r="L499" i="1"/>
  <c r="N499" i="1" s="1"/>
  <c r="L498" i="1"/>
  <c r="N498" i="1" s="1"/>
  <c r="L497" i="1"/>
  <c r="N497" i="1" s="1"/>
  <c r="L496" i="1"/>
  <c r="N496" i="1" s="1"/>
  <c r="L495" i="1"/>
  <c r="L488" i="1"/>
  <c r="N488" i="1" s="1"/>
  <c r="L487" i="1"/>
  <c r="N487" i="1" s="1"/>
  <c r="L486" i="1"/>
  <c r="N486" i="1" s="1"/>
  <c r="L485" i="1"/>
  <c r="L484" i="1"/>
  <c r="N484" i="1" s="1"/>
  <c r="L483" i="1"/>
  <c r="N483" i="1" s="1"/>
  <c r="L482" i="1"/>
  <c r="N482" i="1" s="1"/>
  <c r="L481" i="1"/>
  <c r="L480" i="1"/>
  <c r="N480" i="1" s="1"/>
  <c r="L479" i="1"/>
  <c r="N479" i="1" s="1"/>
  <c r="L478" i="1"/>
  <c r="N478" i="1" s="1"/>
  <c r="L477" i="1"/>
  <c r="N477" i="1" s="1"/>
  <c r="L476" i="1"/>
  <c r="N476" i="1" s="1"/>
  <c r="L475" i="1"/>
  <c r="N475" i="1" s="1"/>
  <c r="L474" i="1"/>
  <c r="N474" i="1" s="1"/>
  <c r="L473" i="1"/>
  <c r="N473" i="1" s="1"/>
  <c r="L472" i="1"/>
  <c r="N472" i="1" s="1"/>
  <c r="L471" i="1"/>
  <c r="N471" i="1" s="1"/>
  <c r="L470" i="1"/>
  <c r="N470" i="1" s="1"/>
  <c r="L469" i="1"/>
  <c r="L468" i="1"/>
  <c r="N468" i="1" s="1"/>
  <c r="L467" i="1"/>
  <c r="N467" i="1" s="1"/>
  <c r="L466" i="1"/>
  <c r="N466" i="1" s="1"/>
  <c r="L465" i="1"/>
  <c r="N465" i="1" s="1"/>
  <c r="L464" i="1"/>
  <c r="L463" i="1"/>
  <c r="L461" i="1"/>
  <c r="N461" i="1" s="1"/>
  <c r="L460" i="1"/>
  <c r="L459" i="1"/>
  <c r="N459" i="1" s="1"/>
  <c r="L458" i="1"/>
  <c r="N458" i="1" s="1"/>
  <c r="L457" i="1"/>
  <c r="N457" i="1" s="1"/>
  <c r="L456" i="1"/>
  <c r="N456" i="1" s="1"/>
  <c r="L455" i="1"/>
  <c r="N455" i="1" s="1"/>
  <c r="L454" i="1"/>
  <c r="N454" i="1" s="1"/>
  <c r="L453" i="1"/>
  <c r="N453" i="1" s="1"/>
  <c r="L452" i="1"/>
  <c r="L451" i="1"/>
  <c r="L448" i="1"/>
  <c r="N448" i="1" s="1"/>
  <c r="L447" i="1"/>
  <c r="L446" i="1"/>
  <c r="L445" i="1"/>
  <c r="N445" i="1" s="1"/>
  <c r="L444" i="1"/>
  <c r="N444" i="1" s="1"/>
  <c r="L443" i="1"/>
  <c r="N443" i="1" s="1"/>
  <c r="L442" i="1"/>
  <c r="L441" i="1"/>
  <c r="N441" i="1" s="1"/>
  <c r="L440" i="1"/>
  <c r="L438" i="1"/>
  <c r="L437" i="1"/>
  <c r="L435" i="1"/>
  <c r="N435" i="1" s="1"/>
  <c r="L434" i="1"/>
  <c r="N434" i="1" s="1"/>
  <c r="L433" i="1"/>
  <c r="N433" i="1" s="1"/>
  <c r="L432" i="1"/>
  <c r="N432" i="1" s="1"/>
  <c r="L431" i="1"/>
  <c r="N431" i="1" s="1"/>
  <c r="L430" i="1"/>
  <c r="N430" i="1" s="1"/>
  <c r="L429" i="1"/>
  <c r="N429" i="1" s="1"/>
  <c r="L428" i="1"/>
  <c r="N428" i="1" s="1"/>
  <c r="L427" i="1"/>
  <c r="N427" i="1" s="1"/>
  <c r="L426" i="1"/>
  <c r="N426" i="1" s="1"/>
  <c r="L425" i="1"/>
  <c r="N425" i="1" s="1"/>
  <c r="L424" i="1"/>
  <c r="N424" i="1" s="1"/>
  <c r="L423" i="1"/>
  <c r="N423" i="1" s="1"/>
  <c r="L422" i="1"/>
  <c r="N422" i="1" s="1"/>
  <c r="L421" i="1"/>
  <c r="N421" i="1" s="1"/>
  <c r="L420" i="1"/>
  <c r="N420" i="1" s="1"/>
  <c r="L419" i="1"/>
  <c r="N419" i="1" s="1"/>
  <c r="L418" i="1"/>
  <c r="N418" i="1" s="1"/>
  <c r="L417" i="1"/>
  <c r="N417" i="1" s="1"/>
  <c r="L416" i="1"/>
  <c r="N416" i="1" s="1"/>
  <c r="L415" i="1"/>
  <c r="N415" i="1" s="1"/>
  <c r="L414" i="1"/>
  <c r="N414" i="1" s="1"/>
  <c r="L413" i="1"/>
  <c r="N413" i="1" s="1"/>
  <c r="L412" i="1"/>
  <c r="N412" i="1" s="1"/>
  <c r="L411" i="1"/>
  <c r="N411" i="1" s="1"/>
  <c r="L410" i="1"/>
  <c r="L409" i="1"/>
  <c r="N409" i="1" s="1"/>
  <c r="L408" i="1"/>
  <c r="N408" i="1" s="1"/>
  <c r="L407" i="1"/>
  <c r="N407" i="1" s="1"/>
  <c r="L406" i="1"/>
  <c r="L405" i="1"/>
  <c r="N405" i="1" s="1"/>
  <c r="L404" i="1"/>
  <c r="N404" i="1" s="1"/>
  <c r="L403" i="1"/>
  <c r="N403" i="1" s="1"/>
  <c r="L402" i="1"/>
  <c r="L401" i="1"/>
  <c r="L399" i="1"/>
  <c r="N399" i="1" s="1"/>
  <c r="L398" i="1"/>
  <c r="L397" i="1"/>
  <c r="L396" i="1"/>
  <c r="N396" i="1" s="1"/>
  <c r="L395" i="1"/>
  <c r="N395" i="1" s="1"/>
  <c r="L394" i="1"/>
  <c r="N394" i="1" s="1"/>
  <c r="J394" i="1"/>
  <c r="U394" i="1" s="1"/>
  <c r="L393" i="1"/>
  <c r="J393" i="1"/>
  <c r="U393" i="1" s="1"/>
  <c r="L392" i="1"/>
  <c r="N392" i="1" s="1"/>
  <c r="J392" i="1"/>
  <c r="U392" i="1" s="1"/>
  <c r="L391" i="1"/>
  <c r="J391" i="1"/>
  <c r="U391" i="1" s="1"/>
  <c r="L389" i="1"/>
  <c r="N389" i="1" s="1"/>
  <c r="L388" i="1"/>
  <c r="L387" i="1"/>
  <c r="N387" i="1" s="1"/>
  <c r="L386" i="1"/>
  <c r="N386" i="1" s="1"/>
  <c r="L385" i="1"/>
  <c r="L384" i="1"/>
  <c r="L383" i="1"/>
  <c r="L382" i="1"/>
  <c r="N382" i="1" s="1"/>
  <c r="L381" i="1"/>
  <c r="L380" i="1"/>
  <c r="L379" i="1"/>
  <c r="L378" i="1"/>
  <c r="N378" i="1" s="1"/>
  <c r="L377" i="1"/>
  <c r="N377" i="1" s="1"/>
  <c r="L376" i="1"/>
  <c r="L375" i="1"/>
  <c r="N375" i="1" s="1"/>
  <c r="L374" i="1"/>
  <c r="N374" i="1" s="1"/>
  <c r="L373" i="1"/>
  <c r="N373" i="1" s="1"/>
  <c r="L372" i="1"/>
  <c r="L371" i="1"/>
  <c r="N371" i="1" s="1"/>
  <c r="L370" i="1"/>
  <c r="N370" i="1" s="1"/>
  <c r="L369" i="1"/>
  <c r="L368" i="1"/>
  <c r="L367" i="1"/>
  <c r="L366" i="1"/>
  <c r="N366" i="1" s="1"/>
  <c r="L365" i="1"/>
  <c r="L364" i="1"/>
  <c r="L363" i="1"/>
  <c r="L362" i="1"/>
  <c r="N362" i="1" s="1"/>
  <c r="L361" i="1"/>
  <c r="N361" i="1" s="1"/>
  <c r="L360" i="1"/>
  <c r="L359" i="1"/>
  <c r="N359" i="1" s="1"/>
  <c r="L358" i="1"/>
  <c r="N358" i="1" s="1"/>
  <c r="L357" i="1"/>
  <c r="L353" i="1"/>
  <c r="N353" i="1" s="1"/>
  <c r="L352" i="1"/>
  <c r="L351" i="1"/>
  <c r="N351" i="1" s="1"/>
  <c r="L350" i="1"/>
  <c r="L349" i="1"/>
  <c r="N349" i="1" s="1"/>
  <c r="L348" i="1"/>
  <c r="L347" i="1"/>
  <c r="N347" i="1" s="1"/>
  <c r="L346" i="1"/>
  <c r="L345" i="1"/>
  <c r="L343" i="1"/>
  <c r="L342" i="1"/>
  <c r="L341" i="1"/>
  <c r="N341" i="1" s="1"/>
  <c r="L340" i="1"/>
  <c r="N340" i="1" s="1"/>
  <c r="L339" i="1"/>
  <c r="N339" i="1" s="1"/>
  <c r="L338" i="1"/>
  <c r="L337" i="1"/>
  <c r="N337" i="1" s="1"/>
  <c r="L336" i="1"/>
  <c r="N336" i="1" s="1"/>
  <c r="L335" i="1"/>
  <c r="L333" i="1"/>
  <c r="N333" i="1" s="1"/>
  <c r="L332" i="1"/>
  <c r="L330" i="1"/>
  <c r="N330" i="1" s="1"/>
  <c r="L329" i="1"/>
  <c r="N329" i="1" s="1"/>
  <c r="L328" i="1"/>
  <c r="L327" i="1"/>
  <c r="N327" i="1" s="1"/>
  <c r="L326" i="1"/>
  <c r="N326" i="1" s="1"/>
  <c r="L325" i="1"/>
  <c r="N325" i="1" s="1"/>
  <c r="L324" i="1"/>
  <c r="L323" i="1"/>
  <c r="N323" i="1" s="1"/>
  <c r="L322" i="1"/>
  <c r="L319" i="1"/>
  <c r="N319" i="1" s="1"/>
  <c r="L318" i="1"/>
  <c r="N318" i="1" s="1"/>
  <c r="L317" i="1"/>
  <c r="N317" i="1" s="1"/>
  <c r="L316" i="1"/>
  <c r="L313" i="1"/>
  <c r="N313" i="1" s="1"/>
  <c r="L312" i="1"/>
  <c r="N312" i="1" s="1"/>
  <c r="L311" i="1"/>
  <c r="L309" i="1"/>
  <c r="L308" i="1" s="1"/>
  <c r="L307" i="1"/>
  <c r="N307" i="1" s="1"/>
  <c r="L306" i="1"/>
  <c r="L305" i="1"/>
  <c r="N305" i="1" s="1"/>
  <c r="L304" i="1"/>
  <c r="N304" i="1" s="1"/>
  <c r="L303" i="1"/>
  <c r="L301" i="1"/>
  <c r="L300" i="1" s="1"/>
  <c r="L299" i="1"/>
  <c r="L298" i="1" s="1"/>
  <c r="L297" i="1"/>
  <c r="L296" i="1"/>
  <c r="L295" i="1"/>
  <c r="N295" i="1" s="1"/>
  <c r="L294" i="1"/>
  <c r="L292" i="1"/>
  <c r="N292" i="1" s="1"/>
  <c r="L291" i="1"/>
  <c r="L288" i="1"/>
  <c r="N288" i="1" s="1"/>
  <c r="L287" i="1"/>
  <c r="N287" i="1" s="1"/>
  <c r="L286" i="1"/>
  <c r="N286" i="1" s="1"/>
  <c r="L285" i="1"/>
  <c r="N285" i="1" s="1"/>
  <c r="L284" i="1"/>
  <c r="N284" i="1" s="1"/>
  <c r="L283" i="1"/>
  <c r="N283" i="1" s="1"/>
  <c r="L282" i="1"/>
  <c r="L281" i="1"/>
  <c r="N281" i="1" s="1"/>
  <c r="L280" i="1"/>
  <c r="L279" i="1"/>
  <c r="N279" i="1" s="1"/>
  <c r="L278" i="1"/>
  <c r="L277" i="1"/>
  <c r="N277" i="1" s="1"/>
  <c r="L276" i="1"/>
  <c r="L275" i="1"/>
  <c r="N275" i="1" s="1"/>
  <c r="L274" i="1"/>
  <c r="L272" i="1"/>
  <c r="N272" i="1" s="1"/>
  <c r="L271" i="1"/>
  <c r="L270" i="1"/>
  <c r="N270" i="1" s="1"/>
  <c r="L269" i="1"/>
  <c r="L267" i="1"/>
  <c r="N267" i="1" s="1"/>
  <c r="L266" i="1"/>
  <c r="N266" i="1" s="1"/>
  <c r="L265" i="1"/>
  <c r="N265" i="1" s="1"/>
  <c r="L264" i="1"/>
  <c r="L262" i="1"/>
  <c r="N262" i="1" s="1"/>
  <c r="L261" i="1"/>
  <c r="N261" i="1" s="1"/>
  <c r="L260" i="1"/>
  <c r="N260" i="1" s="1"/>
  <c r="L259" i="1"/>
  <c r="N259" i="1" s="1"/>
  <c r="L258" i="1"/>
  <c r="N258" i="1" s="1"/>
  <c r="L257" i="1"/>
  <c r="N257" i="1" s="1"/>
  <c r="L256" i="1"/>
  <c r="N256" i="1" s="1"/>
  <c r="L255" i="1"/>
  <c r="N255" i="1" s="1"/>
  <c r="L254" i="1"/>
  <c r="N254" i="1" s="1"/>
  <c r="L253" i="1"/>
  <c r="N253" i="1" s="1"/>
  <c r="L252" i="1"/>
  <c r="N252" i="1" s="1"/>
  <c r="L251" i="1"/>
  <c r="L249" i="1"/>
  <c r="L248" i="1" s="1"/>
  <c r="L247" i="1"/>
  <c r="L246" i="1" s="1"/>
  <c r="L245" i="1"/>
  <c r="N245" i="1" s="1"/>
  <c r="L244" i="1"/>
  <c r="L242" i="1"/>
  <c r="N242" i="1" s="1"/>
  <c r="L241" i="1"/>
  <c r="L240" i="1"/>
  <c r="L233" i="1"/>
  <c r="N233" i="1" s="1"/>
  <c r="L232" i="1"/>
  <c r="N232" i="1" s="1"/>
  <c r="L231" i="1"/>
  <c r="N231" i="1" s="1"/>
  <c r="L230" i="1"/>
  <c r="N230" i="1" s="1"/>
  <c r="L229" i="1"/>
  <c r="L227" i="1"/>
  <c r="N227" i="1" s="1"/>
  <c r="L226" i="1"/>
  <c r="L225" i="1"/>
  <c r="N225" i="1" s="1"/>
  <c r="L224" i="1"/>
  <c r="N224" i="1" s="1"/>
  <c r="L223" i="1"/>
  <c r="N223" i="1" s="1"/>
  <c r="L222" i="1"/>
  <c r="L220" i="1"/>
  <c r="N220" i="1" s="1"/>
  <c r="L219" i="1"/>
  <c r="N219" i="1" s="1"/>
  <c r="L218" i="1"/>
  <c r="L216" i="1"/>
  <c r="N216" i="1" s="1"/>
  <c r="L215" i="1"/>
  <c r="N215" i="1" s="1"/>
  <c r="L214" i="1"/>
  <c r="N214" i="1" s="1"/>
  <c r="L213" i="1"/>
  <c r="N213" i="1" s="1"/>
  <c r="L212" i="1"/>
  <c r="L210" i="1"/>
  <c r="N210" i="1" s="1"/>
  <c r="L209" i="1"/>
  <c r="L207" i="1"/>
  <c r="N207" i="1" s="1"/>
  <c r="L206" i="1"/>
  <c r="N206" i="1" s="1"/>
  <c r="L205" i="1"/>
  <c r="N205" i="1" s="1"/>
  <c r="L204" i="1"/>
  <c r="N204" i="1" s="1"/>
  <c r="L203" i="1"/>
  <c r="N203" i="1" s="1"/>
  <c r="L202" i="1"/>
  <c r="N202" i="1" s="1"/>
  <c r="L201" i="1"/>
  <c r="N201" i="1" s="1"/>
  <c r="L200" i="1"/>
  <c r="N200" i="1" s="1"/>
  <c r="L199" i="1"/>
  <c r="N199" i="1" s="1"/>
  <c r="L198" i="1"/>
  <c r="N198" i="1" s="1"/>
  <c r="L197" i="1"/>
  <c r="N197" i="1" s="1"/>
  <c r="L196" i="1"/>
  <c r="N196" i="1" s="1"/>
  <c r="L195" i="1"/>
  <c r="N195" i="1" s="1"/>
  <c r="L194" i="1"/>
  <c r="N194" i="1" s="1"/>
  <c r="L193" i="1"/>
  <c r="N193" i="1" s="1"/>
  <c r="L192" i="1"/>
  <c r="L190" i="1"/>
  <c r="N190" i="1" s="1"/>
  <c r="L189" i="1"/>
  <c r="L188" i="1"/>
  <c r="N188" i="1" s="1"/>
  <c r="L187" i="1"/>
  <c r="N187" i="1" s="1"/>
  <c r="L186" i="1"/>
  <c r="L184" i="1"/>
  <c r="L183" i="1"/>
  <c r="L182" i="1"/>
  <c r="N182" i="1" s="1"/>
  <c r="L181" i="1"/>
  <c r="N181" i="1" s="1"/>
  <c r="L180" i="1"/>
  <c r="L179" i="1"/>
  <c r="L178" i="1"/>
  <c r="N178" i="1" s="1"/>
  <c r="L177" i="1"/>
  <c r="N177" i="1" s="1"/>
  <c r="L176" i="1"/>
  <c r="N176" i="1" s="1"/>
  <c r="L175" i="1"/>
  <c r="L174" i="1"/>
  <c r="L172" i="1"/>
  <c r="N172" i="1" s="1"/>
  <c r="L171" i="1"/>
  <c r="L168" i="1"/>
  <c r="L167" i="1"/>
  <c r="L166" i="1"/>
  <c r="L164" i="1"/>
  <c r="L163" i="1"/>
  <c r="L162" i="1"/>
  <c r="N162" i="1" s="1"/>
  <c r="L161" i="1"/>
  <c r="N161" i="1" s="1"/>
  <c r="L160" i="1"/>
  <c r="L159" i="1"/>
  <c r="L158" i="1"/>
  <c r="L156" i="1"/>
  <c r="N156" i="1" s="1"/>
  <c r="L155" i="1"/>
  <c r="L154" i="1"/>
  <c r="L153" i="1"/>
  <c r="N153" i="1" s="1"/>
  <c r="L152" i="1"/>
  <c r="N152" i="1" s="1"/>
  <c r="L151" i="1"/>
  <c r="L144" i="1"/>
  <c r="N144" i="1" s="1"/>
  <c r="L143" i="1"/>
  <c r="L142" i="1"/>
  <c r="N142" i="1" s="1"/>
  <c r="L141" i="1"/>
  <c r="N141" i="1" s="1"/>
  <c r="L140" i="1"/>
  <c r="L136" i="1"/>
  <c r="N136" i="1" s="1"/>
  <c r="L135" i="1"/>
  <c r="N135" i="1" s="1"/>
  <c r="L134" i="1"/>
  <c r="L133" i="1"/>
  <c r="N133" i="1" s="1"/>
  <c r="L132" i="1"/>
  <c r="N132" i="1" s="1"/>
  <c r="L131" i="1"/>
  <c r="L125" i="1"/>
  <c r="N125" i="1" s="1"/>
  <c r="L124" i="1"/>
  <c r="N124" i="1" s="1"/>
  <c r="L123" i="1"/>
  <c r="L122" i="1"/>
  <c r="N122" i="1" s="1"/>
  <c r="L121" i="1"/>
  <c r="N121" i="1" s="1"/>
  <c r="L120" i="1"/>
  <c r="L119" i="1"/>
  <c r="L118" i="1"/>
  <c r="L113" i="1"/>
  <c r="L112" i="1"/>
  <c r="N112" i="1" s="1"/>
  <c r="L111" i="1"/>
  <c r="L110" i="1"/>
  <c r="N110" i="1" s="1"/>
  <c r="L109" i="1"/>
  <c r="L108" i="1"/>
  <c r="N108" i="1" s="1"/>
  <c r="L107" i="1"/>
  <c r="N106" i="1"/>
  <c r="L105" i="1"/>
  <c r="L99" i="1"/>
  <c r="N99" i="1" s="1"/>
  <c r="O99" i="1" s="1"/>
  <c r="L98" i="1"/>
  <c r="N98" i="1" s="1"/>
  <c r="L97" i="1"/>
  <c r="N97" i="1" s="1"/>
  <c r="L96" i="1"/>
  <c r="L94" i="1"/>
  <c r="N94" i="1" s="1"/>
  <c r="L93" i="1"/>
  <c r="N93" i="1" s="1"/>
  <c r="L92" i="1"/>
  <c r="L91" i="1"/>
  <c r="L90" i="1"/>
  <c r="N90" i="1" s="1"/>
  <c r="L89" i="1"/>
  <c r="N89" i="1" s="1"/>
  <c r="L88" i="1"/>
  <c r="N88" i="1" s="1"/>
  <c r="L87" i="1"/>
  <c r="L86" i="1"/>
  <c r="N86" i="1" s="1"/>
  <c r="L85" i="1"/>
  <c r="N85" i="1" s="1"/>
  <c r="N84" i="1"/>
  <c r="L83" i="1"/>
  <c r="L81" i="1"/>
  <c r="N81" i="1" s="1"/>
  <c r="L80" i="1"/>
  <c r="L79" i="1"/>
  <c r="N79" i="1" s="1"/>
  <c r="L78" i="1"/>
  <c r="N78" i="1" s="1"/>
  <c r="L77" i="1"/>
  <c r="N77" i="1" s="1"/>
  <c r="L76" i="1"/>
  <c r="N76" i="1" s="1"/>
  <c r="L75" i="1"/>
  <c r="L74" i="1"/>
  <c r="N74" i="1" s="1"/>
  <c r="L68" i="1"/>
  <c r="L67" i="1"/>
  <c r="L66" i="1"/>
  <c r="N66" i="1" s="1"/>
  <c r="L65" i="1"/>
  <c r="L64" i="1"/>
  <c r="L63" i="1"/>
  <c r="L62" i="1"/>
  <c r="N62" i="1" s="1"/>
  <c r="L61" i="1"/>
  <c r="L60" i="1"/>
  <c r="N60" i="1" s="1"/>
  <c r="N53" i="1"/>
  <c r="L52" i="1"/>
  <c r="N52" i="1" s="1"/>
  <c r="L51" i="1"/>
  <c r="L50" i="1"/>
  <c r="N50" i="1" s="1"/>
  <c r="L49" i="1"/>
  <c r="N49" i="1" s="1"/>
  <c r="L48" i="1"/>
  <c r="N48" i="1" s="1"/>
  <c r="L47" i="1"/>
  <c r="N47" i="1" s="1"/>
  <c r="L46" i="1"/>
  <c r="L45" i="1"/>
  <c r="N45" i="1" s="1"/>
  <c r="L44" i="1"/>
  <c r="L42" i="1"/>
  <c r="L41" i="1" s="1"/>
  <c r="L40" i="1"/>
  <c r="N40" i="1" s="1"/>
  <c r="L39" i="1"/>
  <c r="N39" i="1" s="1"/>
  <c r="L38" i="1"/>
  <c r="N38" i="1" s="1"/>
  <c r="L37" i="1"/>
  <c r="L35" i="1"/>
  <c r="L34" i="1" s="1"/>
  <c r="L31" i="1"/>
  <c r="N31" i="1" s="1"/>
  <c r="L30" i="1"/>
  <c r="N30" i="1" s="1"/>
  <c r="L29" i="1"/>
  <c r="N29" i="1" s="1"/>
  <c r="L28" i="1"/>
  <c r="N28" i="1" s="1"/>
  <c r="L27" i="1"/>
  <c r="L43" i="1" l="1"/>
  <c r="U579" i="1"/>
  <c r="L217" i="1"/>
  <c r="L211" i="1" s="1"/>
  <c r="L534" i="1"/>
  <c r="L531" i="1" s="1"/>
  <c r="L290" i="1"/>
  <c r="L302" i="1"/>
  <c r="L400" i="1"/>
  <c r="L293" i="1"/>
  <c r="L517" i="1"/>
  <c r="L501" i="1"/>
  <c r="L520" i="1"/>
  <c r="L208" i="1"/>
  <c r="L228" i="1"/>
  <c r="L243" i="1"/>
  <c r="L263" i="1"/>
  <c r="L344" i="1"/>
  <c r="L139" i="1"/>
  <c r="L36" i="1"/>
  <c r="L436" i="1"/>
  <c r="L494" i="1"/>
  <c r="L170" i="1"/>
  <c r="L26" i="1"/>
  <c r="L549" i="1"/>
  <c r="L541" i="1"/>
  <c r="L526" i="1"/>
  <c r="N464" i="1"/>
  <c r="O464" i="1" s="1"/>
  <c r="L462" i="1"/>
  <c r="L450" i="1"/>
  <c r="L439" i="1"/>
  <c r="L390" i="1"/>
  <c r="L356" i="1"/>
  <c r="L334" i="1"/>
  <c r="L331" i="1"/>
  <c r="L321" i="1"/>
  <c r="L315" i="1"/>
  <c r="L310" i="1"/>
  <c r="L273" i="1"/>
  <c r="N269" i="1"/>
  <c r="M269" i="1" s="1"/>
  <c r="L268" i="1"/>
  <c r="N251" i="1"/>
  <c r="M251" i="1" s="1"/>
  <c r="L250" i="1"/>
  <c r="L239" i="1"/>
  <c r="L221" i="1"/>
  <c r="N212" i="1"/>
  <c r="M212" i="1" s="1"/>
  <c r="L191" i="1"/>
  <c r="N186" i="1"/>
  <c r="M186" i="1" s="1"/>
  <c r="L185" i="1"/>
  <c r="N174" i="1"/>
  <c r="M174" i="1" s="1"/>
  <c r="L173" i="1"/>
  <c r="N166" i="1"/>
  <c r="M166" i="1" s="1"/>
  <c r="L165" i="1"/>
  <c r="L157" i="1"/>
  <c r="L150" i="1" s="1"/>
  <c r="N151" i="1"/>
  <c r="M151" i="1" s="1"/>
  <c r="L130" i="1"/>
  <c r="L117" i="1"/>
  <c r="L104" i="1"/>
  <c r="L95" i="1"/>
  <c r="N83" i="1"/>
  <c r="M83" i="1" s="1"/>
  <c r="L82" i="1"/>
  <c r="N75" i="1"/>
  <c r="M75" i="1" s="1"/>
  <c r="L73" i="1"/>
  <c r="L59" i="1"/>
  <c r="M510" i="1"/>
  <c r="O510" i="1"/>
  <c r="M530" i="1"/>
  <c r="O530" i="1"/>
  <c r="M544" i="1"/>
  <c r="O544" i="1"/>
  <c r="M554" i="1"/>
  <c r="O554" i="1"/>
  <c r="M563" i="1"/>
  <c r="O563" i="1"/>
  <c r="M503" i="1"/>
  <c r="O503" i="1"/>
  <c r="M511" i="1"/>
  <c r="O511" i="1"/>
  <c r="M522" i="1"/>
  <c r="O522" i="1"/>
  <c r="M545" i="1"/>
  <c r="O545" i="1"/>
  <c r="M555" i="1"/>
  <c r="O555" i="1"/>
  <c r="M504" i="1"/>
  <c r="O504" i="1"/>
  <c r="M512" i="1"/>
  <c r="O512" i="1"/>
  <c r="M523" i="1"/>
  <c r="O523" i="1"/>
  <c r="M546" i="1"/>
  <c r="O546" i="1"/>
  <c r="M556" i="1"/>
  <c r="O556" i="1"/>
  <c r="M565" i="1"/>
  <c r="O565" i="1"/>
  <c r="M505" i="1"/>
  <c r="O505" i="1"/>
  <c r="M566" i="1"/>
  <c r="O566" i="1"/>
  <c r="M496" i="1"/>
  <c r="O496" i="1"/>
  <c r="M506" i="1"/>
  <c r="O506" i="1"/>
  <c r="M514" i="1"/>
  <c r="O514" i="1"/>
  <c r="M537" i="1"/>
  <c r="O537" i="1"/>
  <c r="M558" i="1"/>
  <c r="O558" i="1"/>
  <c r="M497" i="1"/>
  <c r="O497" i="1"/>
  <c r="M507" i="1"/>
  <c r="O507" i="1"/>
  <c r="M551" i="1"/>
  <c r="O551" i="1"/>
  <c r="M559" i="1"/>
  <c r="O559" i="1"/>
  <c r="M498" i="1"/>
  <c r="O498" i="1"/>
  <c r="M508" i="1"/>
  <c r="O508" i="1"/>
  <c r="M528" i="1"/>
  <c r="O528" i="1"/>
  <c r="M552" i="1"/>
  <c r="O552" i="1"/>
  <c r="M499" i="1"/>
  <c r="O499" i="1"/>
  <c r="M509" i="1"/>
  <c r="O509" i="1"/>
  <c r="M519" i="1"/>
  <c r="O519" i="1"/>
  <c r="M529" i="1"/>
  <c r="O529" i="1"/>
  <c r="M543" i="1"/>
  <c r="O543" i="1"/>
  <c r="M562" i="1"/>
  <c r="O562" i="1"/>
  <c r="M487" i="1"/>
  <c r="O487" i="1"/>
  <c r="M486" i="1"/>
  <c r="O486" i="1"/>
  <c r="M455" i="1"/>
  <c r="O455" i="1"/>
  <c r="M472" i="1"/>
  <c r="O472" i="1"/>
  <c r="M480" i="1"/>
  <c r="O480" i="1"/>
  <c r="M488" i="1"/>
  <c r="O488" i="1"/>
  <c r="M478" i="1"/>
  <c r="O478" i="1"/>
  <c r="M479" i="1"/>
  <c r="O479" i="1"/>
  <c r="M456" i="1"/>
  <c r="O456" i="1"/>
  <c r="M465" i="1"/>
  <c r="O465" i="1"/>
  <c r="M473" i="1"/>
  <c r="O473" i="1"/>
  <c r="M457" i="1"/>
  <c r="O457" i="1"/>
  <c r="M466" i="1"/>
  <c r="O466" i="1"/>
  <c r="M474" i="1"/>
  <c r="O474" i="1"/>
  <c r="M482" i="1"/>
  <c r="O482" i="1"/>
  <c r="M470" i="1"/>
  <c r="O470" i="1"/>
  <c r="M458" i="1"/>
  <c r="O458" i="1"/>
  <c r="M467" i="1"/>
  <c r="O467" i="1"/>
  <c r="M475" i="1"/>
  <c r="O475" i="1"/>
  <c r="M483" i="1"/>
  <c r="O483" i="1"/>
  <c r="M453" i="1"/>
  <c r="O453" i="1"/>
  <c r="M454" i="1"/>
  <c r="O454" i="1"/>
  <c r="M459" i="1"/>
  <c r="O459" i="1"/>
  <c r="M468" i="1"/>
  <c r="O468" i="1"/>
  <c r="M476" i="1"/>
  <c r="O476" i="1"/>
  <c r="M484" i="1"/>
  <c r="O484" i="1"/>
  <c r="M461" i="1"/>
  <c r="O461" i="1"/>
  <c r="M471" i="1"/>
  <c r="O471" i="1"/>
  <c r="M477" i="1"/>
  <c r="O477" i="1"/>
  <c r="M325" i="1"/>
  <c r="O325" i="1"/>
  <c r="M371" i="1"/>
  <c r="O371" i="1"/>
  <c r="M387" i="1"/>
  <c r="O387" i="1"/>
  <c r="M409" i="1"/>
  <c r="O409" i="1"/>
  <c r="M417" i="1"/>
  <c r="O417" i="1"/>
  <c r="M425" i="1"/>
  <c r="O425" i="1"/>
  <c r="M433" i="1"/>
  <c r="O433" i="1"/>
  <c r="M443" i="1"/>
  <c r="O443" i="1"/>
  <c r="M353" i="1"/>
  <c r="O353" i="1"/>
  <c r="M317" i="1"/>
  <c r="O317" i="1"/>
  <c r="M327" i="1"/>
  <c r="O327" i="1"/>
  <c r="M337" i="1"/>
  <c r="O337" i="1"/>
  <c r="M373" i="1"/>
  <c r="O373" i="1"/>
  <c r="M389" i="1"/>
  <c r="O389" i="1"/>
  <c r="M394" i="1"/>
  <c r="O394" i="1"/>
  <c r="M403" i="1"/>
  <c r="O403" i="1"/>
  <c r="M411" i="1"/>
  <c r="O411" i="1"/>
  <c r="M419" i="1"/>
  <c r="O419" i="1"/>
  <c r="M427" i="1"/>
  <c r="O427" i="1"/>
  <c r="M435" i="1"/>
  <c r="O435" i="1"/>
  <c r="M445" i="1"/>
  <c r="O445" i="1"/>
  <c r="M336" i="1"/>
  <c r="O336" i="1"/>
  <c r="M444" i="1"/>
  <c r="O444" i="1"/>
  <c r="M318" i="1"/>
  <c r="O318" i="1"/>
  <c r="M347" i="1"/>
  <c r="O347" i="1"/>
  <c r="M358" i="1"/>
  <c r="O358" i="1"/>
  <c r="M366" i="1"/>
  <c r="O366" i="1"/>
  <c r="M374" i="1"/>
  <c r="O374" i="1"/>
  <c r="M382" i="1"/>
  <c r="O382" i="1"/>
  <c r="M395" i="1"/>
  <c r="O395" i="1"/>
  <c r="M404" i="1"/>
  <c r="O404" i="1"/>
  <c r="M412" i="1"/>
  <c r="O412" i="1"/>
  <c r="M420" i="1"/>
  <c r="O420" i="1"/>
  <c r="M428" i="1"/>
  <c r="O428" i="1"/>
  <c r="M319" i="1"/>
  <c r="O319" i="1"/>
  <c r="M329" i="1"/>
  <c r="O329" i="1"/>
  <c r="M339" i="1"/>
  <c r="O339" i="1"/>
  <c r="M359" i="1"/>
  <c r="O359" i="1"/>
  <c r="M375" i="1"/>
  <c r="O375" i="1"/>
  <c r="M396" i="1"/>
  <c r="O396" i="1"/>
  <c r="M405" i="1"/>
  <c r="O405" i="1"/>
  <c r="M413" i="1"/>
  <c r="O413" i="1"/>
  <c r="M421" i="1"/>
  <c r="O421" i="1"/>
  <c r="M429" i="1"/>
  <c r="O429" i="1"/>
  <c r="M326" i="1"/>
  <c r="O326" i="1"/>
  <c r="M426" i="1"/>
  <c r="O426" i="1"/>
  <c r="M330" i="1"/>
  <c r="O330" i="1"/>
  <c r="M340" i="1"/>
  <c r="O340" i="1"/>
  <c r="M349" i="1"/>
  <c r="O349" i="1"/>
  <c r="M414" i="1"/>
  <c r="O414" i="1"/>
  <c r="M422" i="1"/>
  <c r="O422" i="1"/>
  <c r="M430" i="1"/>
  <c r="O430" i="1"/>
  <c r="M448" i="1"/>
  <c r="O448" i="1"/>
  <c r="M434" i="1"/>
  <c r="O434" i="1"/>
  <c r="M323" i="1"/>
  <c r="O323" i="1"/>
  <c r="M341" i="1"/>
  <c r="O341" i="1"/>
  <c r="M361" i="1"/>
  <c r="O361" i="1"/>
  <c r="M377" i="1"/>
  <c r="O377" i="1"/>
  <c r="M392" i="1"/>
  <c r="O392" i="1"/>
  <c r="M407" i="1"/>
  <c r="O407" i="1"/>
  <c r="M415" i="1"/>
  <c r="O415" i="1"/>
  <c r="M423" i="1"/>
  <c r="O423" i="1"/>
  <c r="M431" i="1"/>
  <c r="O431" i="1"/>
  <c r="M441" i="1"/>
  <c r="O441" i="1"/>
  <c r="M320" i="1"/>
  <c r="O320" i="1"/>
  <c r="M418" i="1"/>
  <c r="O418" i="1"/>
  <c r="M333" i="1"/>
  <c r="O333" i="1"/>
  <c r="M351" i="1"/>
  <c r="O351" i="1"/>
  <c r="M362" i="1"/>
  <c r="O362" i="1"/>
  <c r="M370" i="1"/>
  <c r="O370" i="1"/>
  <c r="M378" i="1"/>
  <c r="O378" i="1"/>
  <c r="M386" i="1"/>
  <c r="O386" i="1"/>
  <c r="M399" i="1"/>
  <c r="O399" i="1"/>
  <c r="M408" i="1"/>
  <c r="O408" i="1"/>
  <c r="M416" i="1"/>
  <c r="O416" i="1"/>
  <c r="M424" i="1"/>
  <c r="O424" i="1"/>
  <c r="M432" i="1"/>
  <c r="O432" i="1"/>
  <c r="M242" i="1"/>
  <c r="O242" i="1"/>
  <c r="M254" i="1"/>
  <c r="O254" i="1"/>
  <c r="M262" i="1"/>
  <c r="O262" i="1"/>
  <c r="M272" i="1"/>
  <c r="O272" i="1"/>
  <c r="M281" i="1"/>
  <c r="O281" i="1"/>
  <c r="M313" i="1"/>
  <c r="O313" i="1"/>
  <c r="M304" i="1"/>
  <c r="O304" i="1"/>
  <c r="M255" i="1"/>
  <c r="O255" i="1"/>
  <c r="M245" i="1"/>
  <c r="O245" i="1"/>
  <c r="M256" i="1"/>
  <c r="O256" i="1"/>
  <c r="M265" i="1"/>
  <c r="O265" i="1"/>
  <c r="M275" i="1"/>
  <c r="O275" i="1"/>
  <c r="M283" i="1"/>
  <c r="O283" i="1"/>
  <c r="M305" i="1"/>
  <c r="O305" i="1"/>
  <c r="M292" i="1"/>
  <c r="O292" i="1"/>
  <c r="M257" i="1"/>
  <c r="O257" i="1"/>
  <c r="M266" i="1"/>
  <c r="O266" i="1"/>
  <c r="M284" i="1"/>
  <c r="O284" i="1"/>
  <c r="M295" i="1"/>
  <c r="O295" i="1"/>
  <c r="M258" i="1"/>
  <c r="O258" i="1"/>
  <c r="M267" i="1"/>
  <c r="O267" i="1"/>
  <c r="M277" i="1"/>
  <c r="O277" i="1"/>
  <c r="M285" i="1"/>
  <c r="O285" i="1"/>
  <c r="M307" i="1"/>
  <c r="O307" i="1"/>
  <c r="M259" i="1"/>
  <c r="O259" i="1"/>
  <c r="M286" i="1"/>
  <c r="O286" i="1"/>
  <c r="M252" i="1"/>
  <c r="O252" i="1"/>
  <c r="M260" i="1"/>
  <c r="O260" i="1"/>
  <c r="M270" i="1"/>
  <c r="O270" i="1"/>
  <c r="M279" i="1"/>
  <c r="O279" i="1"/>
  <c r="M287" i="1"/>
  <c r="O287" i="1"/>
  <c r="M253" i="1"/>
  <c r="O253" i="1"/>
  <c r="M261" i="1"/>
  <c r="O261" i="1"/>
  <c r="M288" i="1"/>
  <c r="O288" i="1"/>
  <c r="M312" i="1"/>
  <c r="O312" i="1"/>
  <c r="M230" i="1"/>
  <c r="O230" i="1"/>
  <c r="M231" i="1"/>
  <c r="O231" i="1"/>
  <c r="M232" i="1"/>
  <c r="O232" i="1"/>
  <c r="M233" i="1"/>
  <c r="O233" i="1"/>
  <c r="M219" i="1"/>
  <c r="O219" i="1"/>
  <c r="M210" i="1"/>
  <c r="O210" i="1"/>
  <c r="M220" i="1"/>
  <c r="O220" i="1"/>
  <c r="M227" i="1"/>
  <c r="O227" i="1"/>
  <c r="M223" i="1"/>
  <c r="O223" i="1"/>
  <c r="M214" i="1"/>
  <c r="O214" i="1"/>
  <c r="M224" i="1"/>
  <c r="O224" i="1"/>
  <c r="M213" i="1"/>
  <c r="O213" i="1"/>
  <c r="M215" i="1"/>
  <c r="O215" i="1"/>
  <c r="M225" i="1"/>
  <c r="O225" i="1"/>
  <c r="M216" i="1"/>
  <c r="O216" i="1"/>
  <c r="M200" i="1"/>
  <c r="O200" i="1"/>
  <c r="M201" i="1"/>
  <c r="O201" i="1"/>
  <c r="M202" i="1"/>
  <c r="O202" i="1"/>
  <c r="M194" i="1"/>
  <c r="O194" i="1"/>
  <c r="M195" i="1"/>
  <c r="O195" i="1"/>
  <c r="M203" i="1"/>
  <c r="O203" i="1"/>
  <c r="M190" i="1"/>
  <c r="O190" i="1"/>
  <c r="M187" i="1"/>
  <c r="O187" i="1"/>
  <c r="M196" i="1"/>
  <c r="O196" i="1"/>
  <c r="M204" i="1"/>
  <c r="O204" i="1"/>
  <c r="M207" i="1"/>
  <c r="O207" i="1"/>
  <c r="M188" i="1"/>
  <c r="O188" i="1"/>
  <c r="M197" i="1"/>
  <c r="O197" i="1"/>
  <c r="M205" i="1"/>
  <c r="O205" i="1"/>
  <c r="M199" i="1"/>
  <c r="O199" i="1"/>
  <c r="M193" i="1"/>
  <c r="O193" i="1"/>
  <c r="M198" i="1"/>
  <c r="O198" i="1"/>
  <c r="M206" i="1"/>
  <c r="O206" i="1"/>
  <c r="M182" i="1"/>
  <c r="O182" i="1"/>
  <c r="M177" i="1"/>
  <c r="O177" i="1"/>
  <c r="M178" i="1"/>
  <c r="O178" i="1"/>
  <c r="M172" i="1"/>
  <c r="O172" i="1"/>
  <c r="M181" i="1"/>
  <c r="O181" i="1"/>
  <c r="M176" i="1"/>
  <c r="O176" i="1"/>
  <c r="M161" i="1"/>
  <c r="O161" i="1"/>
  <c r="M162" i="1"/>
  <c r="O162" i="1"/>
  <c r="M152" i="1"/>
  <c r="O152" i="1"/>
  <c r="M156" i="1"/>
  <c r="O156" i="1"/>
  <c r="M153" i="1"/>
  <c r="O153" i="1"/>
  <c r="M142" i="1"/>
  <c r="O142" i="1"/>
  <c r="M144" i="1"/>
  <c r="O144" i="1"/>
  <c r="M141" i="1"/>
  <c r="O141" i="1"/>
  <c r="M135" i="1"/>
  <c r="O135" i="1"/>
  <c r="M132" i="1"/>
  <c r="O132" i="1"/>
  <c r="M136" i="1"/>
  <c r="O136" i="1"/>
  <c r="M133" i="1"/>
  <c r="O133" i="1"/>
  <c r="M122" i="1"/>
  <c r="O122" i="1"/>
  <c r="M124" i="1"/>
  <c r="O124" i="1"/>
  <c r="M125" i="1"/>
  <c r="O125" i="1"/>
  <c r="M121" i="1"/>
  <c r="O121" i="1"/>
  <c r="M110" i="1"/>
  <c r="O110" i="1"/>
  <c r="M112" i="1"/>
  <c r="O112" i="1"/>
  <c r="M106" i="1"/>
  <c r="O106" i="1"/>
  <c r="M108" i="1"/>
  <c r="O108" i="1"/>
  <c r="M97" i="1"/>
  <c r="O97" i="1"/>
  <c r="M99" i="1"/>
  <c r="M98" i="1"/>
  <c r="O98" i="1"/>
  <c r="M88" i="1"/>
  <c r="O88" i="1"/>
  <c r="M90" i="1"/>
  <c r="O90" i="1"/>
  <c r="M89" i="1"/>
  <c r="O89" i="1"/>
  <c r="M84" i="1"/>
  <c r="O84" i="1"/>
  <c r="M85" i="1"/>
  <c r="O85" i="1"/>
  <c r="M93" i="1"/>
  <c r="O93" i="1"/>
  <c r="M94" i="1"/>
  <c r="O94" i="1"/>
  <c r="M86" i="1"/>
  <c r="O86" i="1"/>
  <c r="M79" i="1"/>
  <c r="O79" i="1"/>
  <c r="M81" i="1"/>
  <c r="O81" i="1"/>
  <c r="M74" i="1"/>
  <c r="O74" i="1"/>
  <c r="M76" i="1"/>
  <c r="O76" i="1"/>
  <c r="M77" i="1"/>
  <c r="O77" i="1"/>
  <c r="M78" i="1"/>
  <c r="O78" i="1"/>
  <c r="M60" i="1"/>
  <c r="O60" i="1"/>
  <c r="M66" i="1"/>
  <c r="O66" i="1"/>
  <c r="M62" i="1"/>
  <c r="O62" i="1"/>
  <c r="M52" i="1"/>
  <c r="O52" i="1"/>
  <c r="M48" i="1"/>
  <c r="O48" i="1"/>
  <c r="M53" i="1"/>
  <c r="O53" i="1"/>
  <c r="M49" i="1"/>
  <c r="O49" i="1"/>
  <c r="M50" i="1"/>
  <c r="O50" i="1"/>
  <c r="M39" i="1"/>
  <c r="O39" i="1"/>
  <c r="M40" i="1"/>
  <c r="O40" i="1"/>
  <c r="M38" i="1"/>
  <c r="O38" i="1"/>
  <c r="M45" i="1"/>
  <c r="O45" i="1"/>
  <c r="M47" i="1"/>
  <c r="O47" i="1"/>
  <c r="M30" i="1"/>
  <c r="O30" i="1"/>
  <c r="M31" i="1"/>
  <c r="O31" i="1"/>
  <c r="M28" i="1"/>
  <c r="O28" i="1"/>
  <c r="M29" i="1"/>
  <c r="O29" i="1"/>
  <c r="N437" i="1"/>
  <c r="N550" i="1"/>
  <c r="N357" i="1"/>
  <c r="N516" i="1"/>
  <c r="N527" i="1"/>
  <c r="N533" i="1"/>
  <c r="N539" i="1"/>
  <c r="N502" i="1"/>
  <c r="N521" i="1"/>
  <c r="N535" i="1"/>
  <c r="N542" i="1"/>
  <c r="N561" i="1"/>
  <c r="L560" i="1"/>
  <c r="N294" i="1"/>
  <c r="N299" i="1"/>
  <c r="N311" i="1"/>
  <c r="N332" i="1"/>
  <c r="N391" i="1"/>
  <c r="N451" i="1"/>
  <c r="N345" i="1"/>
  <c r="N316" i="1"/>
  <c r="N301" i="1"/>
  <c r="N401" i="1"/>
  <c r="N440" i="1"/>
  <c r="N309" i="1"/>
  <c r="N322" i="1"/>
  <c r="N303" i="1"/>
  <c r="N495" i="1"/>
  <c r="N463" i="1"/>
  <c r="N209" i="1"/>
  <c r="N240" i="1"/>
  <c r="N249" i="1"/>
  <c r="N264" i="1"/>
  <c r="N274" i="1"/>
  <c r="N291" i="1"/>
  <c r="N192" i="1"/>
  <c r="N247" i="1"/>
  <c r="N222" i="1"/>
  <c r="N229" i="1"/>
  <c r="N44" i="1"/>
  <c r="N118" i="1"/>
  <c r="N180" i="1"/>
  <c r="N226" i="1"/>
  <c r="N271" i="1"/>
  <c r="O271" i="1" s="1"/>
  <c r="N381" i="1"/>
  <c r="N567" i="1"/>
  <c r="N140" i="1"/>
  <c r="N244" i="1"/>
  <c r="N35" i="1"/>
  <c r="N155" i="1"/>
  <c r="N168" i="1"/>
  <c r="N96" i="1"/>
  <c r="N297" i="1"/>
  <c r="N27" i="1"/>
  <c r="N46" i="1"/>
  <c r="N68" i="1"/>
  <c r="N105" i="1"/>
  <c r="N107" i="1"/>
  <c r="N109" i="1"/>
  <c r="N111" i="1"/>
  <c r="N113" i="1"/>
  <c r="N131" i="1"/>
  <c r="N184" i="1"/>
  <c r="N524" i="1"/>
  <c r="N42" i="1"/>
  <c r="N241" i="1"/>
  <c r="N306" i="1"/>
  <c r="N365" i="1"/>
  <c r="N37" i="1"/>
  <c r="N278" i="1"/>
  <c r="N398" i="1"/>
  <c r="N564" i="1"/>
  <c r="N282" i="1"/>
  <c r="N346" i="1"/>
  <c r="N369" i="1"/>
  <c r="N385" i="1"/>
  <c r="N438" i="1"/>
  <c r="N447" i="1"/>
  <c r="N513" i="1"/>
  <c r="N276" i="1"/>
  <c r="N350" i="1"/>
  <c r="N363" i="1"/>
  <c r="N379" i="1"/>
  <c r="N452" i="1"/>
  <c r="N460" i="1"/>
  <c r="N518" i="1"/>
  <c r="N525" i="1"/>
  <c r="N536" i="1"/>
  <c r="N158" i="1"/>
  <c r="N171" i="1"/>
  <c r="N280" i="1"/>
  <c r="N296" i="1"/>
  <c r="N335" i="1"/>
  <c r="N343" i="1"/>
  <c r="N367" i="1"/>
  <c r="N383" i="1"/>
  <c r="N548" i="1"/>
  <c r="N553" i="1"/>
  <c r="N557" i="1"/>
  <c r="N64" i="1"/>
  <c r="N164" i="1"/>
  <c r="N160" i="1"/>
  <c r="N120" i="1"/>
  <c r="N91" i="1"/>
  <c r="N87" i="1"/>
  <c r="N80" i="1"/>
  <c r="O80" i="1" s="1"/>
  <c r="N568" i="1"/>
  <c r="N469" i="1"/>
  <c r="N481" i="1"/>
  <c r="N485" i="1"/>
  <c r="N442" i="1"/>
  <c r="N446" i="1"/>
  <c r="N402" i="1"/>
  <c r="N406" i="1"/>
  <c r="N410" i="1"/>
  <c r="N393" i="1"/>
  <c r="N397" i="1"/>
  <c r="N360" i="1"/>
  <c r="N364" i="1"/>
  <c r="N368" i="1"/>
  <c r="N372" i="1"/>
  <c r="N376" i="1"/>
  <c r="N380" i="1"/>
  <c r="N384" i="1"/>
  <c r="N388" i="1"/>
  <c r="N348" i="1"/>
  <c r="N352" i="1"/>
  <c r="N338" i="1"/>
  <c r="N342" i="1"/>
  <c r="N324" i="1"/>
  <c r="N328" i="1"/>
  <c r="N218" i="1"/>
  <c r="N189" i="1"/>
  <c r="O189" i="1" s="1"/>
  <c r="N175" i="1"/>
  <c r="N179" i="1"/>
  <c r="N183" i="1"/>
  <c r="N159" i="1"/>
  <c r="N163" i="1"/>
  <c r="N167" i="1"/>
  <c r="N154" i="1"/>
  <c r="N143" i="1"/>
  <c r="N134" i="1"/>
  <c r="N119" i="1"/>
  <c r="N123" i="1"/>
  <c r="N92" i="1"/>
  <c r="N63" i="1"/>
  <c r="N67" i="1"/>
  <c r="N61" i="1"/>
  <c r="N65" i="1"/>
  <c r="N51" i="1"/>
  <c r="L24" i="1"/>
  <c r="L23" i="1" s="1"/>
  <c r="L22" i="1"/>
  <c r="N22" i="1" s="1"/>
  <c r="L21" i="1"/>
  <c r="N21" i="1" s="1"/>
  <c r="L20" i="1"/>
  <c r="L19" i="1"/>
  <c r="N19" i="1" s="1"/>
  <c r="O186" i="1" l="1"/>
  <c r="N250" i="1"/>
  <c r="O250" i="1" s="1"/>
  <c r="O251" i="1"/>
  <c r="O269" i="1"/>
  <c r="M464" i="1"/>
  <c r="N165" i="1"/>
  <c r="O165" i="1" s="1"/>
  <c r="O166" i="1"/>
  <c r="O83" i="1"/>
  <c r="L289" i="1"/>
  <c r="O212" i="1"/>
  <c r="O75" i="1"/>
  <c r="O151" i="1"/>
  <c r="L355" i="1"/>
  <c r="L354" i="1" s="1"/>
  <c r="O174" i="1"/>
  <c r="L25" i="1"/>
  <c r="N520" i="1"/>
  <c r="L169" i="1"/>
  <c r="O518" i="1"/>
  <c r="N517" i="1"/>
  <c r="L17" i="1"/>
  <c r="L16" i="1" s="1"/>
  <c r="L540" i="1"/>
  <c r="L500" i="1"/>
  <c r="L449" i="1"/>
  <c r="L314" i="1"/>
  <c r="L238" i="1"/>
  <c r="L237" i="1" s="1"/>
  <c r="N173" i="1"/>
  <c r="O173" i="1" s="1"/>
  <c r="L72" i="1"/>
  <c r="L58" i="1" s="1"/>
  <c r="N59" i="1"/>
  <c r="O59" i="1" s="1"/>
  <c r="M553" i="1"/>
  <c r="O553" i="1"/>
  <c r="M535" i="1"/>
  <c r="O535" i="1"/>
  <c r="N534" i="1"/>
  <c r="O534" i="1" s="1"/>
  <c r="O548" i="1"/>
  <c r="N547" i="1"/>
  <c r="O547" i="1" s="1"/>
  <c r="M550" i="1"/>
  <c r="N549" i="1"/>
  <c r="O549" i="1" s="1"/>
  <c r="O550" i="1"/>
  <c r="M536" i="1"/>
  <c r="O536" i="1"/>
  <c r="M564" i="1"/>
  <c r="O564" i="1"/>
  <c r="M524" i="1"/>
  <c r="O524" i="1"/>
  <c r="M521" i="1"/>
  <c r="O521" i="1"/>
  <c r="M525" i="1"/>
  <c r="O525" i="1"/>
  <c r="M513" i="1"/>
  <c r="O513" i="1"/>
  <c r="M502" i="1"/>
  <c r="O502" i="1"/>
  <c r="N501" i="1"/>
  <c r="O501" i="1" s="1"/>
  <c r="M567" i="1"/>
  <c r="O567" i="1"/>
  <c r="O539" i="1"/>
  <c r="N538" i="1"/>
  <c r="O538" i="1" s="1"/>
  <c r="N532" i="1"/>
  <c r="O533" i="1"/>
  <c r="N494" i="1"/>
  <c r="O494" i="1" s="1"/>
  <c r="O495" i="1"/>
  <c r="M561" i="1"/>
  <c r="O561" i="1"/>
  <c r="N526" i="1"/>
  <c r="O526" i="1" s="1"/>
  <c r="O527" i="1"/>
  <c r="M568" i="1"/>
  <c r="O568" i="1"/>
  <c r="M557" i="1"/>
  <c r="O557" i="1"/>
  <c r="N541" i="1"/>
  <c r="O542" i="1"/>
  <c r="O516" i="1"/>
  <c r="N515" i="1"/>
  <c r="O515" i="1" s="1"/>
  <c r="M469" i="1"/>
  <c r="O469" i="1"/>
  <c r="M452" i="1"/>
  <c r="O452" i="1"/>
  <c r="M451" i="1"/>
  <c r="O451" i="1"/>
  <c r="N450" i="1"/>
  <c r="M485" i="1"/>
  <c r="O485" i="1"/>
  <c r="M481" i="1"/>
  <c r="O481" i="1"/>
  <c r="M460" i="1"/>
  <c r="O460" i="1"/>
  <c r="M463" i="1"/>
  <c r="N462" i="1"/>
  <c r="O462" i="1" s="1"/>
  <c r="O463" i="1"/>
  <c r="M338" i="1"/>
  <c r="O338" i="1"/>
  <c r="M368" i="1"/>
  <c r="O368" i="1"/>
  <c r="M446" i="1"/>
  <c r="O446" i="1"/>
  <c r="M383" i="1"/>
  <c r="O383" i="1"/>
  <c r="M440" i="1"/>
  <c r="O440" i="1"/>
  <c r="N439" i="1"/>
  <c r="O439" i="1" s="1"/>
  <c r="M437" i="1"/>
  <c r="O437" i="1"/>
  <c r="N436" i="1"/>
  <c r="O436" i="1" s="1"/>
  <c r="M352" i="1"/>
  <c r="O352" i="1"/>
  <c r="M364" i="1"/>
  <c r="O364" i="1"/>
  <c r="M442" i="1"/>
  <c r="O442" i="1"/>
  <c r="M367" i="1"/>
  <c r="O367" i="1"/>
  <c r="M398" i="1"/>
  <c r="O398" i="1"/>
  <c r="M401" i="1"/>
  <c r="O401" i="1"/>
  <c r="N400" i="1"/>
  <c r="O400" i="1" s="1"/>
  <c r="M348" i="1"/>
  <c r="O348" i="1"/>
  <c r="M360" i="1"/>
  <c r="O360" i="1"/>
  <c r="M343" i="1"/>
  <c r="O343" i="1"/>
  <c r="M447" i="1"/>
  <c r="O447" i="1"/>
  <c r="M388" i="1"/>
  <c r="O388" i="1"/>
  <c r="M397" i="1"/>
  <c r="O397" i="1"/>
  <c r="M335" i="1"/>
  <c r="O335" i="1"/>
  <c r="N334" i="1"/>
  <c r="O334" i="1" s="1"/>
  <c r="M438" i="1"/>
  <c r="O438" i="1"/>
  <c r="M381" i="1"/>
  <c r="O381" i="1"/>
  <c r="O316" i="1"/>
  <c r="N315" i="1"/>
  <c r="M384" i="1"/>
  <c r="O384" i="1"/>
  <c r="M393" i="1"/>
  <c r="O393" i="1"/>
  <c r="M385" i="1"/>
  <c r="O385" i="1"/>
  <c r="M365" i="1"/>
  <c r="O365" i="1"/>
  <c r="M345" i="1"/>
  <c r="N344" i="1"/>
  <c r="O344" i="1" s="1"/>
  <c r="O345" i="1"/>
  <c r="M328" i="1"/>
  <c r="O328" i="1"/>
  <c r="M380" i="1"/>
  <c r="O380" i="1"/>
  <c r="M410" i="1"/>
  <c r="O410" i="1"/>
  <c r="M379" i="1"/>
  <c r="O379" i="1"/>
  <c r="M369" i="1"/>
  <c r="O369" i="1"/>
  <c r="M324" i="1"/>
  <c r="O324" i="1"/>
  <c r="M376" i="1"/>
  <c r="O376" i="1"/>
  <c r="M406" i="1"/>
  <c r="O406" i="1"/>
  <c r="M363" i="1"/>
  <c r="O363" i="1"/>
  <c r="M346" i="1"/>
  <c r="O346" i="1"/>
  <c r="M322" i="1"/>
  <c r="N321" i="1"/>
  <c r="O321" i="1" s="1"/>
  <c r="O322" i="1"/>
  <c r="M391" i="1"/>
  <c r="O391" i="1"/>
  <c r="N390" i="1"/>
  <c r="O390" i="1" s="1"/>
  <c r="M357" i="1"/>
  <c r="O357" i="1"/>
  <c r="N356" i="1"/>
  <c r="M342" i="1"/>
  <c r="O342" i="1"/>
  <c r="M372" i="1"/>
  <c r="O372" i="1"/>
  <c r="M402" i="1"/>
  <c r="O402" i="1"/>
  <c r="M350" i="1"/>
  <c r="O350" i="1"/>
  <c r="O332" i="1"/>
  <c r="N331" i="1"/>
  <c r="O331" i="1" s="1"/>
  <c r="M276" i="1"/>
  <c r="O276" i="1"/>
  <c r="M282" i="1"/>
  <c r="O282" i="1"/>
  <c r="O264" i="1"/>
  <c r="N263" i="1"/>
  <c r="O263" i="1" s="1"/>
  <c r="N308" i="1"/>
  <c r="O308" i="1" s="1"/>
  <c r="O309" i="1"/>
  <c r="N243" i="1"/>
  <c r="O243" i="1" s="1"/>
  <c r="O244" i="1"/>
  <c r="N268" i="1"/>
  <c r="O268" i="1" s="1"/>
  <c r="M240" i="1"/>
  <c r="O240" i="1"/>
  <c r="N239" i="1"/>
  <c r="O299" i="1"/>
  <c r="N298" i="1"/>
  <c r="O298" i="1" s="1"/>
  <c r="M278" i="1"/>
  <c r="O278" i="1"/>
  <c r="N300" i="1"/>
  <c r="O300" i="1" s="1"/>
  <c r="O301" i="1"/>
  <c r="M294" i="1"/>
  <c r="N293" i="1"/>
  <c r="O293" i="1" s="1"/>
  <c r="O294" i="1"/>
  <c r="M297" i="1"/>
  <c r="O297" i="1"/>
  <c r="O247" i="1"/>
  <c r="N246" i="1"/>
  <c r="O246" i="1" s="1"/>
  <c r="O311" i="1"/>
  <c r="N310" i="1"/>
  <c r="O310" i="1" s="1"/>
  <c r="M296" i="1"/>
  <c r="O296" i="1"/>
  <c r="M280" i="1"/>
  <c r="O280" i="1"/>
  <c r="M306" i="1"/>
  <c r="O306" i="1"/>
  <c r="O291" i="1"/>
  <c r="N290" i="1"/>
  <c r="M303" i="1"/>
  <c r="O303" i="1"/>
  <c r="N302" i="1"/>
  <c r="O302" i="1" s="1"/>
  <c r="N248" i="1"/>
  <c r="O248" i="1" s="1"/>
  <c r="O249" i="1"/>
  <c r="M241" i="1"/>
  <c r="O241" i="1"/>
  <c r="M274" i="1"/>
  <c r="N273" i="1"/>
  <c r="O273" i="1" s="1"/>
  <c r="O274" i="1"/>
  <c r="M250" i="1"/>
  <c r="M229" i="1"/>
  <c r="M228" i="1" s="1"/>
  <c r="N228" i="1"/>
  <c r="O228" i="1" s="1"/>
  <c r="O229" i="1"/>
  <c r="N217" i="1"/>
  <c r="O218" i="1"/>
  <c r="M226" i="1"/>
  <c r="O226" i="1"/>
  <c r="M222" i="1"/>
  <c r="O222" i="1"/>
  <c r="N221" i="1"/>
  <c r="O221" i="1" s="1"/>
  <c r="O209" i="1"/>
  <c r="N208" i="1"/>
  <c r="O208" i="1" s="1"/>
  <c r="N191" i="1"/>
  <c r="O191" i="1" s="1"/>
  <c r="O192" i="1"/>
  <c r="N185" i="1"/>
  <c r="O185" i="1" s="1"/>
  <c r="N170" i="1"/>
  <c r="O171" i="1"/>
  <c r="M180" i="1"/>
  <c r="O180" i="1"/>
  <c r="M183" i="1"/>
  <c r="O183" i="1"/>
  <c r="M175" i="1"/>
  <c r="O175" i="1"/>
  <c r="M184" i="1"/>
  <c r="O184" i="1"/>
  <c r="M179" i="1"/>
  <c r="O179" i="1"/>
  <c r="M167" i="1"/>
  <c r="O167" i="1"/>
  <c r="M168" i="1"/>
  <c r="O168" i="1"/>
  <c r="M163" i="1"/>
  <c r="O163" i="1"/>
  <c r="M158" i="1"/>
  <c r="N157" i="1"/>
  <c r="O157" i="1" s="1"/>
  <c r="O158" i="1"/>
  <c r="M160" i="1"/>
  <c r="O160" i="1"/>
  <c r="M159" i="1"/>
  <c r="O159" i="1"/>
  <c r="M164" i="1"/>
  <c r="O164" i="1"/>
  <c r="M154" i="1"/>
  <c r="O154" i="1"/>
  <c r="M155" i="1"/>
  <c r="O155" i="1"/>
  <c r="M140" i="1"/>
  <c r="O140" i="1"/>
  <c r="N139" i="1"/>
  <c r="O139" i="1" s="1"/>
  <c r="M143" i="1"/>
  <c r="O143" i="1"/>
  <c r="M134" i="1"/>
  <c r="O134" i="1"/>
  <c r="M131" i="1"/>
  <c r="O131" i="1"/>
  <c r="N130" i="1"/>
  <c r="O130" i="1" s="1"/>
  <c r="M118" i="1"/>
  <c r="O118" i="1"/>
  <c r="N117" i="1"/>
  <c r="O117" i="1" s="1"/>
  <c r="M123" i="1"/>
  <c r="O123" i="1"/>
  <c r="M119" i="1"/>
  <c r="O119" i="1"/>
  <c r="M120" i="1"/>
  <c r="O120" i="1"/>
  <c r="M111" i="1"/>
  <c r="O111" i="1"/>
  <c r="M109" i="1"/>
  <c r="O109" i="1"/>
  <c r="M107" i="1"/>
  <c r="O107" i="1"/>
  <c r="M105" i="1"/>
  <c r="N104" i="1"/>
  <c r="O104" i="1" s="1"/>
  <c r="O105" i="1"/>
  <c r="M113" i="1"/>
  <c r="O113" i="1"/>
  <c r="M96" i="1"/>
  <c r="M95" i="1" s="1"/>
  <c r="O96" i="1"/>
  <c r="N95" i="1"/>
  <c r="O95" i="1" s="1"/>
  <c r="M87" i="1"/>
  <c r="O87" i="1"/>
  <c r="M92" i="1"/>
  <c r="O92" i="1"/>
  <c r="M91" i="1"/>
  <c r="O91" i="1"/>
  <c r="N82" i="1"/>
  <c r="O82" i="1" s="1"/>
  <c r="N73" i="1"/>
  <c r="M68" i="1"/>
  <c r="O68" i="1"/>
  <c r="M67" i="1"/>
  <c r="O67" i="1"/>
  <c r="M63" i="1"/>
  <c r="O63" i="1"/>
  <c r="M65" i="1"/>
  <c r="O65" i="1"/>
  <c r="M61" i="1"/>
  <c r="O61" i="1"/>
  <c r="M64" i="1"/>
  <c r="O64" i="1"/>
  <c r="M51" i="1"/>
  <c r="O51" i="1"/>
  <c r="N34" i="1"/>
  <c r="O34" i="1" s="1"/>
  <c r="O35" i="1"/>
  <c r="N36" i="1"/>
  <c r="O36" i="1" s="1"/>
  <c r="O37" i="1"/>
  <c r="M44" i="1"/>
  <c r="O44" i="1"/>
  <c r="N43" i="1"/>
  <c r="O43" i="1" s="1"/>
  <c r="M46" i="1"/>
  <c r="O46" i="1"/>
  <c r="O42" i="1"/>
  <c r="N41" i="1"/>
  <c r="O41" i="1" s="1"/>
  <c r="O27" i="1"/>
  <c r="N26" i="1"/>
  <c r="M19" i="1"/>
  <c r="O19" i="1"/>
  <c r="M22" i="1"/>
  <c r="O22" i="1"/>
  <c r="M21" i="1"/>
  <c r="O21" i="1"/>
  <c r="M171" i="1"/>
  <c r="M170" i="1" s="1"/>
  <c r="M271" i="1"/>
  <c r="M268" i="1" s="1"/>
  <c r="M516" i="1"/>
  <c r="M515" i="1" s="1"/>
  <c r="M27" i="1"/>
  <c r="M26" i="1" s="1"/>
  <c r="M192" i="1"/>
  <c r="M191" i="1" s="1"/>
  <c r="M249" i="1"/>
  <c r="M248" i="1" s="1"/>
  <c r="M209" i="1"/>
  <c r="M208" i="1" s="1"/>
  <c r="M299" i="1"/>
  <c r="M298" i="1" s="1"/>
  <c r="M35" i="1"/>
  <c r="M34" i="1" s="1"/>
  <c r="M542" i="1"/>
  <c r="M541" i="1" s="1"/>
  <c r="M539" i="1"/>
  <c r="M538" i="1" s="1"/>
  <c r="M548" i="1"/>
  <c r="M547" i="1" s="1"/>
  <c r="M244" i="1"/>
  <c r="M243" i="1" s="1"/>
  <c r="M291" i="1"/>
  <c r="M290" i="1" s="1"/>
  <c r="M301" i="1"/>
  <c r="M300" i="1" s="1"/>
  <c r="M189" i="1"/>
  <c r="M185" i="1" s="1"/>
  <c r="M518" i="1"/>
  <c r="M517" i="1" s="1"/>
  <c r="M42" i="1"/>
  <c r="M41" i="1" s="1"/>
  <c r="M533" i="1"/>
  <c r="M532" i="1" s="1"/>
  <c r="M309" i="1"/>
  <c r="M308" i="1" s="1"/>
  <c r="M316" i="1"/>
  <c r="M315" i="1" s="1"/>
  <c r="M332" i="1"/>
  <c r="M331" i="1" s="1"/>
  <c r="M495" i="1"/>
  <c r="M494" i="1" s="1"/>
  <c r="M527" i="1"/>
  <c r="M526" i="1" s="1"/>
  <c r="M218" i="1"/>
  <c r="M217" i="1" s="1"/>
  <c r="M211" i="1" s="1"/>
  <c r="M80" i="1"/>
  <c r="M73" i="1" s="1"/>
  <c r="M37" i="1"/>
  <c r="M36" i="1" s="1"/>
  <c r="M247" i="1"/>
  <c r="M246" i="1" s="1"/>
  <c r="M264" i="1"/>
  <c r="M263" i="1" s="1"/>
  <c r="M311" i="1"/>
  <c r="M310" i="1" s="1"/>
  <c r="N560" i="1"/>
  <c r="N18" i="1"/>
  <c r="N24" i="1"/>
  <c r="N20" i="1"/>
  <c r="M165" i="1" l="1"/>
  <c r="L15" i="1"/>
  <c r="L579" i="1" s="1"/>
  <c r="M501" i="1"/>
  <c r="M59" i="1"/>
  <c r="M450" i="1"/>
  <c r="M520" i="1"/>
  <c r="M273" i="1"/>
  <c r="M390" i="1"/>
  <c r="M334" i="1"/>
  <c r="M321" i="1"/>
  <c r="M302" i="1"/>
  <c r="M221" i="1"/>
  <c r="M173" i="1"/>
  <c r="N150" i="1"/>
  <c r="O150" i="1" s="1"/>
  <c r="M130" i="1"/>
  <c r="M104" i="1"/>
  <c r="M82" i="1"/>
  <c r="M549" i="1"/>
  <c r="O532" i="1"/>
  <c r="N531" i="1"/>
  <c r="O520" i="1"/>
  <c r="O517" i="1"/>
  <c r="M534" i="1"/>
  <c r="M531" i="1" s="1"/>
  <c r="O541" i="1"/>
  <c r="N540" i="1"/>
  <c r="O540" i="1" s="1"/>
  <c r="M560" i="1"/>
  <c r="M540" i="1" s="1"/>
  <c r="O560" i="1"/>
  <c r="O450" i="1"/>
  <c r="N449" i="1"/>
  <c r="O449" i="1" s="1"/>
  <c r="M462" i="1"/>
  <c r="O356" i="1"/>
  <c r="N355" i="1"/>
  <c r="O315" i="1"/>
  <c r="N314" i="1"/>
  <c r="O314" i="1" s="1"/>
  <c r="M356" i="1"/>
  <c r="M436" i="1"/>
  <c r="M344" i="1"/>
  <c r="M400" i="1"/>
  <c r="M439" i="1"/>
  <c r="M293" i="1"/>
  <c r="O239" i="1"/>
  <c r="N238" i="1"/>
  <c r="O290" i="1"/>
  <c r="N289" i="1"/>
  <c r="O289" i="1" s="1"/>
  <c r="M239" i="1"/>
  <c r="M238" i="1" s="1"/>
  <c r="N211" i="1"/>
  <c r="O211" i="1" s="1"/>
  <c r="O217" i="1"/>
  <c r="O170" i="1"/>
  <c r="M157" i="1"/>
  <c r="M150" i="1" s="1"/>
  <c r="M139" i="1"/>
  <c r="M117" i="1"/>
  <c r="O73" i="1"/>
  <c r="N72" i="1"/>
  <c r="M43" i="1"/>
  <c r="M25" i="1"/>
  <c r="O26" i="1"/>
  <c r="N25" i="1"/>
  <c r="O25" i="1" s="1"/>
  <c r="M18" i="1"/>
  <c r="O18" i="1"/>
  <c r="N17" i="1"/>
  <c r="O17" i="1" s="1"/>
  <c r="M20" i="1"/>
  <c r="O20" i="1"/>
  <c r="O24" i="1"/>
  <c r="N23" i="1"/>
  <c r="M24" i="1"/>
  <c r="M23" i="1" s="1"/>
  <c r="M449" i="1" l="1"/>
  <c r="M237" i="1"/>
  <c r="M289" i="1"/>
  <c r="M169" i="1"/>
  <c r="M314" i="1"/>
  <c r="N169" i="1"/>
  <c r="O169" i="1" s="1"/>
  <c r="M72" i="1"/>
  <c r="M58" i="1" s="1"/>
  <c r="M500" i="1"/>
  <c r="N500" i="1"/>
  <c r="O500" i="1" s="1"/>
  <c r="O531" i="1"/>
  <c r="N354" i="1"/>
  <c r="O354" i="1" s="1"/>
  <c r="O355" i="1"/>
  <c r="M355" i="1"/>
  <c r="M354" i="1" s="1"/>
  <c r="N237" i="1"/>
  <c r="O237" i="1" s="1"/>
  <c r="O238" i="1"/>
  <c r="O72" i="1"/>
  <c r="N58" i="1"/>
  <c r="O58" i="1" s="1"/>
  <c r="N16" i="1"/>
  <c r="O23" i="1"/>
  <c r="M17" i="1"/>
  <c r="M16" i="1" s="1"/>
  <c r="M15" i="1" s="1"/>
  <c r="L6" i="1"/>
  <c r="M579" i="1" l="1"/>
  <c r="O16" i="1"/>
  <c r="N15" i="1"/>
  <c r="O15" i="1" l="1"/>
  <c r="N579" i="1"/>
  <c r="L7" i="1" s="1"/>
  <c r="K533" i="6"/>
  <c r="L533" i="6" s="1"/>
  <c r="K532" i="6"/>
  <c r="L532" i="6" s="1"/>
  <c r="K531" i="6"/>
  <c r="L531" i="6" s="1"/>
  <c r="K530" i="6"/>
  <c r="L530" i="6" s="1"/>
  <c r="K529" i="6"/>
  <c r="L529" i="6" s="1"/>
  <c r="K528" i="6"/>
  <c r="L528" i="6" s="1"/>
  <c r="K527" i="6"/>
  <c r="L527" i="6" s="1"/>
  <c r="K526" i="6"/>
  <c r="L526" i="6" s="1"/>
  <c r="K524" i="6"/>
  <c r="L524" i="6" s="1"/>
  <c r="K523" i="6"/>
  <c r="L523" i="6" s="1"/>
  <c r="K522" i="6"/>
  <c r="L522" i="6" s="1"/>
  <c r="L521" i="6"/>
  <c r="L520" i="6"/>
  <c r="L519" i="6"/>
  <c r="L518" i="6"/>
  <c r="L517" i="6"/>
  <c r="K516" i="6"/>
  <c r="L516" i="6" s="1"/>
  <c r="K515" i="6"/>
  <c r="L515" i="6" s="1"/>
  <c r="K513" i="6"/>
  <c r="L513" i="6" s="1"/>
  <c r="L512" i="6" s="1"/>
  <c r="K511" i="6"/>
  <c r="L511" i="6" s="1"/>
  <c r="K510" i="6"/>
  <c r="L510" i="6" s="1"/>
  <c r="K509" i="6"/>
  <c r="L509" i="6" s="1"/>
  <c r="K508" i="6"/>
  <c r="L508" i="6" s="1"/>
  <c r="K507" i="6"/>
  <c r="L507" i="6" s="1"/>
  <c r="K504" i="6"/>
  <c r="L504" i="6" s="1"/>
  <c r="K502" i="6"/>
  <c r="L502" i="6" s="1"/>
  <c r="K501" i="6"/>
  <c r="L501" i="6" s="1"/>
  <c r="K500" i="6"/>
  <c r="L500" i="6" s="1"/>
  <c r="K498" i="6"/>
  <c r="L498" i="6" s="1"/>
  <c r="K495" i="6"/>
  <c r="L495" i="6" s="1"/>
  <c r="K494" i="6"/>
  <c r="L494" i="6" s="1"/>
  <c r="K493" i="6"/>
  <c r="L493" i="6" s="1"/>
  <c r="K492" i="6"/>
  <c r="L492" i="6" s="1"/>
  <c r="K490" i="6"/>
  <c r="L490" i="6" s="1"/>
  <c r="K489" i="6"/>
  <c r="L489" i="6" s="1"/>
  <c r="K488" i="6"/>
  <c r="L488" i="6" s="1"/>
  <c r="K487" i="6"/>
  <c r="L487" i="6" s="1"/>
  <c r="K486" i="6"/>
  <c r="L486" i="6" s="1"/>
  <c r="K484" i="6"/>
  <c r="L484" i="6" s="1"/>
  <c r="K483" i="6"/>
  <c r="L483" i="6" s="1"/>
  <c r="K481" i="6"/>
  <c r="L481" i="6" s="1"/>
  <c r="L480" i="6" s="1"/>
  <c r="K479" i="6"/>
  <c r="L479" i="6" s="1"/>
  <c r="K478" i="6"/>
  <c r="L478" i="6" s="1"/>
  <c r="K477" i="6"/>
  <c r="L477" i="6" s="1"/>
  <c r="K476" i="6"/>
  <c r="L476" i="6" s="1"/>
  <c r="K475" i="6"/>
  <c r="L475" i="6" s="1"/>
  <c r="K474" i="6"/>
  <c r="L474" i="6" s="1"/>
  <c r="K473" i="6"/>
  <c r="L473" i="6" s="1"/>
  <c r="K472" i="6"/>
  <c r="L472" i="6" s="1"/>
  <c r="K471" i="6"/>
  <c r="L471" i="6" s="1"/>
  <c r="K470" i="6"/>
  <c r="L470" i="6" s="1"/>
  <c r="K469" i="6"/>
  <c r="L469" i="6" s="1"/>
  <c r="K468" i="6"/>
  <c r="L468" i="6" s="1"/>
  <c r="K467" i="6"/>
  <c r="L467" i="6" s="1"/>
  <c r="K464" i="6"/>
  <c r="L464" i="6" s="1"/>
  <c r="K463" i="6"/>
  <c r="L463" i="6" s="1"/>
  <c r="K462" i="6"/>
  <c r="L462" i="6" s="1"/>
  <c r="K461" i="6"/>
  <c r="L461" i="6" s="1"/>
  <c r="K460" i="6"/>
  <c r="L460" i="6" s="1"/>
  <c r="K458" i="6"/>
  <c r="L458" i="6" s="1"/>
  <c r="K456" i="6"/>
  <c r="L456" i="6" s="1"/>
  <c r="K455" i="6"/>
  <c r="L455" i="6" s="1"/>
  <c r="K454" i="6"/>
  <c r="L454" i="6" s="1"/>
  <c r="K453" i="6"/>
  <c r="L453" i="6" s="1"/>
  <c r="K452" i="6"/>
  <c r="L452" i="6" s="1"/>
  <c r="K451" i="6"/>
  <c r="L451" i="6" s="1"/>
  <c r="K450" i="6"/>
  <c r="L450" i="6" s="1"/>
  <c r="K449" i="6"/>
  <c r="L449" i="6" s="1"/>
  <c r="K448" i="6"/>
  <c r="L448" i="6" s="1"/>
  <c r="K447" i="6"/>
  <c r="L447" i="6" s="1"/>
  <c r="K446" i="6"/>
  <c r="L446" i="6" s="1"/>
  <c r="K445" i="6"/>
  <c r="L445" i="6" s="1"/>
  <c r="K444" i="6"/>
  <c r="L444" i="6" s="1"/>
  <c r="K443" i="6"/>
  <c r="L443" i="6" s="1"/>
  <c r="K442" i="6"/>
  <c r="L442" i="6" s="1"/>
  <c r="K441" i="6"/>
  <c r="L441" i="6" s="1"/>
  <c r="K440" i="6"/>
  <c r="L440" i="6" s="1"/>
  <c r="K439" i="6"/>
  <c r="L439" i="6" s="1"/>
  <c r="K438" i="6"/>
  <c r="L438" i="6" s="1"/>
  <c r="K437" i="6"/>
  <c r="L437" i="6" s="1"/>
  <c r="K436" i="6"/>
  <c r="L436" i="6" s="1"/>
  <c r="K435" i="6"/>
  <c r="L435" i="6" s="1"/>
  <c r="K434" i="6"/>
  <c r="L434" i="6" s="1"/>
  <c r="K433" i="6"/>
  <c r="L433" i="6" s="1"/>
  <c r="K432" i="6"/>
  <c r="L432" i="6" s="1"/>
  <c r="K430" i="6"/>
  <c r="L430" i="6" s="1"/>
  <c r="K429" i="6"/>
  <c r="L429" i="6" s="1"/>
  <c r="K428" i="6"/>
  <c r="L428" i="6" s="1"/>
  <c r="K427" i="6"/>
  <c r="L427" i="6" s="1"/>
  <c r="K426" i="6"/>
  <c r="L426" i="6" s="1"/>
  <c r="K425" i="6"/>
  <c r="L425" i="6" s="1"/>
  <c r="K424" i="6"/>
  <c r="L424" i="6" s="1"/>
  <c r="K423" i="6"/>
  <c r="L423" i="6" s="1"/>
  <c r="K422" i="6"/>
  <c r="L422" i="6" s="1"/>
  <c r="K421" i="6"/>
  <c r="L421" i="6" s="1"/>
  <c r="K420" i="6"/>
  <c r="L420" i="6" s="1"/>
  <c r="K417" i="6"/>
  <c r="L417" i="6" s="1"/>
  <c r="K416" i="6"/>
  <c r="L416" i="6" s="1"/>
  <c r="K415" i="6"/>
  <c r="L415" i="6" s="1"/>
  <c r="K414" i="6"/>
  <c r="L414" i="6" s="1"/>
  <c r="K413" i="6"/>
  <c r="L413" i="6" s="1"/>
  <c r="K412" i="6"/>
  <c r="L412" i="6" s="1"/>
  <c r="K411" i="6"/>
  <c r="L411" i="6" s="1"/>
  <c r="K410" i="6"/>
  <c r="L410" i="6" s="1"/>
  <c r="K409" i="6"/>
  <c r="L409" i="6" s="1"/>
  <c r="K407" i="6"/>
  <c r="L407" i="6" s="1"/>
  <c r="K406" i="6"/>
  <c r="L406" i="6" s="1"/>
  <c r="K404" i="6"/>
  <c r="L404" i="6" s="1"/>
  <c r="K403" i="6"/>
  <c r="L403" i="6" s="1"/>
  <c r="K402" i="6"/>
  <c r="L402" i="6" s="1"/>
  <c r="K401" i="6"/>
  <c r="L401" i="6" s="1"/>
  <c r="K400" i="6"/>
  <c r="L400" i="6" s="1"/>
  <c r="K399" i="6"/>
  <c r="L399" i="6" s="1"/>
  <c r="K398" i="6"/>
  <c r="L398" i="6" s="1"/>
  <c r="K397" i="6"/>
  <c r="L397" i="6" s="1"/>
  <c r="K396" i="6"/>
  <c r="L396" i="6" s="1"/>
  <c r="K395" i="6"/>
  <c r="L395" i="6" s="1"/>
  <c r="K394" i="6"/>
  <c r="L394" i="6" s="1"/>
  <c r="K393" i="6"/>
  <c r="L393" i="6" s="1"/>
  <c r="K392" i="6"/>
  <c r="L392" i="6" s="1"/>
  <c r="K391" i="6"/>
  <c r="L391" i="6" s="1"/>
  <c r="K390" i="6"/>
  <c r="L390" i="6" s="1"/>
  <c r="K389" i="6"/>
  <c r="L389" i="6" s="1"/>
  <c r="K388" i="6"/>
  <c r="L388" i="6" s="1"/>
  <c r="K387" i="6"/>
  <c r="L387" i="6" s="1"/>
  <c r="K386" i="6"/>
  <c r="L386" i="6" s="1"/>
  <c r="K385" i="6"/>
  <c r="L385" i="6" s="1"/>
  <c r="K384" i="6"/>
  <c r="L384" i="6" s="1"/>
  <c r="K383" i="6"/>
  <c r="L383" i="6" s="1"/>
  <c r="K382" i="6"/>
  <c r="L382" i="6" s="1"/>
  <c r="K381" i="6"/>
  <c r="L381" i="6" s="1"/>
  <c r="K380" i="6"/>
  <c r="L380" i="6" s="1"/>
  <c r="K379" i="6"/>
  <c r="L379" i="6" s="1"/>
  <c r="K378" i="6"/>
  <c r="L378" i="6" s="1"/>
  <c r="K377" i="6"/>
  <c r="L377" i="6" s="1"/>
  <c r="K376" i="6"/>
  <c r="L376" i="6" s="1"/>
  <c r="K375" i="6"/>
  <c r="L375" i="6" s="1"/>
  <c r="K374" i="6"/>
  <c r="L374" i="6" s="1"/>
  <c r="K373" i="6"/>
  <c r="L373" i="6" s="1"/>
  <c r="K372" i="6"/>
  <c r="L372" i="6" s="1"/>
  <c r="K371" i="6"/>
  <c r="L371" i="6" s="1"/>
  <c r="K370" i="6"/>
  <c r="L370" i="6" s="1"/>
  <c r="L368" i="6"/>
  <c r="L367" i="6"/>
  <c r="L366" i="6"/>
  <c r="L365" i="6"/>
  <c r="L364" i="6"/>
  <c r="L363" i="6"/>
  <c r="L362" i="6"/>
  <c r="L361" i="6"/>
  <c r="L360" i="6"/>
  <c r="K358" i="6"/>
  <c r="L358" i="6" s="1"/>
  <c r="K357" i="6"/>
  <c r="L357" i="6" s="1"/>
  <c r="K356" i="6"/>
  <c r="L356" i="6" s="1"/>
  <c r="K355" i="6"/>
  <c r="L355" i="6" s="1"/>
  <c r="K354" i="6"/>
  <c r="L354" i="6" s="1"/>
  <c r="K353" i="6"/>
  <c r="L353" i="6" s="1"/>
  <c r="K352" i="6"/>
  <c r="L352" i="6" s="1"/>
  <c r="K351" i="6"/>
  <c r="L351" i="6" s="1"/>
  <c r="K350" i="6"/>
  <c r="L350" i="6" s="1"/>
  <c r="K349" i="6"/>
  <c r="L349" i="6" s="1"/>
  <c r="K348" i="6"/>
  <c r="L348" i="6" s="1"/>
  <c r="K347" i="6"/>
  <c r="L347" i="6" s="1"/>
  <c r="K346" i="6"/>
  <c r="L346" i="6" s="1"/>
  <c r="K345" i="6"/>
  <c r="L345" i="6" s="1"/>
  <c r="K344" i="6"/>
  <c r="L344" i="6" s="1"/>
  <c r="K343" i="6"/>
  <c r="L343" i="6" s="1"/>
  <c r="K342" i="6"/>
  <c r="L342" i="6" s="1"/>
  <c r="K341" i="6"/>
  <c r="L341" i="6" s="1"/>
  <c r="K340" i="6"/>
  <c r="L340" i="6" s="1"/>
  <c r="K339" i="6"/>
  <c r="L339" i="6" s="1"/>
  <c r="K338" i="6"/>
  <c r="L338" i="6" s="1"/>
  <c r="K337" i="6"/>
  <c r="L337" i="6" s="1"/>
  <c r="K336" i="6"/>
  <c r="L336" i="6" s="1"/>
  <c r="K335" i="6"/>
  <c r="L335" i="6" s="1"/>
  <c r="K334" i="6"/>
  <c r="L334" i="6" s="1"/>
  <c r="K333" i="6"/>
  <c r="L333" i="6" s="1"/>
  <c r="K332" i="6"/>
  <c r="L332" i="6" s="1"/>
  <c r="K331" i="6"/>
  <c r="L331" i="6" s="1"/>
  <c r="K330" i="6"/>
  <c r="L330" i="6" s="1"/>
  <c r="K329" i="6"/>
  <c r="L329" i="6" s="1"/>
  <c r="K328" i="6"/>
  <c r="L328" i="6" s="1"/>
  <c r="K327" i="6"/>
  <c r="L327" i="6" s="1"/>
  <c r="K326" i="6"/>
  <c r="L326" i="6" s="1"/>
  <c r="K322" i="6"/>
  <c r="L322" i="6" s="1"/>
  <c r="K321" i="6"/>
  <c r="L321" i="6" s="1"/>
  <c r="K320" i="6"/>
  <c r="L320" i="6" s="1"/>
  <c r="K319" i="6"/>
  <c r="L319" i="6" s="1"/>
  <c r="K318" i="6"/>
  <c r="L318" i="6" s="1"/>
  <c r="K317" i="6"/>
  <c r="L317" i="6" s="1"/>
  <c r="K316" i="6"/>
  <c r="L316" i="6" s="1"/>
  <c r="K315" i="6"/>
  <c r="L315" i="6" s="1"/>
  <c r="K314" i="6"/>
  <c r="L314" i="6" s="1"/>
  <c r="K312" i="6"/>
  <c r="L312" i="6" s="1"/>
  <c r="K311" i="6"/>
  <c r="L311" i="6" s="1"/>
  <c r="K310" i="6"/>
  <c r="L310" i="6" s="1"/>
  <c r="K309" i="6"/>
  <c r="L309" i="6" s="1"/>
  <c r="K308" i="6"/>
  <c r="L308" i="6" s="1"/>
  <c r="K307" i="6"/>
  <c r="L307" i="6" s="1"/>
  <c r="K306" i="6"/>
  <c r="L306" i="6" s="1"/>
  <c r="K305" i="6"/>
  <c r="L305" i="6" s="1"/>
  <c r="K304" i="6"/>
  <c r="L304" i="6" s="1"/>
  <c r="K302" i="6"/>
  <c r="L302" i="6" s="1"/>
  <c r="K301" i="6"/>
  <c r="L301" i="6" s="1"/>
  <c r="K299" i="6"/>
  <c r="L299" i="6" s="1"/>
  <c r="K298" i="6"/>
  <c r="L298" i="6" s="1"/>
  <c r="K297" i="6"/>
  <c r="L297" i="6" s="1"/>
  <c r="K296" i="6"/>
  <c r="L296" i="6" s="1"/>
  <c r="K295" i="6"/>
  <c r="L295" i="6" s="1"/>
  <c r="K294" i="6"/>
  <c r="L294" i="6" s="1"/>
  <c r="K293" i="6"/>
  <c r="L293" i="6" s="1"/>
  <c r="K292" i="6"/>
  <c r="L292" i="6" s="1"/>
  <c r="K291" i="6"/>
  <c r="L291" i="6" s="1"/>
  <c r="K289" i="6"/>
  <c r="L289" i="6" s="1"/>
  <c r="K288" i="6"/>
  <c r="L288" i="6" s="1"/>
  <c r="K287" i="6"/>
  <c r="L287" i="6" s="1"/>
  <c r="K286" i="6"/>
  <c r="L286" i="6" s="1"/>
  <c r="K285" i="6"/>
  <c r="L285" i="6" s="1"/>
  <c r="K282" i="6"/>
  <c r="L282" i="6" s="1"/>
  <c r="K281" i="6"/>
  <c r="L281" i="6" s="1"/>
  <c r="K280" i="6"/>
  <c r="L280" i="6" s="1"/>
  <c r="K278" i="6"/>
  <c r="L278" i="6" s="1"/>
  <c r="K276" i="6"/>
  <c r="L276" i="6" s="1"/>
  <c r="K275" i="6"/>
  <c r="L275" i="6" s="1"/>
  <c r="K274" i="6"/>
  <c r="L274" i="6" s="1"/>
  <c r="K273" i="6"/>
  <c r="L273" i="6" s="1"/>
  <c r="K272" i="6"/>
  <c r="L272" i="6" s="1"/>
  <c r="K270" i="6"/>
  <c r="L270" i="6" s="1"/>
  <c r="L269" i="6" s="1"/>
  <c r="K268" i="6"/>
  <c r="L268" i="6" s="1"/>
  <c r="L267" i="6" s="1"/>
  <c r="K266" i="6"/>
  <c r="L266" i="6" s="1"/>
  <c r="K265" i="6"/>
  <c r="L265" i="6" s="1"/>
  <c r="K264" i="6"/>
  <c r="L264" i="6" s="1"/>
  <c r="K263" i="6"/>
  <c r="L263" i="6" s="1"/>
  <c r="K261" i="6"/>
  <c r="L261" i="6" s="1"/>
  <c r="K260" i="6"/>
  <c r="L260" i="6" s="1"/>
  <c r="K257" i="6"/>
  <c r="L257" i="6" s="1"/>
  <c r="K255" i="6"/>
  <c r="L255" i="6" s="1"/>
  <c r="K254" i="6"/>
  <c r="L254" i="6" s="1"/>
  <c r="K253" i="6"/>
  <c r="L253" i="6" s="1"/>
  <c r="K252" i="6"/>
  <c r="L252" i="6" s="1"/>
  <c r="K251" i="6"/>
  <c r="L251" i="6" s="1"/>
  <c r="K250" i="6"/>
  <c r="L250" i="6" s="1"/>
  <c r="K249" i="6"/>
  <c r="L249" i="6" s="1"/>
  <c r="K248" i="6"/>
  <c r="L248" i="6" s="1"/>
  <c r="K247" i="6"/>
  <c r="L247" i="6" s="1"/>
  <c r="K246" i="6"/>
  <c r="L246" i="6" s="1"/>
  <c r="K245" i="6"/>
  <c r="L245" i="6" s="1"/>
  <c r="K244" i="6"/>
  <c r="L244" i="6" s="1"/>
  <c r="K243" i="6"/>
  <c r="L243" i="6" s="1"/>
  <c r="K242" i="6"/>
  <c r="L242" i="6" s="1"/>
  <c r="K240" i="6"/>
  <c r="L240" i="6" s="1"/>
  <c r="K239" i="6"/>
  <c r="L239" i="6" s="1"/>
  <c r="K238" i="6"/>
  <c r="L238" i="6" s="1"/>
  <c r="K237" i="6"/>
  <c r="L237" i="6" s="1"/>
  <c r="K235" i="6"/>
  <c r="L235" i="6" s="1"/>
  <c r="K234" i="6"/>
  <c r="L234" i="6" s="1"/>
  <c r="K233" i="6"/>
  <c r="L233" i="6" s="1"/>
  <c r="K232" i="6"/>
  <c r="L232" i="6" s="1"/>
  <c r="K230" i="6"/>
  <c r="L230" i="6" s="1"/>
  <c r="K229" i="6"/>
  <c r="L229" i="6" s="1"/>
  <c r="K228" i="6"/>
  <c r="L228" i="6" s="1"/>
  <c r="K227" i="6"/>
  <c r="L227" i="6" s="1"/>
  <c r="K226" i="6"/>
  <c r="L226" i="6" s="1"/>
  <c r="K225" i="6"/>
  <c r="L225" i="6" s="1"/>
  <c r="K224" i="6"/>
  <c r="L224" i="6" s="1"/>
  <c r="K223" i="6"/>
  <c r="L223" i="6" s="1"/>
  <c r="K222" i="6"/>
  <c r="L222" i="6" s="1"/>
  <c r="K221" i="6"/>
  <c r="L221" i="6" s="1"/>
  <c r="K220" i="6"/>
  <c r="L220" i="6" s="1"/>
  <c r="K219" i="6"/>
  <c r="L219" i="6" s="1"/>
  <c r="K217" i="6"/>
  <c r="L217" i="6" s="1"/>
  <c r="L216" i="6" s="1"/>
  <c r="K215" i="6"/>
  <c r="L215" i="6" s="1"/>
  <c r="L214" i="6" s="1"/>
  <c r="K213" i="6"/>
  <c r="L213" i="6" s="1"/>
  <c r="K212" i="6"/>
  <c r="L212" i="6" s="1"/>
  <c r="K210" i="6"/>
  <c r="L210" i="6" s="1"/>
  <c r="K209" i="6"/>
  <c r="L209" i="6" s="1"/>
  <c r="K208" i="6"/>
  <c r="L208" i="6" s="1"/>
  <c r="K204" i="6"/>
  <c r="L204" i="6" s="1"/>
  <c r="K203" i="6"/>
  <c r="L203" i="6" s="1"/>
  <c r="K202" i="6"/>
  <c r="L202" i="6" s="1"/>
  <c r="K201" i="6"/>
  <c r="L201" i="6" s="1"/>
  <c r="K200" i="6"/>
  <c r="L200" i="6" s="1"/>
  <c r="K198" i="6"/>
  <c r="L198" i="6" s="1"/>
  <c r="K197" i="6"/>
  <c r="L197" i="6" s="1"/>
  <c r="K196" i="6"/>
  <c r="L196" i="6" s="1"/>
  <c r="K195" i="6"/>
  <c r="L195" i="6" s="1"/>
  <c r="K194" i="6"/>
  <c r="L194" i="6" s="1"/>
  <c r="K193" i="6"/>
  <c r="L193" i="6" s="1"/>
  <c r="K191" i="6"/>
  <c r="L191" i="6" s="1"/>
  <c r="K190" i="6"/>
  <c r="L190" i="6" s="1"/>
  <c r="K189" i="6"/>
  <c r="L189" i="6" s="1"/>
  <c r="K187" i="6"/>
  <c r="L187" i="6" s="1"/>
  <c r="K186" i="6"/>
  <c r="L186" i="6" s="1"/>
  <c r="K185" i="6"/>
  <c r="L185" i="6" s="1"/>
  <c r="K184" i="6"/>
  <c r="L184" i="6" s="1"/>
  <c r="K183" i="6"/>
  <c r="L183" i="6" s="1"/>
  <c r="K181" i="6"/>
  <c r="L181" i="6" s="1"/>
  <c r="K180" i="6"/>
  <c r="L180" i="6" s="1"/>
  <c r="K178" i="6"/>
  <c r="L178" i="6" s="1"/>
  <c r="K177" i="6"/>
  <c r="L177" i="6" s="1"/>
  <c r="K176" i="6"/>
  <c r="L176" i="6" s="1"/>
  <c r="K175" i="6"/>
  <c r="L175" i="6" s="1"/>
  <c r="K174" i="6"/>
  <c r="L174" i="6" s="1"/>
  <c r="K173" i="6"/>
  <c r="L173" i="6" s="1"/>
  <c r="K172" i="6"/>
  <c r="L172" i="6" s="1"/>
  <c r="K171" i="6"/>
  <c r="L171" i="6" s="1"/>
  <c r="K170" i="6"/>
  <c r="L170" i="6" s="1"/>
  <c r="K169" i="6"/>
  <c r="L169" i="6" s="1"/>
  <c r="K168" i="6"/>
  <c r="L168" i="6" s="1"/>
  <c r="K167" i="6"/>
  <c r="L167" i="6" s="1"/>
  <c r="K166" i="6"/>
  <c r="L166" i="6" s="1"/>
  <c r="K165" i="6"/>
  <c r="L165" i="6" s="1"/>
  <c r="K164" i="6"/>
  <c r="L164" i="6" s="1"/>
  <c r="K163" i="6"/>
  <c r="L163" i="6" s="1"/>
  <c r="K161" i="6"/>
  <c r="L161" i="6" s="1"/>
  <c r="K160" i="6"/>
  <c r="L160" i="6" s="1"/>
  <c r="K159" i="6"/>
  <c r="L159" i="6" s="1"/>
  <c r="K158" i="6"/>
  <c r="L158" i="6" s="1"/>
  <c r="K157" i="6"/>
  <c r="L157" i="6" s="1"/>
  <c r="K155" i="6"/>
  <c r="L155" i="6" s="1"/>
  <c r="K154" i="6"/>
  <c r="L154" i="6" s="1"/>
  <c r="K153" i="6"/>
  <c r="L153" i="6" s="1"/>
  <c r="K152" i="6"/>
  <c r="L152" i="6" s="1"/>
  <c r="K151" i="6"/>
  <c r="L151" i="6" s="1"/>
  <c r="K150" i="6"/>
  <c r="L150" i="6" s="1"/>
  <c r="K149" i="6"/>
  <c r="L149" i="6" s="1"/>
  <c r="K148" i="6"/>
  <c r="L148" i="6" s="1"/>
  <c r="K147" i="6"/>
  <c r="L147" i="6" s="1"/>
  <c r="K146" i="6"/>
  <c r="L146" i="6" s="1"/>
  <c r="K145" i="6"/>
  <c r="L145" i="6" s="1"/>
  <c r="K143" i="6"/>
  <c r="L143" i="6" s="1"/>
  <c r="K141" i="6"/>
  <c r="L141" i="6" s="1"/>
  <c r="K138" i="6"/>
  <c r="L138" i="6" s="1"/>
  <c r="K137" i="6"/>
  <c r="L137" i="6" s="1"/>
  <c r="K136" i="6"/>
  <c r="L136" i="6" s="1"/>
  <c r="K134" i="6"/>
  <c r="L134" i="6" s="1"/>
  <c r="K133" i="6"/>
  <c r="L133" i="6" s="1"/>
  <c r="K132" i="6"/>
  <c r="L132" i="6" s="1"/>
  <c r="K131" i="6"/>
  <c r="L131" i="6" s="1"/>
  <c r="K130" i="6"/>
  <c r="L130" i="6" s="1"/>
  <c r="K129" i="6"/>
  <c r="L129" i="6" s="1"/>
  <c r="K128" i="6"/>
  <c r="L128" i="6" s="1"/>
  <c r="K126" i="6"/>
  <c r="L126" i="6" s="1"/>
  <c r="K125" i="6"/>
  <c r="L125" i="6" s="1"/>
  <c r="K124" i="6"/>
  <c r="L124" i="6" s="1"/>
  <c r="K123" i="6"/>
  <c r="L123" i="6" s="1"/>
  <c r="K122" i="6"/>
  <c r="L122" i="6" s="1"/>
  <c r="K121" i="6"/>
  <c r="L121" i="6" s="1"/>
  <c r="K119" i="6"/>
  <c r="L119" i="6" s="1"/>
  <c r="K118" i="6"/>
  <c r="L118" i="6" s="1"/>
  <c r="K117" i="6"/>
  <c r="L117" i="6" s="1"/>
  <c r="K116" i="6"/>
  <c r="L116" i="6" s="1"/>
  <c r="K115" i="6"/>
  <c r="L115" i="6" s="1"/>
  <c r="K112" i="6"/>
  <c r="L112" i="6" s="1"/>
  <c r="K111" i="6"/>
  <c r="L111" i="6" s="1"/>
  <c r="K110" i="6"/>
  <c r="L110" i="6" s="1"/>
  <c r="K109" i="6"/>
  <c r="L109" i="6" s="1"/>
  <c r="K108" i="6"/>
  <c r="L108" i="6" s="1"/>
  <c r="K107" i="6"/>
  <c r="L107" i="6" s="1"/>
  <c r="K105" i="6"/>
  <c r="L105" i="6" s="1"/>
  <c r="K104" i="6"/>
  <c r="L104" i="6" s="1"/>
  <c r="K103" i="6"/>
  <c r="L103" i="6" s="1"/>
  <c r="K102" i="6"/>
  <c r="L102" i="6" s="1"/>
  <c r="K101" i="6"/>
  <c r="L101" i="6" s="1"/>
  <c r="K100" i="6"/>
  <c r="L100" i="6" s="1"/>
  <c r="K99" i="6"/>
  <c r="L99" i="6" s="1"/>
  <c r="K98" i="6"/>
  <c r="L98" i="6" s="1"/>
  <c r="K96" i="6"/>
  <c r="L96" i="6" s="1"/>
  <c r="K95" i="6"/>
  <c r="L95" i="6" s="1"/>
  <c r="K94" i="6"/>
  <c r="L94" i="6" s="1"/>
  <c r="K93" i="6"/>
  <c r="L93" i="6" s="1"/>
  <c r="K92" i="6"/>
  <c r="L92" i="6" s="1"/>
  <c r="K91" i="6"/>
  <c r="L91" i="6" s="1"/>
  <c r="K90" i="6"/>
  <c r="L90" i="6" s="1"/>
  <c r="K89" i="6"/>
  <c r="L89" i="6" s="1"/>
  <c r="K88" i="6"/>
  <c r="L88" i="6" s="1"/>
  <c r="K86" i="6"/>
  <c r="L86" i="6" s="1"/>
  <c r="K85" i="6"/>
  <c r="L85" i="6" s="1"/>
  <c r="K84" i="6"/>
  <c r="L84" i="6" s="1"/>
  <c r="K83" i="6"/>
  <c r="L83" i="6" s="1"/>
  <c r="K81" i="6"/>
  <c r="L81" i="6" s="1"/>
  <c r="K80" i="6"/>
  <c r="L80" i="6" s="1"/>
  <c r="K79" i="6"/>
  <c r="L79" i="6" s="1"/>
  <c r="K78" i="6"/>
  <c r="L78" i="6" s="1"/>
  <c r="K77" i="6"/>
  <c r="L77" i="6" s="1"/>
  <c r="K76" i="6"/>
  <c r="L76" i="6" s="1"/>
  <c r="K75" i="6"/>
  <c r="L75" i="6" s="1"/>
  <c r="K74" i="6"/>
  <c r="L74" i="6" s="1"/>
  <c r="K73" i="6"/>
  <c r="L73" i="6" s="1"/>
  <c r="K72" i="6"/>
  <c r="L72" i="6" s="1"/>
  <c r="K71" i="6"/>
  <c r="L71" i="6" s="1"/>
  <c r="K70" i="6"/>
  <c r="L70" i="6" s="1"/>
  <c r="K68" i="6"/>
  <c r="L68" i="6" s="1"/>
  <c r="K67" i="6"/>
  <c r="L67" i="6" s="1"/>
  <c r="K66" i="6"/>
  <c r="L66" i="6" s="1"/>
  <c r="K65" i="6"/>
  <c r="L65" i="6" s="1"/>
  <c r="K64" i="6"/>
  <c r="L64" i="6" s="1"/>
  <c r="K63" i="6"/>
  <c r="L63" i="6" s="1"/>
  <c r="K62" i="6"/>
  <c r="L62" i="6" s="1"/>
  <c r="K61" i="6"/>
  <c r="L61" i="6" s="1"/>
  <c r="K58" i="6"/>
  <c r="L58" i="6" s="1"/>
  <c r="K57" i="6"/>
  <c r="L57" i="6" s="1"/>
  <c r="K56" i="6"/>
  <c r="L56" i="6" s="1"/>
  <c r="K55" i="6"/>
  <c r="L55" i="6" s="1"/>
  <c r="K54" i="6"/>
  <c r="L54" i="6" s="1"/>
  <c r="K53" i="6"/>
  <c r="L53" i="6" s="1"/>
  <c r="K52" i="6"/>
  <c r="L52" i="6" s="1"/>
  <c r="K51" i="6"/>
  <c r="L51" i="6" s="1"/>
  <c r="K50" i="6"/>
  <c r="L50" i="6" s="1"/>
  <c r="K47" i="6"/>
  <c r="L47" i="6" s="1"/>
  <c r="K46" i="6"/>
  <c r="L46" i="6" s="1"/>
  <c r="K45" i="6"/>
  <c r="L45" i="6" s="1"/>
  <c r="K44" i="6"/>
  <c r="L44" i="6" s="1"/>
  <c r="K43" i="6"/>
  <c r="L43" i="6" s="1"/>
  <c r="K42" i="6"/>
  <c r="L42" i="6" s="1"/>
  <c r="K41" i="6"/>
  <c r="L41" i="6" s="1"/>
  <c r="K40" i="6"/>
  <c r="L40" i="6" s="1"/>
  <c r="K39" i="6"/>
  <c r="L39" i="6" s="1"/>
  <c r="K38" i="6"/>
  <c r="L38" i="6" s="1"/>
  <c r="K36" i="6"/>
  <c r="L36" i="6" s="1"/>
  <c r="L35" i="6" s="1"/>
  <c r="K34" i="6"/>
  <c r="L34" i="6" s="1"/>
  <c r="K33" i="6"/>
  <c r="L33" i="6" s="1"/>
  <c r="K32" i="6"/>
  <c r="L32" i="6" s="1"/>
  <c r="K31" i="6"/>
  <c r="L31" i="6" s="1"/>
  <c r="K29" i="6"/>
  <c r="L29" i="6" s="1"/>
  <c r="K27" i="6"/>
  <c r="L27" i="6" s="1"/>
  <c r="K26" i="6"/>
  <c r="L26" i="6" s="1"/>
  <c r="K25" i="6"/>
  <c r="L25" i="6" s="1"/>
  <c r="K24" i="6"/>
  <c r="L24" i="6" s="1"/>
  <c r="K23" i="6"/>
  <c r="L23" i="6" s="1"/>
  <c r="K20" i="6"/>
  <c r="L20" i="6" s="1"/>
  <c r="L19" i="6" s="1"/>
  <c r="K18" i="6"/>
  <c r="L18" i="6" s="1"/>
  <c r="K17" i="6"/>
  <c r="L17" i="6" s="1"/>
  <c r="K16" i="6"/>
  <c r="L16" i="6" s="1"/>
  <c r="K15" i="6"/>
  <c r="L15" i="6" s="1"/>
  <c r="K14" i="6"/>
  <c r="L14" i="6" s="1"/>
  <c r="L459" i="6" l="1"/>
  <c r="L300" i="6"/>
  <c r="L127" i="6"/>
  <c r="L120" i="6" s="1"/>
  <c r="L135" i="6"/>
  <c r="L431" i="6"/>
  <c r="L49" i="6"/>
  <c r="L60" i="6"/>
  <c r="L259" i="6"/>
  <c r="L188" i="6"/>
  <c r="L182" i="6" s="1"/>
  <c r="L192" i="6"/>
  <c r="L271" i="6"/>
  <c r="L82" i="6"/>
  <c r="L162" i="6"/>
  <c r="L359" i="6"/>
  <c r="L199" i="6"/>
  <c r="L207" i="6"/>
  <c r="L30" i="6"/>
  <c r="L262" i="6"/>
  <c r="L13" i="6"/>
  <c r="L12" i="6" s="1"/>
  <c r="L69" i="6"/>
  <c r="L179" i="6"/>
  <c r="L87" i="6"/>
  <c r="L97" i="6"/>
  <c r="L231" i="6"/>
  <c r="L22" i="6"/>
  <c r="L28" i="6"/>
  <c r="L144" i="6"/>
  <c r="L37" i="6"/>
  <c r="L325" i="6"/>
  <c r="L236" i="6"/>
  <c r="L290" i="6"/>
  <c r="L313" i="6"/>
  <c r="L466" i="6"/>
  <c r="L156" i="6"/>
  <c r="L211" i="6"/>
  <c r="L241" i="6"/>
  <c r="L106" i="6"/>
  <c r="L114" i="6"/>
  <c r="L140" i="6"/>
  <c r="L496" i="6"/>
  <c r="L503" i="6"/>
  <c r="L218" i="6"/>
  <c r="L279" i="6"/>
  <c r="L284" i="6"/>
  <c r="L369" i="6"/>
  <c r="L405" i="6"/>
  <c r="L525" i="6"/>
  <c r="L277" i="6"/>
  <c r="L303" i="6"/>
  <c r="L408" i="6"/>
  <c r="L419" i="6"/>
  <c r="L491" i="6"/>
  <c r="L514" i="6"/>
  <c r="L485" i="6"/>
  <c r="L506" i="6"/>
  <c r="L482" i="6"/>
  <c r="J434" i="2"/>
  <c r="J435" i="2"/>
  <c r="J436" i="2"/>
  <c r="J433" i="2"/>
  <c r="L418" i="6" l="1"/>
  <c r="L258" i="6"/>
  <c r="L8" i="1"/>
  <c r="L505" i="6"/>
  <c r="L59" i="6"/>
  <c r="L48" i="6" s="1"/>
  <c r="L206" i="6"/>
  <c r="L21" i="6"/>
  <c r="L11" i="6" s="1"/>
  <c r="L283" i="6"/>
  <c r="L465" i="6"/>
  <c r="L139" i="6"/>
  <c r="L324" i="6"/>
  <c r="J735" i="2"/>
  <c r="I734" i="2" s="1"/>
  <c r="J324" i="2"/>
  <c r="I323" i="2" s="1"/>
  <c r="J67" i="2"/>
  <c r="J61" i="2"/>
  <c r="J55" i="2"/>
  <c r="L534" i="6" l="1"/>
  <c r="M7" i="6" s="1"/>
  <c r="M458" i="6" s="1"/>
  <c r="I66" i="2"/>
  <c r="M166" i="6" l="1"/>
  <c r="M121" i="6"/>
  <c r="M409" i="6"/>
  <c r="M387" i="6"/>
  <c r="M531" i="6"/>
  <c r="M314" i="6"/>
  <c r="M54" i="6"/>
  <c r="M436" i="6"/>
  <c r="M180" i="6"/>
  <c r="M315" i="6"/>
  <c r="M476" i="6"/>
  <c r="M421" i="6"/>
  <c r="M410" i="6"/>
  <c r="M105" i="6"/>
  <c r="M255" i="6"/>
  <c r="M357" i="6"/>
  <c r="M171" i="6"/>
  <c r="M51" i="6"/>
  <c r="M530" i="6"/>
  <c r="M111" i="6"/>
  <c r="M306" i="6"/>
  <c r="M149" i="6"/>
  <c r="M110" i="6"/>
  <c r="M511" i="6"/>
  <c r="M107" i="6"/>
  <c r="M316" i="6"/>
  <c r="M439" i="6"/>
  <c r="M221" i="6"/>
  <c r="M341" i="6"/>
  <c r="M276" i="6"/>
  <c r="M522" i="6"/>
  <c r="M293" i="6"/>
  <c r="M189" i="6"/>
  <c r="M78" i="6"/>
  <c r="M86" i="6"/>
  <c r="M148" i="6"/>
  <c r="M388" i="6"/>
  <c r="M487" i="6"/>
  <c r="M382" i="6"/>
  <c r="M328" i="6"/>
  <c r="M113" i="6"/>
  <c r="M321" i="6"/>
  <c r="M516" i="6"/>
  <c r="M296" i="6"/>
  <c r="M238" i="6"/>
  <c r="M153" i="6"/>
  <c r="M233" i="6"/>
  <c r="M330" i="6"/>
  <c r="M381" i="6"/>
  <c r="M39" i="6"/>
  <c r="M212" i="6"/>
  <c r="M147" i="6"/>
  <c r="M177" i="6"/>
  <c r="M253" i="6"/>
  <c r="M397" i="6"/>
  <c r="M291" i="6"/>
  <c r="M72" i="6"/>
  <c r="M350" i="6"/>
  <c r="M50" i="6"/>
  <c r="M274" i="6"/>
  <c r="M317" i="6"/>
  <c r="M395" i="6"/>
  <c r="M245" i="6"/>
  <c r="M445" i="6"/>
  <c r="M129" i="6"/>
  <c r="M93" i="6"/>
  <c r="M339" i="6"/>
  <c r="M412" i="6"/>
  <c r="M304" i="6"/>
  <c r="M356" i="6"/>
  <c r="M443" i="6"/>
  <c r="M298" i="6"/>
  <c r="M286" i="6"/>
  <c r="M219" i="6"/>
  <c r="M224" i="6"/>
  <c r="M249" i="6"/>
  <c r="M225" i="6"/>
  <c r="M202" i="6"/>
  <c r="M327" i="6"/>
  <c r="M57" i="6"/>
  <c r="M326" i="6"/>
  <c r="M261" i="6"/>
  <c r="M210" i="6"/>
  <c r="M529" i="6"/>
  <c r="M122" i="6"/>
  <c r="M201" i="6"/>
  <c r="M175" i="6"/>
  <c r="M172" i="6"/>
  <c r="M450" i="6"/>
  <c r="M365" i="6"/>
  <c r="M285" i="6"/>
  <c r="M165" i="6"/>
  <c r="M130" i="6"/>
  <c r="M451" i="6"/>
  <c r="M484" i="6"/>
  <c r="M297" i="6"/>
  <c r="M164" i="6"/>
  <c r="M349" i="6"/>
  <c r="M302" i="6"/>
  <c r="M471" i="6"/>
  <c r="M158" i="6"/>
  <c r="M464" i="6"/>
  <c r="M215" i="6"/>
  <c r="M319" i="6"/>
  <c r="M102" i="6"/>
  <c r="M374" i="6"/>
  <c r="M268" i="6"/>
  <c r="M141" i="6"/>
  <c r="M473" i="6"/>
  <c r="M63" i="6"/>
  <c r="M137" i="6"/>
  <c r="M248" i="6"/>
  <c r="M101" i="6"/>
  <c r="M308" i="6"/>
  <c r="M352" i="6"/>
  <c r="M426" i="6"/>
  <c r="M402" i="6"/>
  <c r="M287" i="6"/>
  <c r="M103" i="6"/>
  <c r="M338" i="6"/>
  <c r="M223" i="6"/>
  <c r="M240" i="6"/>
  <c r="M344" i="6"/>
  <c r="M244" i="6"/>
  <c r="M282" i="6"/>
  <c r="M163" i="6"/>
  <c r="M427" i="6"/>
  <c r="M15" i="6"/>
  <c r="M416" i="6"/>
  <c r="M132" i="6"/>
  <c r="M278" i="6"/>
  <c r="M246" i="6"/>
  <c r="M494" i="6"/>
  <c r="M401" i="6"/>
  <c r="M155" i="6"/>
  <c r="M85" i="6"/>
  <c r="M52" i="6"/>
  <c r="M364" i="6"/>
  <c r="M493" i="6"/>
  <c r="M116" i="6"/>
  <c r="M90" i="6"/>
  <c r="M193" i="6"/>
  <c r="M509" i="6"/>
  <c r="M371" i="6"/>
  <c r="M502" i="6"/>
  <c r="M169" i="6"/>
  <c r="M187" i="6"/>
  <c r="M208" i="6"/>
  <c r="M309" i="6"/>
  <c r="M168" i="6"/>
  <c r="M234" i="6"/>
  <c r="M280" i="6"/>
  <c r="M384" i="6"/>
  <c r="M123" i="6"/>
  <c r="M422" i="6"/>
  <c r="M185" i="6"/>
  <c r="M173" i="6"/>
  <c r="M17" i="6"/>
  <c r="M66" i="6"/>
  <c r="M154" i="6"/>
  <c r="M266" i="6"/>
  <c r="M117" i="6"/>
  <c r="M322" i="6"/>
  <c r="M355" i="6"/>
  <c r="M446" i="6"/>
  <c r="M406" i="6"/>
  <c r="M167" i="6"/>
  <c r="M508" i="6"/>
  <c r="M83" i="6"/>
  <c r="M45" i="6"/>
  <c r="M478" i="6"/>
  <c r="M228" i="6"/>
  <c r="M361" i="6"/>
  <c r="M435" i="6"/>
  <c r="M194" i="6"/>
  <c r="M294" i="6"/>
  <c r="M181" i="6"/>
  <c r="M398" i="6"/>
  <c r="M190" i="6"/>
  <c r="M492" i="6"/>
  <c r="M342" i="6"/>
  <c r="M257" i="6"/>
  <c r="M55" i="6"/>
  <c r="M150" i="6"/>
  <c r="M501" i="6"/>
  <c r="M403" i="6"/>
  <c r="M498" i="6"/>
  <c r="M152" i="6"/>
  <c r="M74" i="6"/>
  <c r="M68" i="6"/>
  <c r="M500" i="6"/>
  <c r="M449" i="6"/>
  <c r="M404" i="6"/>
  <c r="M95" i="6"/>
  <c r="M79" i="6"/>
  <c r="M264" i="6"/>
  <c r="M203" i="6"/>
  <c r="M434" i="6"/>
  <c r="M379" i="6"/>
  <c r="M77" i="6"/>
  <c r="M486" i="6"/>
  <c r="M272" i="6"/>
  <c r="M346" i="6"/>
  <c r="M46" i="6"/>
  <c r="M420" i="6"/>
  <c r="M80" i="6"/>
  <c r="M134" i="6"/>
  <c r="M41" i="6"/>
  <c r="M47" i="6"/>
  <c r="M335" i="6"/>
  <c r="M411" i="6"/>
  <c r="M131" i="6"/>
  <c r="M448" i="6"/>
  <c r="M281" i="6"/>
  <c r="M197" i="6"/>
  <c r="M27" i="6"/>
  <c r="M81" i="6"/>
  <c r="M174" i="6"/>
  <c r="M329" i="6"/>
  <c r="M133" i="6"/>
  <c r="M414" i="6"/>
  <c r="M368" i="6"/>
  <c r="M460" i="6"/>
  <c r="M510" i="6"/>
  <c r="M204" i="6"/>
  <c r="M145" i="6"/>
  <c r="M433" i="6"/>
  <c r="M29" i="6"/>
  <c r="M53" i="6"/>
  <c r="M43" i="6"/>
  <c r="M14" i="6"/>
  <c r="M521" i="6"/>
  <c r="M98" i="6"/>
  <c r="M429" i="6"/>
  <c r="M247" i="6"/>
  <c r="M311" i="6"/>
  <c r="M396" i="6"/>
  <c r="M289" i="6"/>
  <c r="M161" i="6"/>
  <c r="M415" i="6"/>
  <c r="M36" i="6"/>
  <c r="M428" i="6"/>
  <c r="M151" i="6"/>
  <c r="M305" i="6"/>
  <c r="M343" i="6"/>
  <c r="M299" i="6"/>
  <c r="M213" i="6"/>
  <c r="M176" i="6"/>
  <c r="M227" i="6"/>
  <c r="M251" i="6"/>
  <c r="M389" i="6"/>
  <c r="M76" i="6"/>
  <c r="M312" i="6"/>
  <c r="M442" i="6"/>
  <c r="M430" i="6"/>
  <c r="M243" i="6"/>
  <c r="M184" i="6"/>
  <c r="M65" i="6"/>
  <c r="M191" i="6"/>
  <c r="M413" i="6"/>
  <c r="M524" i="6"/>
  <c r="M58" i="6"/>
  <c r="M468" i="6"/>
  <c r="M275" i="6"/>
  <c r="M295" i="6"/>
  <c r="M26" i="6"/>
  <c r="M34" i="6"/>
  <c r="M354" i="6"/>
  <c r="M517" i="6"/>
  <c r="M217" i="6"/>
  <c r="M67" i="6"/>
  <c r="M62" i="6"/>
  <c r="M229" i="6"/>
  <c r="M146" i="6"/>
  <c r="M96" i="6"/>
  <c r="M186" i="6"/>
  <c r="M20" i="6"/>
  <c r="M178" i="6"/>
  <c r="M363" i="6"/>
  <c r="M378" i="6"/>
  <c r="M518" i="6"/>
  <c r="M483" i="6"/>
  <c r="M160" i="6"/>
  <c r="M92" i="6"/>
  <c r="M230" i="6"/>
  <c r="M263" i="6"/>
  <c r="M157" i="6"/>
  <c r="M222" i="6"/>
  <c r="M183" i="6"/>
  <c r="M513" i="6"/>
  <c r="M70" i="6"/>
  <c r="M334" i="6"/>
  <c r="M84" i="6"/>
  <c r="M126" i="6"/>
  <c r="M528" i="6"/>
  <c r="M104" i="6"/>
  <c r="M504" i="6"/>
  <c r="M237" i="6"/>
  <c r="M119" i="6"/>
  <c r="M515" i="6"/>
  <c r="M372" i="6"/>
  <c r="M351" i="6"/>
  <c r="M385" i="6"/>
  <c r="M380" i="6"/>
  <c r="M333" i="6"/>
  <c r="M94" i="6"/>
  <c r="M112" i="6"/>
  <c r="M136" i="6"/>
  <c r="M200" i="6"/>
  <c r="M239" i="6"/>
  <c r="M373" i="6"/>
  <c r="M118" i="6"/>
  <c r="M348" i="6"/>
  <c r="M128" i="6"/>
  <c r="M340" i="6"/>
  <c r="M292" i="6"/>
  <c r="M56" i="6"/>
  <c r="M307" i="6"/>
  <c r="M331" i="6"/>
  <c r="M99" i="6"/>
  <c r="M252" i="6"/>
  <c r="M115" i="6"/>
  <c r="M25" i="6"/>
  <c r="M32" i="6"/>
  <c r="M18" i="6"/>
  <c r="M367" i="6"/>
  <c r="M31" i="6"/>
  <c r="M242" i="6"/>
  <c r="M75" i="6"/>
  <c r="M73" i="6"/>
  <c r="M320" i="6"/>
  <c r="M170" i="6"/>
  <c r="M108" i="6"/>
  <c r="M195" i="6"/>
  <c r="M24" i="6"/>
  <c r="M220" i="6"/>
  <c r="M260" i="6"/>
  <c r="M391" i="6"/>
  <c r="M424" i="6"/>
  <c r="M358" i="6"/>
  <c r="M232" i="6"/>
  <c r="M452" i="6"/>
  <c r="M345" i="6"/>
  <c r="M432" i="6"/>
  <c r="M400" i="6"/>
  <c r="M89" i="6"/>
  <c r="M143" i="6"/>
  <c r="M479" i="6"/>
  <c r="M375" i="6"/>
  <c r="M447" i="6"/>
  <c r="M417" i="6"/>
  <c r="M226" i="6"/>
  <c r="M444" i="6"/>
  <c r="M42" i="6"/>
  <c r="M523" i="6"/>
  <c r="M407" i="6"/>
  <c r="M332" i="6"/>
  <c r="M61" i="6"/>
  <c r="M23" i="6"/>
  <c r="M64" i="6"/>
  <c r="M455" i="6"/>
  <c r="M16" i="6"/>
  <c r="M310" i="6"/>
  <c r="M520" i="6"/>
  <c r="M265" i="6"/>
  <c r="M91" i="6"/>
  <c r="M474" i="6"/>
  <c r="M489" i="6"/>
  <c r="M38" i="6"/>
  <c r="M100" i="6"/>
  <c r="M301" i="6"/>
  <c r="M469" i="6"/>
  <c r="M273" i="6"/>
  <c r="M477" i="6"/>
  <c r="M196" i="6"/>
  <c r="M44" i="6"/>
  <c r="M318" i="6"/>
  <c r="M124" i="6"/>
  <c r="M470" i="6"/>
  <c r="M33" i="6"/>
  <c r="M254" i="6"/>
  <c r="M488" i="6"/>
  <c r="M138" i="6"/>
  <c r="M198" i="6"/>
  <c r="M71" i="6"/>
  <c r="M8" i="6"/>
  <c r="M109" i="6"/>
  <c r="M270" i="6"/>
  <c r="M159" i="6"/>
  <c r="M88" i="6"/>
  <c r="M390" i="6"/>
  <c r="M288" i="6"/>
  <c r="M125" i="6"/>
  <c r="M209" i="6"/>
  <c r="M40" i="6"/>
  <c r="M235" i="6"/>
  <c r="M336" i="6"/>
  <c r="M394" i="6"/>
  <c r="M437" i="6"/>
  <c r="M462" i="6"/>
  <c r="M423" i="6"/>
  <c r="M250" i="6"/>
  <c r="M527" i="6"/>
  <c r="M440" i="6"/>
  <c r="M347" i="6"/>
  <c r="M438" i="6"/>
  <c r="M362" i="6"/>
  <c r="M495" i="6"/>
  <c r="M337" i="6"/>
  <c r="M453" i="6"/>
  <c r="M366" i="6"/>
  <c r="M454" i="6"/>
  <c r="M377" i="6"/>
  <c r="M533" i="6"/>
  <c r="M353" i="6"/>
  <c r="M456" i="6"/>
  <c r="M370" i="6"/>
  <c r="M472" i="6"/>
  <c r="M393" i="6"/>
  <c r="M519" i="6"/>
  <c r="M360" i="6"/>
  <c r="M461" i="6"/>
  <c r="M383" i="6"/>
  <c r="M475" i="6"/>
  <c r="M425" i="6"/>
  <c r="M526" i="6"/>
  <c r="M463" i="6"/>
  <c r="M376" i="6"/>
  <c r="M481" i="6"/>
  <c r="M386" i="6"/>
  <c r="M490" i="6"/>
  <c r="M441" i="6"/>
  <c r="M467" i="6"/>
  <c r="M392" i="6"/>
  <c r="M532" i="6"/>
  <c r="M399" i="6"/>
  <c r="M507" i="6"/>
  <c r="I381" i="2"/>
  <c r="J381" i="2" s="1"/>
  <c r="I380" i="2" s="1"/>
  <c r="J238" i="2" l="1"/>
  <c r="J193" i="2"/>
  <c r="J192" i="2"/>
  <c r="J707" i="2" l="1"/>
  <c r="D704" i="2"/>
  <c r="J708" i="2"/>
  <c r="J706" i="2"/>
  <c r="J705" i="2"/>
  <c r="J704" i="2"/>
  <c r="D588" i="2"/>
  <c r="D589" i="2" s="1"/>
  <c r="J590" i="2"/>
  <c r="J589" i="2"/>
  <c r="J588" i="2"/>
  <c r="D468" i="2"/>
  <c r="J472" i="2"/>
  <c r="J471" i="2"/>
  <c r="J470" i="2"/>
  <c r="J469" i="2"/>
  <c r="J591" i="2" l="1"/>
  <c r="J709" i="2"/>
  <c r="J473" i="2"/>
  <c r="I468" i="2" s="1"/>
  <c r="G43" i="5"/>
  <c r="F43" i="5"/>
  <c r="G39" i="5"/>
  <c r="F39" i="5"/>
  <c r="G32" i="5"/>
  <c r="F32" i="5"/>
  <c r="G20" i="5"/>
  <c r="F20" i="5"/>
  <c r="F44" i="5" l="1"/>
  <c r="J468" i="2"/>
  <c r="G44" i="5"/>
  <c r="C20" i="3" l="1"/>
  <c r="C14" i="3"/>
  <c r="C11" i="3"/>
  <c r="J734" i="2" l="1"/>
  <c r="J729" i="2"/>
  <c r="J728" i="2"/>
  <c r="J722" i="2"/>
  <c r="J721" i="2"/>
  <c r="J715" i="2"/>
  <c r="J714" i="2"/>
  <c r="J713" i="2"/>
  <c r="J699" i="2"/>
  <c r="J698" i="2"/>
  <c r="J697" i="2"/>
  <c r="J696" i="2"/>
  <c r="J691" i="2"/>
  <c r="J690" i="2"/>
  <c r="J689" i="2"/>
  <c r="J688" i="2"/>
  <c r="J683" i="2"/>
  <c r="J682" i="2"/>
  <c r="J681" i="2"/>
  <c r="J680" i="2"/>
  <c r="J675" i="2"/>
  <c r="J674" i="2"/>
  <c r="J673" i="2"/>
  <c r="J672" i="2"/>
  <c r="J671" i="2"/>
  <c r="J670" i="2"/>
  <c r="J665" i="2"/>
  <c r="J664" i="2"/>
  <c r="J663" i="2"/>
  <c r="J662" i="2"/>
  <c r="J657" i="2"/>
  <c r="J656" i="2"/>
  <c r="J655" i="2"/>
  <c r="J650" i="2"/>
  <c r="J649" i="2"/>
  <c r="J648" i="2"/>
  <c r="J647" i="2"/>
  <c r="J642" i="2"/>
  <c r="J641" i="2"/>
  <c r="J640" i="2"/>
  <c r="J639" i="2"/>
  <c r="J638" i="2"/>
  <c r="J633" i="2"/>
  <c r="J632" i="2"/>
  <c r="J631" i="2"/>
  <c r="J630" i="2"/>
  <c r="J625" i="2"/>
  <c r="J624" i="2"/>
  <c r="J623" i="2"/>
  <c r="J622" i="2"/>
  <c r="J621" i="2"/>
  <c r="J616" i="2"/>
  <c r="J615" i="2"/>
  <c r="J614" i="2"/>
  <c r="J613" i="2"/>
  <c r="J612" i="2"/>
  <c r="J607" i="2"/>
  <c r="J606" i="2"/>
  <c r="J605" i="2"/>
  <c r="J604" i="2"/>
  <c r="J603" i="2"/>
  <c r="J598" i="2"/>
  <c r="J597" i="2"/>
  <c r="J596" i="2"/>
  <c r="J595" i="2"/>
  <c r="J583" i="2"/>
  <c r="J582" i="2"/>
  <c r="J581" i="2"/>
  <c r="J576" i="2"/>
  <c r="J575" i="2"/>
  <c r="J574" i="2"/>
  <c r="J569" i="2"/>
  <c r="J568" i="2"/>
  <c r="J567" i="2"/>
  <c r="J566" i="2"/>
  <c r="J560" i="2"/>
  <c r="J559" i="2"/>
  <c r="J558" i="2"/>
  <c r="J557" i="2"/>
  <c r="J551" i="2"/>
  <c r="J550" i="2"/>
  <c r="J549" i="2"/>
  <c r="J548" i="2"/>
  <c r="J542" i="2"/>
  <c r="J541" i="2"/>
  <c r="J540" i="2"/>
  <c r="J539" i="2"/>
  <c r="J533" i="2"/>
  <c r="J532" i="2"/>
  <c r="J531" i="2"/>
  <c r="J530" i="2"/>
  <c r="J524" i="2"/>
  <c r="J523" i="2"/>
  <c r="J522" i="2"/>
  <c r="J521" i="2"/>
  <c r="J515" i="2"/>
  <c r="J514" i="2"/>
  <c r="J513" i="2"/>
  <c r="J512" i="2"/>
  <c r="J507" i="2"/>
  <c r="J506" i="2"/>
  <c r="J505" i="2"/>
  <c r="J504" i="2"/>
  <c r="J498" i="2"/>
  <c r="J497" i="2"/>
  <c r="J496" i="2"/>
  <c r="J495" i="2"/>
  <c r="J489" i="2"/>
  <c r="J488" i="2"/>
  <c r="J487" i="2"/>
  <c r="J486" i="2"/>
  <c r="J480" i="2"/>
  <c r="J479" i="2"/>
  <c r="J478" i="2"/>
  <c r="J477" i="2"/>
  <c r="J462" i="2"/>
  <c r="J461" i="2"/>
  <c r="J460" i="2"/>
  <c r="J459" i="2"/>
  <c r="J452" i="2"/>
  <c r="J451" i="2"/>
  <c r="J450" i="2"/>
  <c r="J449" i="2"/>
  <c r="J448" i="2"/>
  <c r="J444" i="2"/>
  <c r="J443" i="2"/>
  <c r="J442" i="2"/>
  <c r="J441" i="2"/>
  <c r="J440" i="2"/>
  <c r="J427" i="2"/>
  <c r="J426" i="2"/>
  <c r="J425" i="2"/>
  <c r="J424" i="2"/>
  <c r="J419" i="2"/>
  <c r="J418" i="2"/>
  <c r="J417" i="2"/>
  <c r="J416" i="2"/>
  <c r="J415" i="2"/>
  <c r="J410" i="2"/>
  <c r="J409" i="2"/>
  <c r="J408" i="2"/>
  <c r="J407" i="2"/>
  <c r="J401" i="2"/>
  <c r="J400" i="2"/>
  <c r="J399" i="2"/>
  <c r="J398" i="2"/>
  <c r="J393" i="2"/>
  <c r="J392" i="2"/>
  <c r="J387" i="2"/>
  <c r="J386" i="2"/>
  <c r="J380" i="2"/>
  <c r="J375" i="2"/>
  <c r="J374" i="2"/>
  <c r="J368" i="2"/>
  <c r="J367" i="2"/>
  <c r="J366" i="2"/>
  <c r="J365" i="2"/>
  <c r="J364" i="2"/>
  <c r="J358" i="2"/>
  <c r="J357" i="2"/>
  <c r="J356" i="2"/>
  <c r="J355" i="2"/>
  <c r="J354" i="2"/>
  <c r="J353" i="2"/>
  <c r="J348" i="2"/>
  <c r="J347" i="2"/>
  <c r="J346" i="2"/>
  <c r="J345" i="2"/>
  <c r="J344" i="2"/>
  <c r="J343" i="2"/>
  <c r="J338" i="2"/>
  <c r="J337" i="2"/>
  <c r="J332" i="2"/>
  <c r="J331" i="2"/>
  <c r="J330" i="2"/>
  <c r="J323" i="2"/>
  <c r="J318" i="2"/>
  <c r="J317" i="2"/>
  <c r="J311" i="2"/>
  <c r="J310" i="2"/>
  <c r="J309" i="2"/>
  <c r="J308" i="2"/>
  <c r="J303" i="2"/>
  <c r="J302" i="2"/>
  <c r="J301" i="2"/>
  <c r="J300" i="2"/>
  <c r="J295" i="2"/>
  <c r="J289" i="2"/>
  <c r="J288" i="2"/>
  <c r="J287" i="2"/>
  <c r="J286" i="2"/>
  <c r="J285" i="2"/>
  <c r="J284" i="2"/>
  <c r="J279" i="2"/>
  <c r="J278" i="2"/>
  <c r="J277" i="2"/>
  <c r="J271" i="2"/>
  <c r="J270" i="2"/>
  <c r="J269" i="2"/>
  <c r="J268" i="2"/>
  <c r="J267" i="2"/>
  <c r="J266" i="2"/>
  <c r="J261" i="2"/>
  <c r="J260" i="2"/>
  <c r="J259" i="2"/>
  <c r="J258" i="2"/>
  <c r="J253" i="2"/>
  <c r="J252" i="2"/>
  <c r="J246" i="2"/>
  <c r="J245" i="2"/>
  <c r="J244" i="2"/>
  <c r="J239" i="2"/>
  <c r="J240" i="2" s="1"/>
  <c r="J237" i="2"/>
  <c r="J232" i="2"/>
  <c r="J231" i="2"/>
  <c r="J230" i="2"/>
  <c r="J229" i="2"/>
  <c r="J224" i="2"/>
  <c r="J223" i="2"/>
  <c r="J222" i="2"/>
  <c r="J221" i="2"/>
  <c r="J220" i="2"/>
  <c r="J219" i="2"/>
  <c r="J214" i="2"/>
  <c r="J213" i="2"/>
  <c r="J212" i="2"/>
  <c r="J211" i="2"/>
  <c r="J210" i="2"/>
  <c r="J209" i="2"/>
  <c r="J204" i="2"/>
  <c r="J203" i="2"/>
  <c r="J202" i="2"/>
  <c r="J201" i="2"/>
  <c r="J200" i="2"/>
  <c r="J194" i="2"/>
  <c r="J195" i="2" s="1"/>
  <c r="I191" i="2" s="1"/>
  <c r="J186" i="2"/>
  <c r="J185" i="2"/>
  <c r="J184" i="2"/>
  <c r="J183" i="2"/>
  <c r="J182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4" i="2"/>
  <c r="J143" i="2"/>
  <c r="J142" i="2"/>
  <c r="J141" i="2"/>
  <c r="J140" i="2"/>
  <c r="J139" i="2"/>
  <c r="J138" i="2"/>
  <c r="J137" i="2"/>
  <c r="J136" i="2"/>
  <c r="J135" i="2"/>
  <c r="J134" i="2"/>
  <c r="J128" i="2"/>
  <c r="J127" i="2"/>
  <c r="J126" i="2"/>
  <c r="J120" i="2"/>
  <c r="J119" i="2"/>
  <c r="J118" i="2"/>
  <c r="J117" i="2"/>
  <c r="J116" i="2"/>
  <c r="J111" i="2"/>
  <c r="J110" i="2"/>
  <c r="J109" i="2"/>
  <c r="J108" i="2"/>
  <c r="J107" i="2"/>
  <c r="J102" i="2"/>
  <c r="J101" i="2"/>
  <c r="J100" i="2"/>
  <c r="J99" i="2"/>
  <c r="J98" i="2"/>
  <c r="K98" i="2" s="1"/>
  <c r="J93" i="2"/>
  <c r="J92" i="2"/>
  <c r="J91" i="2"/>
  <c r="J90" i="2"/>
  <c r="J84" i="2"/>
  <c r="J83" i="2"/>
  <c r="J82" i="2"/>
  <c r="J81" i="2"/>
  <c r="J75" i="2"/>
  <c r="J74" i="2"/>
  <c r="J73" i="2"/>
  <c r="J72" i="2"/>
  <c r="J66" i="2"/>
  <c r="I60" i="2"/>
  <c r="J54" i="2"/>
  <c r="J49" i="2"/>
  <c r="J48" i="2"/>
  <c r="J47" i="2"/>
  <c r="J46" i="2"/>
  <c r="J45" i="2"/>
  <c r="J44" i="2"/>
  <c r="J43" i="2"/>
  <c r="J42" i="2"/>
  <c r="J41" i="2"/>
  <c r="J35" i="2"/>
  <c r="J34" i="2"/>
  <c r="J33" i="2"/>
  <c r="J32" i="2"/>
  <c r="J31" i="2"/>
  <c r="J30" i="2"/>
  <c r="J24" i="2"/>
  <c r="J23" i="2"/>
  <c r="J22" i="2"/>
  <c r="J21" i="2"/>
  <c r="J20" i="2"/>
  <c r="J19" i="2"/>
  <c r="J18" i="2"/>
  <c r="J12" i="2"/>
  <c r="J11" i="2"/>
  <c r="J10" i="2"/>
  <c r="J9" i="2"/>
  <c r="J8" i="2"/>
  <c r="J658" i="2" l="1"/>
  <c r="J634" i="2"/>
  <c r="J666" i="2"/>
  <c r="J723" i="2"/>
  <c r="J508" i="2"/>
  <c r="I503" i="2" s="1"/>
  <c r="J503" i="2" s="1"/>
  <c r="J543" i="2"/>
  <c r="J561" i="2"/>
  <c r="I556" i="2" s="1"/>
  <c r="J556" i="2" s="1"/>
  <c r="J692" i="2"/>
  <c r="J247" i="2"/>
  <c r="J481" i="2"/>
  <c r="J626" i="2"/>
  <c r="J76" i="2"/>
  <c r="J349" i="2"/>
  <c r="J376" i="2"/>
  <c r="I373" i="2" s="1"/>
  <c r="J402" i="2"/>
  <c r="J420" i="2"/>
  <c r="J85" i="2"/>
  <c r="J428" i="2"/>
  <c r="I423" i="2" s="1"/>
  <c r="J423" i="2" s="1"/>
  <c r="J103" i="2"/>
  <c r="I727" i="2"/>
  <c r="J727" i="2" s="1"/>
  <c r="J205" i="2"/>
  <c r="I199" i="2" s="1"/>
  <c r="J199" i="2" s="1"/>
  <c r="J233" i="2"/>
  <c r="J290" i="2"/>
  <c r="J599" i="2"/>
  <c r="J129" i="2"/>
  <c r="I125" i="2" s="1"/>
  <c r="J125" i="2" s="1"/>
  <c r="J333" i="2"/>
  <c r="I329" i="2" s="1"/>
  <c r="I294" i="2"/>
  <c r="J296" i="2"/>
  <c r="I720" i="2"/>
  <c r="J720" i="2" s="1"/>
  <c r="J112" i="2"/>
  <c r="J359" i="2"/>
  <c r="J608" i="2"/>
  <c r="J651" i="2"/>
  <c r="J13" i="2"/>
  <c r="I7" i="2" s="1"/>
  <c r="J7" i="2" s="1"/>
  <c r="J272" i="2"/>
  <c r="J304" i="2"/>
  <c r="J319" i="2"/>
  <c r="I316" i="2" s="1"/>
  <c r="J453" i="2"/>
  <c r="J584" i="2"/>
  <c r="J684" i="2"/>
  <c r="J700" i="2"/>
  <c r="J161" i="2"/>
  <c r="J187" i="2"/>
  <c r="J254" i="2"/>
  <c r="I251" i="2" s="1"/>
  <c r="J251" i="2" s="1"/>
  <c r="J570" i="2"/>
  <c r="I565" i="2" s="1"/>
  <c r="J565" i="2" s="1"/>
  <c r="J25" i="2"/>
  <c r="I17" i="2" s="1"/>
  <c r="J36" i="2"/>
  <c r="I29" i="2" s="1"/>
  <c r="J225" i="2"/>
  <c r="J445" i="2"/>
  <c r="J121" i="2"/>
  <c r="J262" i="2"/>
  <c r="J312" i="2"/>
  <c r="J369" i="2"/>
  <c r="J411" i="2"/>
  <c r="I406" i="2" s="1"/>
  <c r="J463" i="2"/>
  <c r="I458" i="2" s="1"/>
  <c r="J490" i="2"/>
  <c r="I485" i="2" s="1"/>
  <c r="J617" i="2"/>
  <c r="J94" i="2"/>
  <c r="J145" i="2"/>
  <c r="I133" i="2" s="1"/>
  <c r="J178" i="2"/>
  <c r="J215" i="2"/>
  <c r="J280" i="2"/>
  <c r="I276" i="2" s="1"/>
  <c r="J577" i="2"/>
  <c r="J643" i="2"/>
  <c r="J716" i="2"/>
  <c r="J676" i="2"/>
  <c r="J552" i="2"/>
  <c r="I547" i="2" s="1"/>
  <c r="J534" i="2"/>
  <c r="I529" i="2" s="1"/>
  <c r="J525" i="2"/>
  <c r="I520" i="2" s="1"/>
  <c r="J516" i="2"/>
  <c r="I511" i="2" s="1"/>
  <c r="J499" i="2"/>
  <c r="I494" i="2" s="1"/>
  <c r="J437" i="2"/>
  <c r="I432" i="2" s="1"/>
  <c r="J191" i="2"/>
  <c r="J60" i="2"/>
  <c r="J50" i="2"/>
  <c r="I40" i="2" s="1"/>
  <c r="I89" i="2"/>
  <c r="K365" i="2"/>
  <c r="I80" i="2"/>
  <c r="J294" i="2" l="1"/>
  <c r="J133" i="2"/>
  <c r="J29" i="2"/>
  <c r="K29" i="2" s="1"/>
  <c r="J316" i="2"/>
  <c r="K7" i="2"/>
  <c r="J329" i="2"/>
  <c r="J547" i="2"/>
  <c r="J529" i="2"/>
  <c r="J520" i="2"/>
  <c r="J511" i="2"/>
  <c r="J432" i="2"/>
  <c r="J40" i="2"/>
  <c r="J17" i="2"/>
  <c r="K17" i="2" s="1"/>
  <c r="I538" i="2"/>
  <c r="J538" i="2" s="1"/>
  <c r="J494" i="2"/>
  <c r="J485" i="2"/>
  <c r="J458" i="2"/>
  <c r="J406" i="2"/>
  <c r="J276" i="2"/>
  <c r="J80" i="2"/>
  <c r="J89" i="2"/>
  <c r="J373" i="2"/>
  <c r="I363" i="2"/>
  <c r="J363" i="2" l="1"/>
  <c r="D15" i="4" l="1"/>
  <c r="E15" i="4" s="1"/>
  <c r="D13" i="4"/>
  <c r="G13" i="4" s="1"/>
  <c r="D9" i="4" l="1"/>
  <c r="E9" i="4" s="1"/>
  <c r="D7" i="4"/>
  <c r="E7" i="4" s="1"/>
  <c r="G7" i="4" l="1"/>
  <c r="F7" i="4"/>
  <c r="D11" i="4"/>
  <c r="G11" i="4" l="1"/>
  <c r="G17" i="4" s="1"/>
  <c r="D16" i="4"/>
  <c r="E11" i="4"/>
  <c r="E17" i="4" s="1"/>
  <c r="E19" i="4" s="1"/>
  <c r="F11" i="4"/>
  <c r="F17" i="4" s="1"/>
  <c r="M8" i="1" l="1"/>
  <c r="M5" i="1"/>
  <c r="M6" i="1"/>
  <c r="F18" i="4"/>
  <c r="E20" i="4"/>
  <c r="G18" i="4"/>
  <c r="F19" i="4"/>
  <c r="F20" i="4" s="1"/>
  <c r="E18" i="4"/>
  <c r="M7" i="1" l="1"/>
  <c r="G19" i="4"/>
  <c r="G20" i="4" s="1"/>
</calcChain>
</file>

<file path=xl/comments1.xml><?xml version="1.0" encoding="utf-8"?>
<comments xmlns="http://schemas.openxmlformats.org/spreadsheetml/2006/main">
  <authors>
    <author>USUARIO</author>
  </authors>
  <commentList>
    <comment ref="H75" authorId="0" shapeId="0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=(0,39+0,1)*2*3,85+(0,39+0,2)*2*3,85+(0,2+0,39+0,1+0,2+0,1+0,1)*4,2*2+(0,15+0,1)*2*1,2*5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H75" authorId="0" shapeId="0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=(0,39+0,1)*2*3,85+(0,39+0,2)*2*3,85+(0,2+0,39+0,1+0,2+0,1+0,1)*4,2*2+(0,15+0,1)*2*1,2*5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H75" authorId="0" shapeId="0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=(0,39+0,1)*2*3,85+(0,39+0,2)*2*3,85+(0,2+0,39+0,1+0,2+0,1+0,1)*4,2*2+(0,15+0,1)*2*1,2*5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H75" authorId="0" shapeId="0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=(0,39+0,1)*2*3,85+(0,39+0,2)*2*3,85+(0,2+0,39+0,1+0,2+0,1+0,1)*4,2*2+(0,15+0,1)*2*1,2*5</t>
        </r>
      </text>
    </comment>
  </commentList>
</comments>
</file>

<file path=xl/sharedStrings.xml><?xml version="1.0" encoding="utf-8"?>
<sst xmlns="http://schemas.openxmlformats.org/spreadsheetml/2006/main" count="17175" uniqueCount="3415">
  <si>
    <t>H</t>
  </si>
  <si>
    <t>ENGENHEIRO ELETRICISTA COM ENCARGOS COMPLEMENTARES</t>
  </si>
  <si>
    <t>CANTEIRO DE OBRAS</t>
  </si>
  <si>
    <t>TAPUME COM TELHA METÁLICA. AF_05/2018</t>
  </si>
  <si>
    <t>LOCACAO DE CONTAINER 2,30X6,00 M, ALT. 2,50 M, COM 1 SANITARIO, PARA ESCRITORIO, COMPLETO, SEM DIVISORIAS INTERNAS</t>
  </si>
  <si>
    <t>LOCACAO DE CONTAINER 2,30X6,00 M, ALT. 2,50 M, PARA ESCRITORIO, SEM DIVISORIAS INTERNAS E SEM SANITARIO</t>
  </si>
  <si>
    <t>LOCACAO DE CONTAINER 2,30 X 4,30 M, ALT. 2,50 M, PARA SANITARIO, COM 3 BACIAS, 4 CHUVEIROS, 1 LAVATORIO E 1 MICTORIO</t>
  </si>
  <si>
    <t>UN</t>
  </si>
  <si>
    <t>DISJUNTOR TRIPOLAR TIPO DIN, CORRENTE NOMINAL DE 32A - FORNECIMENTO E INSTALAÇÃO. AF_04/2016</t>
  </si>
  <si>
    <t>DISJUNTOR TRIPOLAR TIPO DIN, CORRENTE NOMINAL DE 40A - FORNECIMENTO E INSTALAÇÃO. AF_04/2016</t>
  </si>
  <si>
    <t>M</t>
  </si>
  <si>
    <t>TOMADA 3P+T 30A/440V SEM PLACA - FORNECIMENTO E INSTALACAO</t>
  </si>
  <si>
    <t>LIGAÇÃO DOMICILIAR DE ESGOTO DN 100MM, DA CASA ATÉ A CAIXA, COMPOSTO POR 10,0M TUBO DE PVC ESGOTO PREDIAL DN 100MM E CAIXA DE ALVENARIA COM TAMPA DE CONCRETO - FORNECIMENTO E INSTALAÇÃO</t>
  </si>
  <si>
    <t>INSTALAÇÕES ELÉTRICAS</t>
  </si>
  <si>
    <t>CHAVE SECCIONADORA 15KV 400A - FORNECIMENTO E INSTALAÇÃO</t>
  </si>
  <si>
    <t>PARAFUSO CABEÇA LENTILHA AUTO-TRAVANTE DIM. 1/4" X 3/4" ACABAMENTO GF</t>
  </si>
  <si>
    <t>PC</t>
  </si>
  <si>
    <t>PORCA SEXTAVADA DIM. 1/4" ACABAMENTO GF</t>
  </si>
  <si>
    <t>PORCA SEXTAVADA DIM. 3/8" ACABAMENTO GF</t>
  </si>
  <si>
    <t>ARRUELA LISA DIM. 1/4" ACABAMENTO GF</t>
  </si>
  <si>
    <t>ARRUELA LISA DIM. 3/8" ACABAMENTO GF</t>
  </si>
  <si>
    <t>ELETROCALHA LISA SEM VIROLA DIM. 3000X100X50 ACABAMENTO GF- CHAPA #16</t>
  </si>
  <si>
    <t>TALA PARA ELETROCALHA LISA DIM. 100X50 ACABAMENTO GF- CHAPA #16</t>
  </si>
  <si>
    <t>LEITO LEVE SOLDADO ABA INT. DIM. 3000X300X60 ACABAMENTO GF- CHAPA 14/16</t>
  </si>
  <si>
    <t>CURVA DE INVERSÃO 90° R. 320 SOLDADO ABA INT. PARA DP800 DIM. 300X60 ACABAMENTO GF- CHAPA 14/16</t>
  </si>
  <si>
    <t>COTOVELO RETO 90° R. 320 SOLDADO ABA INT. PARA DP800 DIM. 300X60 ACABAMENTO GF- CHAPA 14/16</t>
  </si>
  <si>
    <t>TAMPA ENCAIXE PARA LEITO DP800 DIM. 3000X300 ACABAMENTO GF- CHAPA 14/16</t>
  </si>
  <si>
    <t>QUADRO GERAL DE BAIXA TENSÃO TRIFÁSICO, BARRAMENTO 500A 60Hz, C/ 8 SLOT'S PARA DISJUNTOR PADRÃO NORMA DIN</t>
  </si>
  <si>
    <t>QUADRO GERAL DE BAIXA TENSÃO TRIFÁSICO, BARRAMENTO 500A 60Hz, C/ 24 SLOT'S PARA DISJUNTOR PADRÃO NORMA DIN</t>
  </si>
  <si>
    <t>DISJUNTOR TRIPOLAR TIPO DIN, CORRENTE NOMINAL DE 16A - FORNECIMENTO E INSTALAÇÃO. AF_04/2016</t>
  </si>
  <si>
    <t>DISJUNTOR TRIPOLAR TIPO DIN, CORRENTE NOMINAL DE 25A - FORNECIMENTO E INSTALAÇÃO. AF_04/2016</t>
  </si>
  <si>
    <t>DISPOSITIVO DE PROTEÇÃO CONTRA SURTOS ( DPS ) 220V 25kA CLASSE I, REF.: SIEMENS OU SIMILAR</t>
  </si>
  <si>
    <t>SUSPENSÃO ÔMEGA PARA PERFILADO 300x100MM - FORNECIMENTO E INSTALAÇÃO</t>
  </si>
  <si>
    <t>PLACA DE SINALIZAÇÃO VISUAL EM PVC COM ADESIVAÇÃO</t>
  </si>
  <si>
    <t>SERVIÇOS FINAIS</t>
  </si>
  <si>
    <t>DESMONTAGEM DA SUBESTAÇÃO EXISTENTE</t>
  </si>
  <si>
    <t>DESMONTAGEM DO CANTEIRO DE OBRAS</t>
  </si>
  <si>
    <t>LIMPEZA FINAL DA OBRA</t>
  </si>
  <si>
    <t>PROJETO EXECUTIVO</t>
  </si>
  <si>
    <t>ELABORAÇÃO DO PROJETO EXECUTIVO</t>
  </si>
  <si>
    <t>DESCRIÇÃO</t>
  </si>
  <si>
    <t>EQUIPE DE ADMINISTRAÇÃO DE OBRA</t>
  </si>
  <si>
    <t>AUXILIAR DE ESCRITORIO COM ENCARGOS COMPLEMENTARES</t>
  </si>
  <si>
    <t>CJ</t>
  </si>
  <si>
    <t>TRANSFORMADOR DE FORÇA 13.8/0.38 KV 1000KVA, CONFORME ESPECIFICAÇÕES TÉCNICAS - FORNECIMENTO E INSTALAÇÃO</t>
  </si>
  <si>
    <t>TERMINAL POLIMÉRICO (MUFLA) PARA USO EXTERNO 25/50MM 15KV - FORNECIMENTO E INSTALAÇÃO</t>
  </si>
  <si>
    <t>BARRAMENTO DE COBRE 1" TIPO VERGALHAO, TUBO OU BARRA PARA 15 KV - FORNECIMENTO E INSTALAÇÃO</t>
  </si>
  <si>
    <t>SUPORTE METÁLICO PARA TERMINAL POLIMÉRICO 15 KV- FORNECIMENTO E INSTALAÇÃO</t>
  </si>
  <si>
    <t>TAMPA DE ENCAIXE DIM. 3000X100X50 ACABAMENTO GF- CHAPA #16</t>
  </si>
  <si>
    <t>JUNÇÃO SIMPLES P/ LEITO DIM. 160X50 ACABAMENTO GF- CHAPA 14/16</t>
  </si>
  <si>
    <t>DISJUNTOR TERMOMAGNETICO TRIPOLAR EM CAIXA MOLDADA 300 A 400A 600V, FORNECIMENTO E INSTALACAO</t>
  </si>
  <si>
    <t>DISJUNTOR TRIPOLAR TIPO DIN, CORRENTE NOMINAL DE 50A - FORNECIMENTO E INSTALAÇÃO. AF_04/2016</t>
  </si>
  <si>
    <t>DISJUNTOR TRIPOLAR TERMOMAGNÉTICO - NORMA DIN 125A - CURVA C, REF.: SIEMENS OU SIMILAR</t>
  </si>
  <si>
    <t>DISJUNTOR TERMOMAGNETICO TRIPOLAR EM CAIXA MOLDADA 175 A 225A 240V, FORNECIMENTO E INSTALACAO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</si>
  <si>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</si>
  <si>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</si>
  <si>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TOMADA MÉDIA DE EMBUTIR (1 MÓDULO), 2P+T 10 A, INCLUINDO SUPORTE E PLACA - FORNECIMENTO E INSTALAÇÃO. AF_12/2015</t>
  </si>
  <si>
    <t>TOMADA MÉDIA DE EMBUTIR (2 MÓDULOS), 2P+T 10 A, INCLUINDO SUPORTE E PLACA - FORNECIMENTO E INSTALAÇÃO. AF_12/2015</t>
  </si>
  <si>
    <t>ELETRODUTO RÍGIDO ROSCÁVEL, PVC, DN 32 MM (1"), PARA CIRCUITOS TERMINAIS, INSTALADO EM FORRO - FORNECIMENTO E INSTALAÇÃO. AF_12/2015</t>
  </si>
  <si>
    <t>LUMINÁRIA PARA 2 LÂMPADAS FLUORESCENTES 2X32W, INCLUSIVE REATOR ELETRÔNICO E LÂMPADAS - FORNECIMENTO E INSTALAÇÃO</t>
  </si>
  <si>
    <t>LUMINÁRIA PARA 2 LÂMPADAS FLUORESCENTES 2X16W, INCLUSIVE REATOR ELETRÔNICO E LÂMPADAS - FORNECIMENTO E INSTALAÇÃO</t>
  </si>
  <si>
    <t>CONDULETE DE PVC, TIPO TB, PARA ELETRODUTO DE PVC SOLDÁVEL DN 32 MM (1''), APARENTE - FORNECIMENTO E INSTALAÇÃO. AF_11/2016</t>
  </si>
  <si>
    <t>CONDULETE DE PVC, TIPO LL, PARA ELETRODUTO DE PVC SOLDÁVEL DN 32 MM (1''), APARENTE - FORNECIMENTO E INSTALAÇÃO. AF_11/2016</t>
  </si>
  <si>
    <t>EXTINTOR INCENDIO TP GAS CARBONICO 4KG COMPLETO - FORNECIMENTO E INSTALACAO</t>
  </si>
  <si>
    <t>QUADRO DE DISTRIBUICAO DE ENERGIA EM CHAPA DE ACO GALVANIZADO, PARA 12 DISJUNTORES TERMOMAGNETICOS MONOPOLARES, COM BARRAMENTO TRIFASICO E NEUTRO - FORNECIMENTO E INSTALACAO</t>
  </si>
  <si>
    <t>ELETROCALHA PERFURADA 300x100MM - FORNECIMENTO E INSTALAÇÃO</t>
  </si>
  <si>
    <t>ELETROCALHA JUNÇÃO "T" HORIZONTAL 300x100MM - FORNECIMENTO E INSTALAÇÃO</t>
  </si>
  <si>
    <t>Composições Analíticas com Preço Unitário</t>
  </si>
  <si>
    <t>LAFEPE 2020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</si>
  <si>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</si>
  <si>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</si>
  <si>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</si>
  <si>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</si>
  <si>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</si>
  <si>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</si>
  <si>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</si>
  <si>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</si>
  <si>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</si>
  <si>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</si>
  <si>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</si>
  <si>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91677 </t>
  </si>
  <si>
    <t>SINAPI</t>
  </si>
  <si>
    <t>SEDI - SERVIÇOS DIVERSOS</t>
  </si>
  <si>
    <t>Composição Auxiliar</t>
  </si>
  <si>
    <t xml:space="preserve"> 88237 </t>
  </si>
  <si>
    <t>EPI (ENCARGOS COMPLEMENTARES) - HORISTA</t>
  </si>
  <si>
    <t xml:space="preserve"> 95407 </t>
  </si>
  <si>
    <t>CURSO DE CAPACITAÇÃO PARA ENGENHEIRO ELETRICISTA (ENCARGOS COMPLEMENTARES) - HORISTA</t>
  </si>
  <si>
    <t>Insumo</t>
  </si>
  <si>
    <t xml:space="preserve"> 00034783 </t>
  </si>
  <si>
    <t>ENGENHEIRO ELETRICISTA</t>
  </si>
  <si>
    <t>Mão de Obra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</si>
  <si>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</si>
  <si>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</si>
  <si>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</si>
  <si>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</si>
  <si>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</si>
  <si>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</si>
  <si>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</si>
  <si>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</si>
  <si>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</si>
  <si>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</si>
  <si>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</si>
  <si>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00037370 </t>
  </si>
  <si>
    <t>ALIMENTACAO - HORISTA (COLETADO CAIXA)</t>
  </si>
  <si>
    <t xml:space="preserve"> 00004083 </t>
  </si>
  <si>
    <t>ENCARREGADO GERAL DE OBRAS</t>
  </si>
  <si>
    <t xml:space="preserve"> 00037371 </t>
  </si>
  <si>
    <t>TRANSPORTE - HORISTA (COLETADO CAIXA)</t>
  </si>
  <si>
    <t>Serviços</t>
  </si>
  <si>
    <t xml:space="preserve"> 1.3 </t>
  </si>
  <si>
    <t xml:space="preserve"> 90772 </t>
  </si>
  <si>
    <t xml:space="preserve"> 95398 </t>
  </si>
  <si>
    <t>CURSO DE CAPACITAÇÃO PARA AUXILIAR DE ESCRITÓRIO (ENCARGOS COMPLEMENTARES) - HORISTA</t>
  </si>
  <si>
    <t xml:space="preserve"> 00002350 </t>
  </si>
  <si>
    <t>AUXILIAR DE ESCRITORIO</t>
  </si>
  <si>
    <t xml:space="preserve"> 2.1.1 </t>
  </si>
  <si>
    <t xml:space="preserve"> 98459 </t>
  </si>
  <si>
    <t>CANT - CANTEIRO DE OBRAS</t>
  </si>
  <si>
    <t>m²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</si>
  <si>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</si>
  <si>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</si>
  <si>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</si>
  <si>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</si>
  <si>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</si>
  <si>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</si>
  <si>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</si>
  <si>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</si>
  <si>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(CIMENTO/ AREIA MÉDIA/ BRITA 1)  - PREPARO MANUAL. AF_07/2016</t>
  </si>
  <si>
    <t>FUES - FUNDAÇÕES E ESTRUTURAS</t>
  </si>
  <si>
    <t>m³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</si>
  <si>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</si>
  <si>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</si>
  <si>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</si>
  <si>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</si>
  <si>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00004433 </t>
  </si>
  <si>
    <t>PECA DE MADEIRA NAO APARELHADA *7,5 X 7,5* CM (3 X 3 ") MACARANDUBA, ANGELIM OU EQUIVALENTE DA REGIAO</t>
  </si>
  <si>
    <t>Material</t>
  </si>
  <si>
    <t xml:space="preserve"> 00005061 </t>
  </si>
  <si>
    <t>PREGO DE ACO POLIDO COM CABECA 18 X 27 (2 1/2 X 10)</t>
  </si>
  <si>
    <t>KG</t>
  </si>
  <si>
    <t xml:space="preserve"> 00003992 </t>
  </si>
  <si>
    <t>TABUA DE MADEIRA APARELHADA *2,5 X 30* CM, MACARANDUBA, ANGELIM OU EQUIVALENTE DA REGIAO</t>
  </si>
  <si>
    <t xml:space="preserve"> 00007243 </t>
  </si>
  <si>
    <t>TELHA DE ACO ZINCADO TRAPEZOIDAL, A = *40* MM, E = 0,5 MM, SEM PINTURA</t>
  </si>
  <si>
    <t xml:space="preserve"> 2.2.1 </t>
  </si>
  <si>
    <t xml:space="preserve"> 4654 </t>
  </si>
  <si>
    <t>ORSE</t>
  </si>
  <si>
    <t>Mobilização / Instalações Provisórias / Desmobilização</t>
  </si>
  <si>
    <t>mês</t>
  </si>
  <si>
    <t xml:space="preserve"> 00010776 </t>
  </si>
  <si>
    <t>LOCACAO DE CONTAINER 2,30  X  6,00 M, ALT. 2,50 M, PARA ESCRITORIO, SEM DIVISORIAS INTERNAS E SEM SANITARIO</t>
  </si>
  <si>
    <t>Equipamento</t>
  </si>
  <si>
    <t>MES</t>
  </si>
  <si>
    <t xml:space="preserve"> 2.2.2 </t>
  </si>
  <si>
    <t xml:space="preserve"> 4659 </t>
  </si>
  <si>
    <t xml:space="preserve"> 2.2.3 </t>
  </si>
  <si>
    <t xml:space="preserve"> 4656 </t>
  </si>
  <si>
    <t xml:space="preserve"> 00010777 </t>
  </si>
  <si>
    <t xml:space="preserve"> 2.3.1 </t>
  </si>
  <si>
    <t xml:space="preserve"> 83463 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</si>
  <si>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</si>
  <si>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</si>
  <si>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</si>
  <si>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</si>
  <si>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</si>
  <si>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</si>
  <si>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</si>
  <si>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2.3.2 </t>
  </si>
  <si>
    <t xml:space="preserve"> 93655 </t>
  </si>
  <si>
    <t>DISJUNTOR MONOPOLAR TIPO DIN, CORRENTE NOMINAL DE 20A - FORNECIMENTO E INSTALAÇÃO. AF_04/2016</t>
  </si>
  <si>
    <t xml:space="preserve"> 00034653 </t>
  </si>
  <si>
    <t xml:space="preserve"> 00001571 </t>
  </si>
  <si>
    <t>TERMINAL A COMPRESSAO EM COBRE ESTANHADO PARA CABO 4 MM2, 1 FURO E 1 COMPRESSAO, PARA PARAFUSO DE FIXACAO M5</t>
  </si>
  <si>
    <t xml:space="preserve"> 2.3.3 </t>
  </si>
  <si>
    <t xml:space="preserve"> 93658 </t>
  </si>
  <si>
    <t>DISJUNTOR MONOPOLAR TIPO DIN, CORRENTE NOMINAL DE 40A - FORNECIMENTO E INSTALAÇÃO. AF_04/2016</t>
  </si>
  <si>
    <t xml:space="preserve"> 00034686 </t>
  </si>
  <si>
    <t xml:space="preserve"> 00001574 </t>
  </si>
  <si>
    <t>TERMINAL A COMPRESSAO EM COBRE ESTANHADO PARA CABO 10 MM2, 1 FURO E 1 COMPRESSAO, PARA PARAFUSO DE FIXACAO M6</t>
  </si>
  <si>
    <t xml:space="preserve"> 2.3.4 </t>
  </si>
  <si>
    <t xml:space="preserve"> 93671 </t>
  </si>
  <si>
    <t xml:space="preserve"> 00034709 </t>
  </si>
  <si>
    <t xml:space="preserve"> 00001573 </t>
  </si>
  <si>
    <t>TERMINAL A COMPRESSAO EM COBRE ESTANHADO PARA CABO 6 MM2, 1 FURO E 1 COMPRESSAO, PARA PARAFUSO DE FIXACAO M6</t>
  </si>
  <si>
    <t xml:space="preserve"> 2.3.5 </t>
  </si>
  <si>
    <t xml:space="preserve"> 93672 </t>
  </si>
  <si>
    <t xml:space="preserve"> 2.3.6 </t>
  </si>
  <si>
    <t xml:space="preserve"> 91931 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</si>
  <si>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</si>
  <si>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</si>
  <si>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00021127 </t>
  </si>
  <si>
    <t>FITA ISOLANTE ADESIVA ANTICHAMA, USO ATE 750 V, EM ROLO DE 19 MM X 5 M</t>
  </si>
  <si>
    <t xml:space="preserve"> 2.3.7 </t>
  </si>
  <si>
    <t xml:space="preserve"> 72339 </t>
  </si>
  <si>
    <t xml:space="preserve"> 00007524 </t>
  </si>
  <si>
    <t>TOMADA INDUSTRIAL DE EMBUTIR 3P+T 30 A, 440 V, COM TRAVA, SEM PLACA</t>
  </si>
  <si>
    <t xml:space="preserve"> 2.4.1 </t>
  </si>
  <si>
    <t xml:space="preserve"> 98461 </t>
  </si>
  <si>
    <t>ESTRUTURA DE MADEIRA PROVISÓRIA PARA SUPORTE DE CAIXA DÁGUA ELEVADA DE 1000 LITROS. AF_05/2018</t>
  </si>
  <si>
    <t xml:space="preserve"> 00034492 </t>
  </si>
  <si>
    <t>CONCRETO USINADO BOMBEAVEL, CLASSE DE RESISTENCIA C20, COM BRITA 0 E 1, SLUMP = 100 +/- 20 MM, EXCLUI SERVICO DE BOMBEAMENTO (NBR 8953)</t>
  </si>
  <si>
    <t xml:space="preserve"> 00001350 </t>
  </si>
  <si>
    <t>CHAPA DE MADEIRA COMPENSADA RESINADA PARA FORMA DE CONCRETO, DE *2,2 X 1,1* M, E = 10 MM</t>
  </si>
  <si>
    <t xml:space="preserve"> 00002736 </t>
  </si>
  <si>
    <t>MADEIRA ROLICA SEM TRATAMENTO, EUCALIPTO OU EQUIVALENTE DA REGIAO, H = 3 M, D = 20 A 24 CM (PARA ESCORAMENTO)</t>
  </si>
  <si>
    <t xml:space="preserve"> 00003993 </t>
  </si>
  <si>
    <t>TABUA DE MADEIRA APARELHADA *2,5 X 15* CM, MACARANDUBA, ANGELIM OU EQUIVALENTE DA REGIAO</t>
  </si>
  <si>
    <t xml:space="preserve"> 2.4.2 </t>
  </si>
  <si>
    <t xml:space="preserve"> 73658 </t>
  </si>
  <si>
    <t>LIPR - LIGAÇÕES PREDIAIS ÁGUA/ESGOTO/ENERGIA/TELEFONE</t>
  </si>
  <si>
    <t xml:space="preserve"> 88267 </t>
  </si>
  <si>
    <t>ENCANADOR OU BOMBEIRO HIDRÁULICO COM ENCARGOS COMPLEMENTARES</t>
  </si>
  <si>
    <t xml:space="preserve"> 88316 </t>
  </si>
  <si>
    <t>SERVENTE COM ENCARGOS COMPLEMENTARES</t>
  </si>
  <si>
    <t xml:space="preserve"> 00000039 </t>
  </si>
  <si>
    <t>ACO CA-60, 5,0 MM, VERGALHAO</t>
  </si>
  <si>
    <t xml:space="preserve"> 00000367 </t>
  </si>
  <si>
    <t>AREIA GROSSA - POSTO JAZIDA/FORNECEDOR (RETIRADO NA JAZIDA, SEM TRANSPORTE)</t>
  </si>
  <si>
    <t xml:space="preserve"> 00000337 </t>
  </si>
  <si>
    <t>ARAME RECOZIDO 18 BWG, 1,25 MM (0,01 KG/M)</t>
  </si>
  <si>
    <t xml:space="preserve"> 00007271 </t>
  </si>
  <si>
    <t>BLOCO CERAMICO (ALVENARIA DE VEDACAO), 8 FUROS, DE 9 X 19 X 19 CM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</si>
  <si>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</si>
  <si>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</si>
  <si>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</si>
  <si>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</si>
  <si>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00006189 </t>
  </si>
  <si>
    <t>TABUA DE MADEIRA NAO APARELHADA *2,5 X 30* CM, CEDRINHO OU EQUIVALENTE DA REGIAO</t>
  </si>
  <si>
    <t xml:space="preserve"> 00009836 </t>
  </si>
  <si>
    <t>TUBO PVC  SERIE NORMAL, DN 100 MM, PARA ESGOTO  PREDIAL (NBR 5688)</t>
  </si>
  <si>
    <t xml:space="preserve"> 2.4.3 </t>
  </si>
  <si>
    <t xml:space="preserve"> 97741 </t>
  </si>
  <si>
    <t>KIT CAVALETE PARA MEDIÇÃO DE ÁGUA - ENTRADA INDIVIDUALIZADA, EM PVC DN 25 (¾), PARA 1 MEDIDOR  FORNECIMENTO E INSTALAÇÃO (EXCLUSIVE HIDRÔMETRO). AF_11/2016</t>
  </si>
  <si>
    <t>INHI - INSTALAÇÕES HIDROS SANITÁRIAS</t>
  </si>
  <si>
    <t xml:space="preserve"> 88248 </t>
  </si>
  <si>
    <t>AUXILIAR DE ENCANADOR OU BOMBEIRO HIDRÁULICO COM ENCARGOS COMPLEMENTARES</t>
  </si>
  <si>
    <t xml:space="preserve"> 00000065 </t>
  </si>
  <si>
    <t>ADAPTADOR PVC SOLDAVEL CURTO COM BOLSA E ROSCA, 25 MM X 3/4", PARA AGUA FRIA</t>
  </si>
  <si>
    <t xml:space="preserve"> 00020080 </t>
  </si>
  <si>
    <t>ADESIVO PLASTICO PARA PVC, FRASCO COM 175 GR</t>
  </si>
  <si>
    <t xml:space="preserve"> 00000813 </t>
  </si>
  <si>
    <t>BUCHA DE REDUCAO DE PVC, SOLDAVEL, LONGA, COM 50 X 25 MM, PARA AGUA FRIA PREDIAL</t>
  </si>
  <si>
    <t xml:space="preserve"> 00003540 </t>
  </si>
  <si>
    <t>JOELHO PVC, SOLDAVEL, 90 GRAUS, 50 MM, PARA AGUA FRIA PREDIAL</t>
  </si>
  <si>
    <t xml:space="preserve"> 00003529 </t>
  </si>
  <si>
    <t>JOELHO PVC, SOLDAVEL, 90 GRAUS, 25 MM, PARA AGUA FRIA PREDIAL</t>
  </si>
  <si>
    <t xml:space="preserve"> 00038383 </t>
  </si>
  <si>
    <t>LIXA D'AGUA EM FOLHA, GRAO 100</t>
  </si>
  <si>
    <t xml:space="preserve"> 00006016 </t>
  </si>
  <si>
    <t>REGISTRO GAVETA BRUTO EM LATAO FORJADO, BITOLA 3/4 " (REF 1509)</t>
  </si>
  <si>
    <t xml:space="preserve"> 00020083 </t>
  </si>
  <si>
    <t>SOLUCAO LIMPADORA PARA PVC, FRASCO COM 1000 CM3</t>
  </si>
  <si>
    <t xml:space="preserve"> 00009875 </t>
  </si>
  <si>
    <t>TUBO PVC, SOLDAVEL, DN 50 MM, PARA AGUA FRIA (NBR-5648)</t>
  </si>
  <si>
    <t xml:space="preserve"> 00009868 </t>
  </si>
  <si>
    <t>TUBO PVC, SOLDAVEL, DN 25 MM, AGUA FRIA (NBR-5648)</t>
  </si>
  <si>
    <t xml:space="preserve"> 2.4.4 </t>
  </si>
  <si>
    <t xml:space="preserve"> 95673 </t>
  </si>
  <si>
    <t>HIDRÔMETRO DN 20 (½), 1,5 M³/H  FORNECIMENTO E INSTALAÇÃO. AF_11/2016</t>
  </si>
  <si>
    <t xml:space="preserve"> 00003148 </t>
  </si>
  <si>
    <t>FITA VEDA ROSCA EM ROLOS DE 18 MM X 50 M (L X C)</t>
  </si>
  <si>
    <t xml:space="preserve"> 00012769 </t>
  </si>
  <si>
    <t>HIDROMETRO UNIJATO, VAZAO MAXIMA DE 1,5 M3/H, DE 1/2"</t>
  </si>
  <si>
    <t xml:space="preserve"> 3.1.1 </t>
  </si>
  <si>
    <t xml:space="preserve"> 9102 </t>
  </si>
  <si>
    <t>Subestação Transformadora em Poste</t>
  </si>
  <si>
    <t>un</t>
  </si>
  <si>
    <t xml:space="preserve"> 55 </t>
  </si>
  <si>
    <t>Un</t>
  </si>
  <si>
    <t xml:space="preserve"> 3.1.2 </t>
  </si>
  <si>
    <t xml:space="preserve"> 9400 </t>
  </si>
  <si>
    <t>QGBT - QUADRO GERAL DE BAIXA TENSÃO, CONFORME ESPECIFICAÇÃO TÉCNICA, INSTALADO NA SUBESTAÇÃO EXISTENTE</t>
  </si>
  <si>
    <t>Conversão InfoWOrca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</si>
  <si>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</si>
  <si>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</si>
  <si>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</si>
  <si>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</si>
  <si>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</si>
  <si>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</si>
  <si>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9737 </t>
  </si>
  <si>
    <t>QDGBT - 1 - Quadro de distribuição geral de baixa tensão dim.: 2300x800x1000mm, contendo: disjuntor 3P 2500A, TC 2500/5A, oltímetro 96x96 600V, amperímetro 96x96 2500/5A, chave comutadora e demais acessórios</t>
  </si>
  <si>
    <t xml:space="preserve"> 00002436 </t>
  </si>
  <si>
    <t>ELETRICISTA</t>
  </si>
  <si>
    <t xml:space="preserve"> 00006111 </t>
  </si>
  <si>
    <t>SERVENTE DE OBRAS</t>
  </si>
  <si>
    <t xml:space="preserve"> 3.1.3 </t>
  </si>
  <si>
    <t xml:space="preserve"> 9913 </t>
  </si>
  <si>
    <t>Fornecimento de Materiais para Redes de Energia Elétrica e Iluminação</t>
  </si>
  <si>
    <t xml:space="preserve"> 4356 </t>
  </si>
  <si>
    <t>Chave seccionadora tripolar 15kv 400a</t>
  </si>
  <si>
    <t xml:space="preserve"> 3.1.4 </t>
  </si>
  <si>
    <t xml:space="preserve"> 9912 </t>
  </si>
  <si>
    <t>CABO DE COBRE ISOLADO EPROTENAX COMPACT 105°35mm2 PVC 15 KV</t>
  </si>
  <si>
    <t>Pontos de Suprimento de Energia Convencionais</t>
  </si>
  <si>
    <t>m</t>
  </si>
  <si>
    <t xml:space="preserve"> 4373 </t>
  </si>
  <si>
    <t>Cabo de cobre isolado pvc unipolar,  25mm²,  15kv</t>
  </si>
  <si>
    <t xml:space="preserve"> 3.1.5 </t>
  </si>
  <si>
    <t xml:space="preserve"> 73781/001 </t>
  </si>
  <si>
    <t xml:space="preserve"> 00004168 </t>
  </si>
  <si>
    <t>MUFLA TERMINAL PRIMARIA UNIPOLAR USO INTERNO PARA CABO 35/120MM2 ISOLACAO 15/25KV EM EPR - BORRACHA DE SILICONE</t>
  </si>
  <si>
    <t xml:space="preserve"> 3.1.6 </t>
  </si>
  <si>
    <t xml:space="preserve"> 091707 </t>
  </si>
  <si>
    <t>SIURB</t>
  </si>
  <si>
    <t>Edificações</t>
  </si>
  <si>
    <t xml:space="preserve"> 61008 </t>
  </si>
  <si>
    <t>BARRAMENTO DE COBRE TIPO DIN TRIPOLAR PARA 80A</t>
  </si>
  <si>
    <t xml:space="preserve"> 2041 </t>
  </si>
  <si>
    <t>ELETRICISTA (SGSP)</t>
  </si>
  <si>
    <t xml:space="preserve"> 3.1.7 </t>
  </si>
  <si>
    <t xml:space="preserve"> Comp. 031 </t>
  </si>
  <si>
    <t>Próprio</t>
  </si>
  <si>
    <t>CONECTOR BARRA DE COBRE 1" P/ TERMINAL POLIMÉRICO 15KV - FORNECIMENTO E INSTALAÇÃO</t>
  </si>
  <si>
    <t>UND</t>
  </si>
  <si>
    <t xml:space="preserve"> IN7 </t>
  </si>
  <si>
    <t xml:space="preserve"> 3.1.8 </t>
  </si>
  <si>
    <t xml:space="preserve"> Comp. 032 </t>
  </si>
  <si>
    <t xml:space="preserve"> IN6 </t>
  </si>
  <si>
    <t xml:space="preserve"> 3.2.1 </t>
  </si>
  <si>
    <t xml:space="preserve"> 071872 </t>
  </si>
  <si>
    <t>AGETOP CIVIL</t>
  </si>
  <si>
    <t xml:space="preserve"> 3821 </t>
  </si>
  <si>
    <t>PARAFUSO SEXTAVADO CABEÇA LENTILHA D = 1/4" X 5/8"</t>
  </si>
  <si>
    <t xml:space="preserve"> 0008 </t>
  </si>
  <si>
    <t>AJUDANTE</t>
  </si>
  <si>
    <t xml:space="preserve"> 0012 </t>
  </si>
  <si>
    <t xml:space="preserve"> 3.2.2 </t>
  </si>
  <si>
    <t xml:space="preserve"> 8351 </t>
  </si>
  <si>
    <t>PARAFUSO CABEÇA LENTILHA AUTO-TRAVANTE DIM. 3/8" X 3/4" ACABAMENTO GF</t>
  </si>
  <si>
    <t>Pontos de Suprimento de Telefone</t>
  </si>
  <si>
    <t xml:space="preserve"> 6554 </t>
  </si>
  <si>
    <t>Parafuso cabeça lentilha auto-travante 1/4" x 1/2"</t>
  </si>
  <si>
    <t xml:space="preserve"> 3.2.3 </t>
  </si>
  <si>
    <t xml:space="preserve"> 071981 </t>
  </si>
  <si>
    <t xml:space="preserve"> 3816 </t>
  </si>
  <si>
    <t>PORCA SEXTAVADA D = 1/4"</t>
  </si>
  <si>
    <t>,</t>
  </si>
  <si>
    <t xml:space="preserve"> 3.2.4 </t>
  </si>
  <si>
    <t xml:space="preserve"> 721 </t>
  </si>
  <si>
    <t>Pontos de Suprimento de Lógica</t>
  </si>
  <si>
    <t xml:space="preserve"> 00004342 </t>
  </si>
  <si>
    <t>PORCA ZINCADA, SEXTAVADA, DIAMETRO 3/8"</t>
  </si>
  <si>
    <t xml:space="preserve"> 3.2.5 </t>
  </si>
  <si>
    <t xml:space="preserve"> 070251 </t>
  </si>
  <si>
    <t xml:space="preserve"> 3813 </t>
  </si>
  <si>
    <t>ARRUELA LISA D = 1/4"</t>
  </si>
  <si>
    <t xml:space="preserve"> 3.2.6 </t>
  </si>
  <si>
    <t xml:space="preserve"> 061510 </t>
  </si>
  <si>
    <t>SBC</t>
  </si>
  <si>
    <t xml:space="preserve"> 007825 </t>
  </si>
  <si>
    <t>BUCHA/ARRUELA DE ALUMINIO PARA ELETRODUTO 1/2"</t>
  </si>
  <si>
    <t xml:space="preserve"> 3.2.7 </t>
  </si>
  <si>
    <t xml:space="preserve"> 063147 </t>
  </si>
  <si>
    <t xml:space="preserve"> 000781 </t>
  </si>
  <si>
    <t>ELETROCALHA LISA TIPO "U" 300X100mm CHAPA 22</t>
  </si>
  <si>
    <t xml:space="preserve"> 3.2.8 </t>
  </si>
  <si>
    <t xml:space="preserve"> 063150 </t>
  </si>
  <si>
    <t xml:space="preserve"> 035750 </t>
  </si>
  <si>
    <t>ELETROCALHA - TAMPA DE ENCAIXE PARA ELETROCALHA 150mm CHAPA 24</t>
  </si>
  <si>
    <t xml:space="preserve"> 3.2.9 </t>
  </si>
  <si>
    <t xml:space="preserve"> Comp. 039 </t>
  </si>
  <si>
    <t>COTOVELO RETO 90° DIM. 100X50 ACABAMENTO GFCHAPA #16</t>
  </si>
  <si>
    <t xml:space="preserve"> IO4 </t>
  </si>
  <si>
    <t xml:space="preserve"> 3.2.10 </t>
  </si>
  <si>
    <t xml:space="preserve"> 11926 </t>
  </si>
  <si>
    <t>Interligações até Quadro Geral - Eletrodutos e Conexões</t>
  </si>
  <si>
    <t xml:space="preserve"> 12764 </t>
  </si>
  <si>
    <t xml:space="preserve"> 3.2.11 </t>
  </si>
  <si>
    <t xml:space="preserve"> Comp. 040 </t>
  </si>
  <si>
    <t xml:space="preserve"> IO5 </t>
  </si>
  <si>
    <t xml:space="preserve"> 3.2.12 </t>
  </si>
  <si>
    <t xml:space="preserve"> 9520 </t>
  </si>
  <si>
    <t>Pontos de Suprimento de Energia para Computador</t>
  </si>
  <si>
    <t xml:space="preserve"> 4020 </t>
  </si>
  <si>
    <t>Curva de inversão 300 x 100 mm para eletrocalha metálica (ref.: mopa ou similar)</t>
  </si>
  <si>
    <t xml:space="preserve"> 3.2.13 </t>
  </si>
  <si>
    <t xml:space="preserve"> 7816 </t>
  </si>
  <si>
    <t xml:space="preserve"> 7489 </t>
  </si>
  <si>
    <t>Cotovelo 90º reto 600 x 100 mm para eletrocalha metálica, Leitofort (ref.: Mopa ou similar)</t>
  </si>
  <si>
    <t xml:space="preserve"> 3.2.14 </t>
  </si>
  <si>
    <t xml:space="preserve"> 053408 </t>
  </si>
  <si>
    <t xml:space="preserve"> 003389 </t>
  </si>
  <si>
    <t>ADESIVO PARA PVC bisnaga de 75 gramas</t>
  </si>
  <si>
    <t xml:space="preserve"> 002657 </t>
  </si>
  <si>
    <t>JUNCAO PVC SIMPLES ESGOTO SERIE NORMAL 100 x 50mm</t>
  </si>
  <si>
    <t xml:space="preserve"> 000386 </t>
  </si>
  <si>
    <t>SOLUCAO LIMPADORA PARA PVC EMBALAGEM 200cc</t>
  </si>
  <si>
    <t xml:space="preserve"> 3.2.15 </t>
  </si>
  <si>
    <t xml:space="preserve"> 063151 </t>
  </si>
  <si>
    <t xml:space="preserve"> 035751 </t>
  </si>
  <si>
    <t>ELETROCALHA - TAMPA DE ENCAIXE PARA ELETROCALHA 300mm CHAPA 24</t>
  </si>
  <si>
    <t xml:space="preserve"> 3.3.1.1 </t>
  </si>
  <si>
    <t xml:space="preserve"> Comp. 033 </t>
  </si>
  <si>
    <t xml:space="preserve"> IN8 </t>
  </si>
  <si>
    <t xml:space="preserve"> 3.3.1.2 </t>
  </si>
  <si>
    <t xml:space="preserve"> Comp. 034 </t>
  </si>
  <si>
    <t xml:space="preserve"> IN9 </t>
  </si>
  <si>
    <t xml:space="preserve"> 3.3.1.3 </t>
  </si>
  <si>
    <t xml:space="preserve"> Comp. 035 </t>
  </si>
  <si>
    <t>3 QUADRO GERAL DE BAIXA TENSÃO TRIFÁSICO, BARRAMENTO 500A 60Hz, C/ 36 SLOT'S PARA DISJUNTOR PADRÃO NORMA DIN</t>
  </si>
  <si>
    <t xml:space="preserve"> IO0 </t>
  </si>
  <si>
    <t xml:space="preserve"> 3.3.2.1 </t>
  </si>
  <si>
    <t xml:space="preserve"> 74130/008 </t>
  </si>
  <si>
    <t xml:space="preserve"> 00002379 </t>
  </si>
  <si>
    <t>DISJUNTOR TERMOMAGNETICO TRIPOLAR 400 A / 600 V</t>
  </si>
  <si>
    <t xml:space="preserve"> 3.3.2.2 </t>
  </si>
  <si>
    <t xml:space="preserve"> 93668 </t>
  </si>
  <si>
    <t>DISJUNTOR TIPO DIN/IEC, TRIPOLAR DE 16A</t>
  </si>
  <si>
    <t xml:space="preserve"> 00001570 </t>
  </si>
  <si>
    <t>TERMINAL A COMPRESSAO EM COBRE ESTANHADO PARA CABO 2,5 MM2, 1 FURO E 1 COMPRESSAO, PARA PARAFUSO DE FIXACAO M5</t>
  </si>
  <si>
    <t xml:space="preserve"> 3.3.2.3 </t>
  </si>
  <si>
    <t xml:space="preserve"> 93670 </t>
  </si>
  <si>
    <t>DISJUNTOR TIPO DIN/IEC, TRIPOLAR DE 25A</t>
  </si>
  <si>
    <t xml:space="preserve"> 3.3.2.4</t>
  </si>
  <si>
    <t>DISJUNTOR TIPO DIN/IEC, TRIPOLAR DE 32A</t>
  </si>
  <si>
    <t xml:space="preserve"> 3.3.2.5 </t>
  </si>
  <si>
    <t xml:space="preserve"> 93673 </t>
  </si>
  <si>
    <t>DISJUNTOR TIPO DIN/IEC, TRIPOLAR DE 50A</t>
  </si>
  <si>
    <t xml:space="preserve"> 00001575 </t>
  </si>
  <si>
    <t>TERMINAL A COMPRESSAO EM COBRE ESTANHADO PARA CABO 16 MM2, 1 FURO E 1 COMPRESSAO, PARA PARAFUSO DE FIXACAO M6</t>
  </si>
  <si>
    <t xml:space="preserve"> 3.3.2.6</t>
  </si>
  <si>
    <t>DISJUNTOR TRIPOLAR TERMOMAGNÉTICO - NORMA DIN 125A - CURVA C</t>
  </si>
  <si>
    <t>TERMINAL A COMPRESSAO EM COBRE ESTANHADO PARA CABO 50 MM2, 1 FURO E 1 COMPRESSAO, PARA PARAFUSO DE FIXACAO M6</t>
  </si>
  <si>
    <t xml:space="preserve"> 3.3.2.7</t>
  </si>
  <si>
    <t xml:space="preserve">DISJUNTOR TERMOMAGNETICO TRIPOLAR EM CAIXA MOLDADA 175 A 225A </t>
  </si>
  <si>
    <t xml:space="preserve"> 3.3.2.8 </t>
  </si>
  <si>
    <t xml:space="preserve"> 93667 </t>
  </si>
  <si>
    <t>DISJUNTOR TRIPOLAR TIPO DIN, CORRENTE NOMINAL DE 10A - FORNECIMENTO E INSTALAÇÃO. AF_04/2016</t>
  </si>
  <si>
    <t>DISJUNTOR TIPO DIN/IEC, TRIPOLAR DE 10A</t>
  </si>
  <si>
    <t xml:space="preserve"> 3.3.2.10 </t>
  </si>
  <si>
    <t xml:space="preserve"> 2070305 </t>
  </si>
  <si>
    <t>CAERN</t>
  </si>
  <si>
    <t xml:space="preserve"> 00039469 </t>
  </si>
  <si>
    <t>DISPOSITIVO DPS CLASSE II, 1 POLO, TENSAO MAXIMA DE 275 V, CORRENTE MAXIMA DE *20* KA (TIPO AC)</t>
  </si>
  <si>
    <t xml:space="preserve"> 3.3.3.1 </t>
  </si>
  <si>
    <t xml:space="preserve"> 91925 </t>
  </si>
  <si>
    <t>CABO DE COBRE FLEXÍVEL ISOLADO, 1,5 MM², ANTI-CHAMA 0,6/1,0 KV, PARA CIRCUITOS TERMINAIS - FORNECIMENTO E INSTALAÇÃO. AF_12/2015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</si>
  <si>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</si>
  <si>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</si>
  <si>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3.3.3.2 </t>
  </si>
  <si>
    <t xml:space="preserve"> 91927 </t>
  </si>
  <si>
    <t>CABO DE COBRE FLEXÍVEL ISOLADO, 2,5 MM², ANTI-CHAMA 0,6/1,0 KV, PARA CIRCUITOS TERMINAIS - FORNECIMENTO E INSTALAÇÃO. AF_12/2015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</si>
  <si>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</si>
  <si>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</si>
  <si>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3.3.3.3 </t>
  </si>
  <si>
    <t xml:space="preserve"> 91929 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</si>
  <si>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</si>
  <si>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</si>
  <si>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3.3.3.4 </t>
  </si>
  <si>
    <t xml:space="preserve"> 3.3.3.5 </t>
  </si>
  <si>
    <t xml:space="preserve"> 92982 </t>
  </si>
  <si>
    <t>CABO DE COBRE FLEXÍVEL ISOLADO, 16 MM², ANTI-CHAMA 0,6/1,0 KV, PARA DISTRIBUIÇÃO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</si>
  <si>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</si>
  <si>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</si>
  <si>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3.3.3.6 </t>
  </si>
  <si>
    <t xml:space="preserve"> 92987 </t>
  </si>
  <si>
    <t>CABO DE COBRE FLEXÍVEL ISOLADO, 50 MM², ANTI-CHAMA 450/750 V, PARA DISTRIBUIÇÃO - FORNECIMENTO E INSTALAÇÃO. AF_12/2015</t>
  </si>
  <si>
    <t xml:space="preserve"> 00039234 </t>
  </si>
  <si>
    <t>CABO DE COBRE, FLEXIVEL, CLASSE 4 OU 5, ISOLACAO EM PVC/A, ANTICHAMA BWF-B, 1 CONDUTOR, 450/750 V, SECAO NOMINAL 50 MM2</t>
  </si>
  <si>
    <t xml:space="preserve"> 3.3.3.7 </t>
  </si>
  <si>
    <t xml:space="preserve"> 92990 </t>
  </si>
  <si>
    <t>CABO DE COBRE FLEXÍVEL ISOLADO, 70 MM², ANTI-CHAMA 0,6/1,0 KV, PARA DISTRIBUIÇÃO - FORNECIMENTO E INSTALAÇÃO. AF_12/2015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</si>
  <si>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</si>
  <si>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</si>
  <si>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3.3.3.8 </t>
  </si>
  <si>
    <t xml:space="preserve"> 92991 </t>
  </si>
  <si>
    <t>CABO DE COBRE FLEXÍVEL ISOLADO, 95 MM², ANTI-CHAMA 450/750 V, PARA DISTRIBUIÇÃO - FORNECIMENTO E INSTALAÇÃO. AF_12/2015</t>
  </si>
  <si>
    <t xml:space="preserve"> 00039236 </t>
  </si>
  <si>
    <t>CABO DE COBRE, FLEXIVEL, CLASSE 4 OU 5, ISOLACAO EM PVC/A, ANTICHAMA BWF-B, 1 CONDUTOR, 450/750 V, SECAO NOMINAL 95 MM2</t>
  </si>
  <si>
    <t xml:space="preserve"> 3.3.3.9 </t>
  </si>
  <si>
    <t xml:space="preserve"> 92997 </t>
  </si>
  <si>
    <t>CABO DE COBRE FLEXÍVEL ISOLADO, 185 MM², ANTI-CHAMA 450/750 V, PARA DISTRIBUIÇÃO - FORNECIMENTO E INSTALAÇÃO. AF_12/2015</t>
  </si>
  <si>
    <t xml:space="preserve"> 00039239 </t>
  </si>
  <si>
    <t>CABO DE COBRE, FLEXIVEL, CLASSE 4 OU 5, ISOLACAO EM PVC/A, ANTICHAMA BWF-B, 1 CONDUTOR, 450/750 V, SECAO NOMINAL 185 MM2</t>
  </si>
  <si>
    <t xml:space="preserve"> 3.3.3.10 </t>
  </si>
  <si>
    <t xml:space="preserve"> 92999 </t>
  </si>
  <si>
    <t>CABO DE COBRE FLEXÍVEL ISOLADO, 240 MM², ANTI-CHAMA 450/750 V, PARA DISTRIBUIÇÃO - FORNECIMENTO E INSTALAÇÃO. AF_12/2015</t>
  </si>
  <si>
    <t xml:space="preserve"> 00039240 </t>
  </si>
  <si>
    <t>CABO DE COBRE, FLEXIVEL, CLASSE 4 OU 5, ISOLACAO EM PVC/A, ANTICHAMA BWF-B, 1 CONDUTOR, 450/750 V, SECAO NOMINAL 240 MM2</t>
  </si>
  <si>
    <t xml:space="preserve"> 3.3.4.1 </t>
  </si>
  <si>
    <t xml:space="preserve"> 91996 </t>
  </si>
  <si>
    <t xml:space="preserve"> 91946 </t>
  </si>
  <si>
    <t>SUPORTE PARAFUSADO COM PLACA DE ENCAIXE 4" X 2" MÉDIO (1,30 M DO PISO) PARA PONTO ELÉTRICO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</si>
  <si>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</si>
  <si>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</si>
  <si>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3.3.4.2 </t>
  </si>
  <si>
    <t xml:space="preserve"> 92002 </t>
  </si>
  <si>
    <t>TOMADA MÉDIA DE EMBUTIR (2 MÓDULOS), 2P+T 10 A, SEM SUPORTE E SEM PLACA - FORNECIMENTO E INSTALAÇÃO. AF_12/2015</t>
  </si>
  <si>
    <t xml:space="preserve"> 3.3.4.4 </t>
  </si>
  <si>
    <t xml:space="preserve"> 09.05.014 </t>
  </si>
  <si>
    <t>FDE</t>
  </si>
  <si>
    <t xml:space="preserve"> 1.01.16 </t>
  </si>
  <si>
    <t>AJUDANTE ELETRICISTA</t>
  </si>
  <si>
    <t xml:space="preserve"> 1.01.15 </t>
  </si>
  <si>
    <t xml:space="preserve"> 4.25.03 </t>
  </si>
  <si>
    <t>ELETRODUTO PVC RIGIDO 32MM (1')</t>
  </si>
  <si>
    <t xml:space="preserve"> 3.3.4.5 </t>
  </si>
  <si>
    <t xml:space="preserve"> 41.14.070 </t>
  </si>
  <si>
    <t>CPOS</t>
  </si>
  <si>
    <t xml:space="preserve"> B.01.000.010115 </t>
  </si>
  <si>
    <t>Eletricista</t>
  </si>
  <si>
    <t xml:space="preserve"> B.01.000.010116 </t>
  </si>
  <si>
    <t>Ajudante eletricista</t>
  </si>
  <si>
    <t xml:space="preserve"> B.07.000.049501 </t>
  </si>
  <si>
    <t>Fita isolante de 20 m, ref. 3M Scoth 33MR - uso especial</t>
  </si>
  <si>
    <t xml:space="preserve"> P.15.000.046064 </t>
  </si>
  <si>
    <t>Luminária retangular de sobrepor tipo calha aberta para 2 lâmpadas fluorescentes tubulares de 32W, ref. CN10-S232 da Lumicenter ou equivalente</t>
  </si>
  <si>
    <t xml:space="preserve"> 3.3.4.6 </t>
  </si>
  <si>
    <t xml:space="preserve"> 41.14.780 </t>
  </si>
  <si>
    <t>LUMINÁRIA PARA 4 LÂMPADAS FLUORESCENTES 4X32W, INCLUSIVE REATOR ELETRÔNICO E LÂMPADAS - FORNECIMENTO E INSTALAÇÃO</t>
  </si>
  <si>
    <t xml:space="preserve"> P.15.000.034084 </t>
  </si>
  <si>
    <t>Luminária tipo sobrepor de 692x617mm, difusor em acrílico translucido, para 4 lâmpadas fluorescentes tubulares 14/16/18W, ref. 3105 4xT26 Itaim ou equivalente</t>
  </si>
  <si>
    <t xml:space="preserve"> 3.3.4.7 </t>
  </si>
  <si>
    <t xml:space="preserve"> 41.14.620 </t>
  </si>
  <si>
    <t xml:space="preserve"> P.15.000.034104 </t>
  </si>
  <si>
    <t>Luminária retangular de sobrepor tipo calha aberta com refletor e aletas parabólicas para 2 lâmpadas fluorescentes 28/54W, ref. 3005 da Itaim ou equivalente</t>
  </si>
  <si>
    <t xml:space="preserve"> 3.3.4.8 </t>
  </si>
  <si>
    <t xml:space="preserve"> 95815 </t>
  </si>
  <si>
    <t xml:space="preserve"> 00039342 </t>
  </si>
  <si>
    <t>CONDULETE EM PVC, TIPO "TB", SEM TAMPA, DE 1"</t>
  </si>
  <si>
    <t xml:space="preserve"> 3.3.4.9 </t>
  </si>
  <si>
    <t xml:space="preserve"> 95809 </t>
  </si>
  <si>
    <t xml:space="preserve"> 00011950 </t>
  </si>
  <si>
    <t>BUCHA DE NYLON SEM ABA S6, COM PARAFUSO DE 4,20 X 40 MM EM ACO ZINCADO COM ROSCA SOBERBA, CABECA CHATA E FENDA PHILLIPS</t>
  </si>
  <si>
    <t xml:space="preserve"> 00012019 </t>
  </si>
  <si>
    <t>CONDULETE EM PVC, TIPO "LL", SEM TAMPA, DE 1"</t>
  </si>
  <si>
    <t xml:space="preserve"> 3.3.5.1 </t>
  </si>
  <si>
    <t xml:space="preserve"> 38.22.150 </t>
  </si>
  <si>
    <t xml:space="preserve"> P.04.000.062135 </t>
  </si>
  <si>
    <t>Eletrocalha perfurada galvanizada a fogo, 300x100mm</t>
  </si>
  <si>
    <t xml:space="preserve"> 3.3.5.2 </t>
  </si>
  <si>
    <t xml:space="preserve"> Comp. 038 </t>
  </si>
  <si>
    <t xml:space="preserve"> IO3 </t>
  </si>
  <si>
    <t>ELETROCALHA JUNÇÃO "T" HORIZONTAL 300x100MM</t>
  </si>
  <si>
    <t xml:space="preserve"> 3.3.5.3 </t>
  </si>
  <si>
    <t xml:space="preserve"> 063006 </t>
  </si>
  <si>
    <t>JUNCAO INTERNA TIPO L P/ELETROCALHA 38x38mm</t>
  </si>
  <si>
    <t xml:space="preserve"> 001280 </t>
  </si>
  <si>
    <t>JUNTA INTERNA TIPO L P/ELETROCALHA 38 x 38mm</t>
  </si>
  <si>
    <t xml:space="preserve"> 3.3.5.4 </t>
  </si>
  <si>
    <t xml:space="preserve"> 9951 </t>
  </si>
  <si>
    <t xml:space="preserve"> 9151 </t>
  </si>
  <si>
    <t>Grampo de suspensão para baixa tensão</t>
  </si>
  <si>
    <t xml:space="preserve"> 3.4.1 </t>
  </si>
  <si>
    <t xml:space="preserve"> 83634 </t>
  </si>
  <si>
    <t>INES - INSTALAÇÕES ESPECIAIS</t>
  </si>
  <si>
    <t xml:space="preserve"> 88309 </t>
  </si>
  <si>
    <t>PEDREIRO COM ENCARGOS COMPLEMENTARES</t>
  </si>
  <si>
    <t xml:space="preserve"> 00010888 </t>
  </si>
  <si>
    <t>EXTINTOR DE INCENDIO PORTATIL COM CARGA DE GAS CARBONICO CO2 DE 4 KG, CLASSE BC</t>
  </si>
  <si>
    <t xml:space="preserve"> 3.4.2 </t>
  </si>
  <si>
    <t xml:space="preserve"> 83635 </t>
  </si>
  <si>
    <t>EXTINTOR INCENDIO TP PO QUIMICO 6KG - FORNECIMENTO E INSTALACAO</t>
  </si>
  <si>
    <t xml:space="preserve"> 00010892 </t>
  </si>
  <si>
    <t>EXTINTOR DE INCENDIO PORTATIL COM CARGA DE PO QUIMICO SECO (PQS) DE 6 KG, CLASSE BC</t>
  </si>
  <si>
    <t xml:space="preserve"> 3.4.3 </t>
  </si>
  <si>
    <t xml:space="preserve"> 12137 </t>
  </si>
  <si>
    <t>Sinalização Vertical</t>
  </si>
  <si>
    <t xml:space="preserve"> 00037556 </t>
  </si>
  <si>
    <t xml:space="preserve"> 4.1 </t>
  </si>
  <si>
    <t xml:space="preserve"> Comp. 041 </t>
  </si>
  <si>
    <t xml:space="preserve"> 88265 </t>
  </si>
  <si>
    <t>ELETRICISTA INDUSTRIAL COM ENCARGOS COMPLEMENTARES</t>
  </si>
  <si>
    <t xml:space="preserve"> 072080 </t>
  </si>
  <si>
    <t xml:space="preserve">POSTE/TRAFO - CAMINHÃO MUNCK 12 TON. (MÍNIMO 4H/DIA) </t>
  </si>
  <si>
    <t xml:space="preserve"> 4.2 </t>
  </si>
  <si>
    <t xml:space="preserve"> 030116 </t>
  </si>
  <si>
    <t xml:space="preserve"> 2872 </t>
  </si>
  <si>
    <t>HORA IMPRODUTIVA DO CAMINHÃO CARROCERIA MADEIRA 15 T ( O. RODOV. )</t>
  </si>
  <si>
    <t xml:space="preserve"> 0005 </t>
  </si>
  <si>
    <t>SERVENTE</t>
  </si>
  <si>
    <t xml:space="preserve"> 4.3 </t>
  </si>
  <si>
    <t xml:space="preserve"> 9537 </t>
  </si>
  <si>
    <t xml:space="preserve"> 00000003 </t>
  </si>
  <si>
    <t>ACIDO MURIATICO, DILUICAO 10% A 12% PARA USO EM LIMPEZA</t>
  </si>
  <si>
    <t>L</t>
  </si>
  <si>
    <t xml:space="preserve"> 5.1 </t>
  </si>
  <si>
    <t xml:space="preserve"> C4584 </t>
  </si>
  <si>
    <t>SEINFRA</t>
  </si>
  <si>
    <t>PROJETOS</t>
  </si>
  <si>
    <t>UT</t>
  </si>
  <si>
    <t xml:space="preserve"> I2140 </t>
  </si>
  <si>
    <t>TRABALHO PROFISSIONAL</t>
  </si>
  <si>
    <t>ITEM</t>
  </si>
  <si>
    <t>PORCENTAGEM</t>
  </si>
  <si>
    <t>GARANTIA/SEGURO (G)</t>
  </si>
  <si>
    <t>RISCO (R)</t>
  </si>
  <si>
    <t>DESPESAS FINANCEIRAS</t>
  </si>
  <si>
    <t>ADMINISTRAÇÃO CENTRAL (AC)</t>
  </si>
  <si>
    <t>CUSTOS INDIRETOS</t>
  </si>
  <si>
    <t>LUCRO (L)</t>
  </si>
  <si>
    <t>LUCRO BRUTO</t>
  </si>
  <si>
    <t>CONFINS</t>
  </si>
  <si>
    <t>CPRB</t>
  </si>
  <si>
    <t>ISS</t>
  </si>
  <si>
    <t>PIS</t>
  </si>
  <si>
    <t>TRIBUTAÇÃO (T)</t>
  </si>
  <si>
    <t>BDI OBRA (fórmula)</t>
  </si>
  <si>
    <t>Total Por Etapa</t>
  </si>
  <si>
    <t>30 DIAS</t>
  </si>
  <si>
    <t>60 DIAS</t>
  </si>
  <si>
    <t>90 DIAS</t>
  </si>
  <si>
    <t>CÓDIGO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</si>
  <si>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</si>
  <si>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</si>
  <si>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</si>
  <si>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</si>
  <si>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</si>
  <si>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</si>
  <si>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</si>
  <si>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</si>
  <si>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</si>
  <si>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</si>
  <si>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</si>
  <si>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</si>
  <si>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</si>
  <si>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</si>
  <si>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</si>
  <si>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</si>
  <si>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</si>
  <si>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</si>
  <si>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</si>
  <si>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</si>
  <si>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</si>
  <si>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</si>
  <si>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</si>
  <si>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</si>
  <si>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</si>
  <si>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</si>
  <si>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</si>
  <si>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</si>
  <si>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</si>
  <si>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</si>
  <si>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</si>
  <si>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</si>
  <si>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</si>
  <si>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</si>
  <si>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</si>
  <si>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</si>
  <si>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</si>
  <si>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</si>
  <si>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</si>
  <si>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</si>
  <si>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</si>
  <si>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</si>
  <si>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</si>
  <si>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</si>
  <si>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</si>
  <si>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</si>
  <si>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</si>
  <si>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</si>
  <si>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</si>
  <si>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</si>
  <si>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</si>
  <si>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</si>
  <si>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</si>
  <si>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</si>
  <si>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</si>
  <si>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</si>
  <si>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</si>
  <si>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</si>
  <si>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</si>
  <si>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TOTAL DOS ENCARGOS SOCIAIS QUE NÃO RECEBEM INCIDÊNCIAS DE A</t>
  </si>
  <si>
    <t>GRUPO    D</t>
  </si>
  <si>
    <t>D1</t>
  </si>
  <si>
    <t>REINCIDÊNCIAS DE A SOBRE B</t>
  </si>
  <si>
    <t>D2</t>
  </si>
  <si>
    <t>REINCIDÊNCIA DE GRUPO A SOBRE AVISO PRÉVIO TRABALHADO E REINCIDÊNCIA DO FGTS SOBRE AVISO PRÉVIO INDENIZADO</t>
  </si>
  <si>
    <t>D</t>
  </si>
  <si>
    <t>TOTAL DE REINCIDÊNCIAS DE UM GRUPO SOBRE O OUTRO</t>
  </si>
  <si>
    <t>TOTAL (A+B+C+D)</t>
  </si>
  <si>
    <t>Total mensal</t>
  </si>
  <si>
    <t>Total Geral</t>
  </si>
  <si>
    <t>Percentuais mensal</t>
  </si>
  <si>
    <t>Total acumulado</t>
  </si>
  <si>
    <t xml:space="preserve"> 3.3.2.9</t>
  </si>
  <si>
    <t xml:space="preserve"> 3.3.4.3</t>
  </si>
  <si>
    <t xml:space="preserve"> 3.4.4</t>
  </si>
  <si>
    <t xml:space="preserve">EXECUÇÃO DE PORTA DE ACESSO A SUBESTAÇÃO </t>
  </si>
  <si>
    <t>____________________________________</t>
  </si>
  <si>
    <t>______________________________________</t>
  </si>
  <si>
    <t>TRANSFORMADOR DE FORÇA 13.8/0.38 KV 1000KVA, CONFORME ESPECIFICAÇÕES TÉCNICAS</t>
  </si>
  <si>
    <t>DISJUNTOR TIPO DIN/IEC, TRIPOLAR DE 40A</t>
  </si>
  <si>
    <t>DISJUNTOR TIPO DIN / IEC, MONOPOLAR DE 40A</t>
  </si>
  <si>
    <t>DISJUNTOR TIPO DIN/IEC, MONOPOLAR DE 20A</t>
  </si>
  <si>
    <t>UNID.</t>
  </si>
  <si>
    <t>SALDO FÍSICO</t>
  </si>
  <si>
    <t>CUSTO TOTAL DO ITEM</t>
  </si>
  <si>
    <t>DISCRIMINAÇÃO DOS SERVIÇOS</t>
  </si>
  <si>
    <t>QUANTIDADES</t>
  </si>
  <si>
    <t>DESENV. FÍSICO</t>
  </si>
  <si>
    <t>DESENV. FINANCEIRO (R$)</t>
  </si>
  <si>
    <t>DISCRIMINAÇÃO</t>
  </si>
  <si>
    <t>REALIZ. NESTA MEDIÇÃO</t>
  </si>
  <si>
    <t>ACUM. ATÉ ESTA MED.</t>
  </si>
  <si>
    <t>PREÇO UNITÁRIO CONTRATO</t>
  </si>
  <si>
    <t>ACUM. ATÉ MEDIÇÃO ANTERIOR:</t>
  </si>
  <si>
    <t>VALOR DESTA MEDIÇÃO:</t>
  </si>
  <si>
    <t>ACUM. ATÉ ESTA MED:</t>
  </si>
  <si>
    <t>SALDO CONTRATUAL:</t>
  </si>
  <si>
    <t xml:space="preserve">TOTAL GERAL </t>
  </si>
  <si>
    <t>TÉRMINO</t>
  </si>
  <si>
    <t xml:space="preserve">CIA DE ENGENHARIA E MANUTENÇÃO ARCLIMA S/A, </t>
  </si>
  <si>
    <t>Perc.
 Fís. / Fin. 
 (%)</t>
  </si>
  <si>
    <t>ACUM. 
MED. ANT.</t>
  </si>
  <si>
    <r>
      <rPr>
        <b/>
        <sz val="5"/>
        <rFont val="Arial"/>
        <family val="2"/>
      </rPr>
      <t>ANEXO D</t>
    </r>
  </si>
  <si>
    <r>
      <rPr>
        <sz val="5"/>
        <rFont val="Arial"/>
        <family val="2"/>
      </rPr>
      <t>ANEXO IV</t>
    </r>
  </si>
  <si>
    <r>
      <rPr>
        <sz val="5"/>
        <rFont val="Arial"/>
        <family val="2"/>
      </rPr>
      <t>BDI:</t>
    </r>
  </si>
  <si>
    <r>
      <rPr>
        <sz val="5"/>
        <rFont val="Arial"/>
        <family val="2"/>
      </rPr>
      <t>DATA DO ORÇAMENTO:</t>
    </r>
  </si>
  <si>
    <r>
      <rPr>
        <sz val="5"/>
        <rFont val="Arial"/>
        <family val="2"/>
      </rPr>
      <t>BDI EQUIP.:</t>
    </r>
  </si>
  <si>
    <r>
      <rPr>
        <sz val="5"/>
        <rFont val="Arial"/>
        <family val="2"/>
      </rPr>
      <t>REVISÃO:</t>
    </r>
  </si>
  <si>
    <r>
      <rPr>
        <sz val="5"/>
        <rFont val="Arial"/>
        <family val="2"/>
      </rPr>
      <t>OBRA: REFORMA, AMPLIAÇÃO, INSTALAÇÃO E AUTOMAÇÃO DA CLIMATIZAÇÃO (HVAC) DO PRÉDIO DA COORDENADORIA PESQUISAS E DESENVOLVIMENTO – P&amp;D</t>
    </r>
  </si>
  <si>
    <r>
      <rPr>
        <sz val="5"/>
        <rFont val="Arial"/>
        <family val="2"/>
      </rPr>
      <t>ENCARGOS:</t>
    </r>
  </si>
  <si>
    <r>
      <rPr>
        <sz val="5"/>
        <rFont val="Arial"/>
        <family val="2"/>
      </rPr>
      <t>(HORISTA)</t>
    </r>
  </si>
  <si>
    <r>
      <rPr>
        <sz val="5"/>
        <rFont val="Arial"/>
        <family val="2"/>
      </rPr>
      <t>DATA BASE (SINAPI):</t>
    </r>
  </si>
  <si>
    <r>
      <rPr>
        <sz val="5"/>
        <rFont val="Arial"/>
        <family val="2"/>
      </rPr>
      <t>SINAPI 05/2020 - DESONERADO - PE</t>
    </r>
  </si>
  <si>
    <r>
      <rPr>
        <sz val="5"/>
        <rFont val="Arial"/>
        <family val="2"/>
      </rPr>
      <t>(MENSALISTA)</t>
    </r>
  </si>
  <si>
    <r>
      <rPr>
        <sz val="5"/>
        <rFont val="Arial"/>
        <family val="2"/>
      </rPr>
      <t>LABORATÓRIO FARMACÊUTICO DO ESTADO DE PERNAMBUCO - GOVERNADOR MIGUEL ARRAES S.A.</t>
    </r>
  </si>
  <si>
    <r>
      <rPr>
        <sz val="5"/>
        <rFont val="Arial"/>
        <family val="2"/>
      </rPr>
      <t>PRAZO DA OBRA:</t>
    </r>
  </si>
  <si>
    <r>
      <rPr>
        <sz val="5"/>
        <rFont val="Arial"/>
        <family val="2"/>
      </rPr>
      <t>6 MESES</t>
    </r>
  </si>
  <si>
    <r>
      <rPr>
        <sz val="5"/>
        <rFont val="Arial"/>
        <family val="2"/>
      </rPr>
      <t>LARGO DE DOIS IRMÃOS, 1117, DOIS IRMÃOS - RECIFE - PE</t>
    </r>
  </si>
  <si>
    <r>
      <rPr>
        <sz val="5"/>
        <rFont val="Arial"/>
        <family val="2"/>
      </rPr>
      <t>TOTAL GERAL:</t>
    </r>
  </si>
  <si>
    <r>
      <rPr>
        <sz val="5"/>
        <rFont val="Arial"/>
        <family val="2"/>
      </rPr>
      <t>COEMO - COORDENADORIA DE ENGENHARIA, MANUTENÇÃO E OBRAS</t>
    </r>
  </si>
  <si>
    <r>
      <rPr>
        <sz val="5"/>
        <rFont val="Arial"/>
        <family val="2"/>
      </rPr>
      <t>ÁREA:</t>
    </r>
  </si>
  <si>
    <r>
      <rPr>
        <sz val="5"/>
        <rFont val="Arial"/>
        <family val="2"/>
      </rPr>
      <t>PREÇO/ M2:</t>
    </r>
  </si>
  <si>
    <r>
      <rPr>
        <sz val="5"/>
        <rFont val="Arial"/>
        <family val="2"/>
      </rPr>
      <t>ORÇAMENTO SINTÉTICO SIMPLIFICADO</t>
    </r>
  </si>
  <si>
    <r>
      <rPr>
        <sz val="5"/>
        <rFont val="Arial"/>
        <family val="2"/>
      </rPr>
      <t>Item</t>
    </r>
  </si>
  <si>
    <r>
      <rPr>
        <sz val="5"/>
        <rFont val="Arial"/>
        <family val="2"/>
      </rPr>
      <t>Código</t>
    </r>
  </si>
  <si>
    <r>
      <rPr>
        <sz val="5"/>
        <rFont val="Arial"/>
        <family val="2"/>
      </rPr>
      <t>Referência</t>
    </r>
  </si>
  <si>
    <r>
      <rPr>
        <sz val="5"/>
        <rFont val="Arial"/>
        <family val="2"/>
      </rPr>
      <t>Descrição</t>
    </r>
  </si>
  <si>
    <r>
      <rPr>
        <sz val="5"/>
        <rFont val="Arial"/>
        <family val="2"/>
      </rPr>
      <t>Und</t>
    </r>
  </si>
  <si>
    <r>
      <rPr>
        <sz val="5"/>
        <rFont val="Arial"/>
        <family val="2"/>
      </rPr>
      <t>Quant.</t>
    </r>
  </si>
  <si>
    <r>
      <rPr>
        <sz val="5"/>
        <rFont val="Arial"/>
        <family val="2"/>
      </rPr>
      <t>Valor Unit com BDI</t>
    </r>
  </si>
  <si>
    <r>
      <rPr>
        <sz val="5"/>
        <rFont val="Arial"/>
        <family val="2"/>
      </rPr>
      <t>Total com BDI</t>
    </r>
  </si>
  <si>
    <r>
      <rPr>
        <sz val="5"/>
        <rFont val="Arial"/>
        <family val="2"/>
      </rPr>
      <t>BDI UTILIZADO (%)</t>
    </r>
  </si>
  <si>
    <r>
      <rPr>
        <sz val="5"/>
        <rFont val="Arial"/>
        <family val="2"/>
      </rPr>
      <t>GERAL</t>
    </r>
  </si>
  <si>
    <r>
      <rPr>
        <sz val="5"/>
        <rFont val="Arial"/>
        <family val="2"/>
      </rPr>
      <t>1.1</t>
    </r>
  </si>
  <si>
    <r>
      <rPr>
        <sz val="5"/>
        <rFont val="Arial"/>
        <family val="2"/>
      </rPr>
      <t>ADMINISTRAÇÃO DA OBRA</t>
    </r>
  </si>
  <si>
    <t>1.1.1</t>
  </si>
  <si>
    <r>
      <rPr>
        <sz val="5"/>
        <rFont val="Arial"/>
        <family val="2"/>
      </rPr>
      <t>EQUIPE DE PESSOAL</t>
    </r>
  </si>
  <si>
    <r>
      <rPr>
        <sz val="5"/>
        <rFont val="Arial"/>
        <family val="2"/>
      </rPr>
      <t>1.1.1.1</t>
    </r>
  </si>
  <si>
    <r>
      <rPr>
        <sz val="5"/>
        <rFont val="Arial"/>
        <family val="2"/>
      </rPr>
      <t>SINAPI</t>
    </r>
  </si>
  <si>
    <r>
      <rPr>
        <sz val="5"/>
        <rFont val="Arial"/>
        <family val="2"/>
      </rPr>
      <t>ENGENHEIRO CIVIL DE OBRA JUNIOR COM ENCARGOS COMPLEMENTARES</t>
    </r>
  </si>
  <si>
    <r>
      <rPr>
        <sz val="5"/>
        <rFont val="Arial"/>
        <family val="2"/>
      </rPr>
      <t>MES</t>
    </r>
  </si>
  <si>
    <r>
      <rPr>
        <sz val="5"/>
        <rFont val="Arial"/>
        <family val="2"/>
      </rPr>
      <t>1.1.1.2</t>
    </r>
  </si>
  <si>
    <r>
      <rPr>
        <sz val="5"/>
        <rFont val="Arial"/>
        <family val="2"/>
      </rPr>
      <t>ALMOXARIFE COM ENCARGOS COMPLEMENTARES</t>
    </r>
  </si>
  <si>
    <r>
      <rPr>
        <sz val="5"/>
        <rFont val="Arial"/>
        <family val="2"/>
      </rPr>
      <t>1.1.1.3</t>
    </r>
  </si>
  <si>
    <r>
      <rPr>
        <sz val="5"/>
        <rFont val="Arial"/>
        <family val="2"/>
      </rPr>
      <t>MESTRE DE OBRAS COM ENCARGOS COMPLEMENTARES</t>
    </r>
  </si>
  <si>
    <r>
      <rPr>
        <sz val="5"/>
        <rFont val="Arial"/>
        <family val="2"/>
      </rPr>
      <t>1.1.1.4</t>
    </r>
  </si>
  <si>
    <r>
      <rPr>
        <sz val="5"/>
        <rFont val="Arial"/>
        <family val="2"/>
      </rPr>
      <t>COMP-0189</t>
    </r>
  </si>
  <si>
    <r>
      <rPr>
        <sz val="5"/>
        <rFont val="Arial"/>
        <family val="2"/>
      </rPr>
      <t>Próprio</t>
    </r>
  </si>
  <si>
    <r>
      <rPr>
        <sz val="5"/>
        <rFont val="Arial"/>
        <family val="2"/>
      </rPr>
      <t>ENGENHEIRO ELETRICISTA COM ENCARGOS COMPLEMENTARES</t>
    </r>
  </si>
  <si>
    <r>
      <rPr>
        <sz val="5"/>
        <rFont val="Arial"/>
        <family val="2"/>
      </rPr>
      <t>MÊS</t>
    </r>
  </si>
  <si>
    <r>
      <rPr>
        <sz val="5"/>
        <rFont val="Arial"/>
        <family val="2"/>
      </rPr>
      <t>1.1.1.5</t>
    </r>
  </si>
  <si>
    <r>
      <rPr>
        <sz val="5"/>
        <rFont val="Arial"/>
        <family val="2"/>
      </rPr>
      <t>COMP-0190</t>
    </r>
  </si>
  <si>
    <r>
      <rPr>
        <sz val="5"/>
        <rFont val="Arial"/>
        <family val="2"/>
      </rPr>
      <t>ENGENHEIRO MECÂNICO COM ENCARGOS COMPLEMENTARES</t>
    </r>
  </si>
  <si>
    <r>
      <rPr>
        <sz val="5"/>
        <rFont val="Arial"/>
        <family val="2"/>
      </rPr>
      <t>1.1.2</t>
    </r>
  </si>
  <si>
    <r>
      <rPr>
        <sz val="5"/>
        <rFont val="Arial"/>
        <family val="2"/>
      </rPr>
      <t>ART</t>
    </r>
  </si>
  <si>
    <r>
      <rPr>
        <sz val="5"/>
        <rFont val="Arial"/>
        <family val="2"/>
      </rPr>
      <t>1.1.2.1</t>
    </r>
  </si>
  <si>
    <r>
      <rPr>
        <sz val="5"/>
        <rFont val="Arial"/>
        <family val="2"/>
      </rPr>
      <t>COMP-1086</t>
    </r>
  </si>
  <si>
    <r>
      <rPr>
        <sz val="5"/>
        <rFont val="Arial"/>
        <family val="2"/>
      </rPr>
      <t>ART DE OBRA OU SERVIÇO - VALOR CONTRATO ACIMA DE 15.000,00 - CREA PE</t>
    </r>
  </si>
  <si>
    <r>
      <rPr>
        <sz val="5"/>
        <rFont val="Arial"/>
        <family val="2"/>
      </rPr>
      <t>UN</t>
    </r>
  </si>
  <si>
    <r>
      <rPr>
        <sz val="5"/>
        <rFont val="Arial"/>
        <family val="2"/>
      </rPr>
      <t>1.2</t>
    </r>
  </si>
  <si>
    <r>
      <rPr>
        <sz val="5"/>
        <rFont val="Arial"/>
        <family val="2"/>
      </rPr>
      <t>CANTEIRO DE OBRAS</t>
    </r>
  </si>
  <si>
    <r>
      <rPr>
        <sz val="5"/>
        <rFont val="Arial"/>
        <family val="2"/>
      </rPr>
      <t>1.2.1</t>
    </r>
  </si>
  <si>
    <r>
      <rPr>
        <sz val="5"/>
        <rFont val="Arial"/>
        <family val="2"/>
      </rPr>
      <t>ESCRITÓRIO, SANITÁRIOS, VESTIÁRIOS, REFEITÓRIO E ÁREA DE VIVÊNCIA DE CANTEIRO DE OBRAS</t>
    </r>
  </si>
  <si>
    <r>
      <rPr>
        <sz val="5"/>
        <rFont val="Arial"/>
        <family val="2"/>
      </rPr>
      <t>1.2.1.1</t>
    </r>
  </si>
  <si>
    <r>
      <rPr>
        <sz val="5"/>
        <rFont val="Arial"/>
        <family val="2"/>
      </rPr>
      <t>EXECUÇÃO DE CENTRAL DE FÔRMAS, PRODUÇÃO DE ARGAMASSA OU CONCRETO EM CANTEIRO DE OBRA, NÃO INCLUSO MOBILIÁRIO E EQUIPAMENTOS. AF_04/2016</t>
    </r>
  </si>
  <si>
    <r>
      <rPr>
        <sz val="5"/>
        <rFont val="Arial"/>
        <family val="2"/>
      </rPr>
      <t>m²</t>
    </r>
  </si>
  <si>
    <r>
      <rPr>
        <sz val="5"/>
        <rFont val="Arial"/>
        <family val="2"/>
      </rPr>
      <t>1.2.1.2</t>
    </r>
  </si>
  <si>
    <r>
      <rPr>
        <sz val="5"/>
        <rFont val="Arial"/>
        <family val="2"/>
      </rPr>
      <t>EXECUÇÃO DE CENTRAL DE ARMADURA EM CANTEIRO DE OBRA, NÃO INCLUSO MOBILIÁRIO E EQUIPAMENTOS. AF_04/2016</t>
    </r>
  </si>
  <si>
    <r>
      <rPr>
        <sz val="5"/>
        <rFont val="Arial"/>
        <family val="2"/>
      </rPr>
      <t>1.2.1.3</t>
    </r>
  </si>
  <si>
    <r>
      <rPr>
        <sz val="5"/>
        <rFont val="Arial"/>
        <family val="2"/>
      </rPr>
      <t>73847/004</t>
    </r>
  </si>
  <si>
    <r>
      <rPr>
        <sz val="5"/>
        <rFont val="Arial"/>
        <family val="2"/>
      </rPr>
      <t>ALUGUEL CONTAINER/SANIT C/4 VASOS/1 LAVAT/1 MIC/4 CHUV LARG=          2,20M COMPR=6,20M ALT=2,50M CHAPAS ACO C/NERV TRAPEZ FORRO C/         ISOL TERMO- ACUST CHASSIS REFORC PISO COMPENS NAVAL INCL INST RA       ELETR/HIDRO- SANIT EXCL TRANSP/CARGA/DESCARGA</t>
    </r>
  </si>
  <si>
    <r>
      <rPr>
        <sz val="5"/>
        <rFont val="Arial"/>
        <family val="2"/>
      </rPr>
      <t>1.2.1.4</t>
    </r>
  </si>
  <si>
    <r>
      <rPr>
        <sz val="5"/>
        <rFont val="Arial"/>
        <family val="2"/>
      </rPr>
      <t>73847/002</t>
    </r>
  </si>
  <si>
    <t>ALUGUEL CONTAINER/ESCRIT/WC C/1 VASO/1 LAV/1 MIC/4 CHUV LARG          =2,20M COMPR=6,20M ALT=2,50M CHAPA ACO NERV TRAPEZ FORROC/           ISOL TERMO- ACUST CHASSIS REFORC PISO COMPENS NAVAL INCL INST          ELETR/HIDRO-SANIT                                               EXCL TRANSP/CARGA/DESCARGA</t>
  </si>
  <si>
    <r>
      <rPr>
        <sz val="5"/>
        <rFont val="Arial"/>
        <family val="2"/>
      </rPr>
      <t>1.2.1.5</t>
    </r>
  </si>
  <si>
    <r>
      <rPr>
        <sz val="5"/>
        <rFont val="Arial"/>
        <family val="2"/>
      </rPr>
      <t>73847/001</t>
    </r>
  </si>
  <si>
    <r>
      <rPr>
        <sz val="5"/>
        <rFont val="Arial"/>
        <family val="2"/>
      </rPr>
      <t>ALUGUEL CONTAINER/ESCRIT INCL INST ELET LARG=2,20 COMP=6,20M ALT=2,50M CHAPA ACO C/NERV TRAPEZ FORRO C/ISOL TERMO/ACUSTICO CHASSIS REFORC PISO COMPENS NAVAL EXC TRANSP/CARGA/DESCARGA</t>
    </r>
  </si>
  <si>
    <r>
      <rPr>
        <sz val="5"/>
        <rFont val="Arial"/>
        <family val="2"/>
      </rPr>
      <t>1.2.2</t>
    </r>
  </si>
  <si>
    <r>
      <rPr>
        <sz val="5"/>
        <rFont val="Arial"/>
        <family val="2"/>
      </rPr>
      <t>PLACA DE OBRA</t>
    </r>
  </si>
  <si>
    <r>
      <rPr>
        <sz val="5"/>
        <rFont val="Arial"/>
        <family val="2"/>
      </rPr>
      <t>1.2.2.1</t>
    </r>
  </si>
  <si>
    <r>
      <rPr>
        <sz val="5"/>
        <rFont val="Arial"/>
        <family val="2"/>
      </rPr>
      <t>74209/001</t>
    </r>
  </si>
  <si>
    <r>
      <rPr>
        <sz val="5"/>
        <rFont val="Arial"/>
        <family val="2"/>
      </rPr>
      <t>PLACA DE OBRA EM CHAPA DE ACO GALVANIZADO</t>
    </r>
  </si>
  <si>
    <r>
      <rPr>
        <sz val="5"/>
        <rFont val="Arial"/>
        <family val="2"/>
      </rPr>
      <t>1.2.3</t>
    </r>
  </si>
  <si>
    <r>
      <rPr>
        <sz val="5"/>
        <rFont val="Arial"/>
        <family val="2"/>
      </rPr>
      <t>LIGAÇÃO PROVISÓRIA</t>
    </r>
  </si>
  <si>
    <r>
      <rPr>
        <sz val="5"/>
        <rFont val="Arial"/>
        <family val="2"/>
      </rPr>
      <t>1.2.3.1</t>
    </r>
  </si>
  <si>
    <r>
      <rPr>
        <sz val="5"/>
        <rFont val="Arial"/>
        <family val="2"/>
      </rPr>
      <t>TUBO DE PVC PARA REDE COLETORA DE ESGOTO DE PAREDE MACIÇA, DN 100 MM, JUNTA ELÁSTICA, INSTALADO EM LOCAL COM NÍVEL BAIXO DE INTERFERÊNCIAS - FORNECIMENTO E ASSENTAMENTO. AF_06/2015</t>
    </r>
  </si>
  <si>
    <r>
      <rPr>
        <sz val="5"/>
        <rFont val="Arial"/>
        <family val="2"/>
      </rPr>
      <t>M</t>
    </r>
  </si>
  <si>
    <r>
      <rPr>
        <sz val="5"/>
        <rFont val="Arial"/>
        <family val="2"/>
      </rPr>
      <t>1.2.3.2</t>
    </r>
  </si>
  <si>
    <r>
      <rPr>
        <sz val="5"/>
        <rFont val="Arial"/>
        <family val="2"/>
      </rPr>
      <t>ESCAVAÇÃO MANUAL DE VALA COM PROFUNDIDADE MENOR OU IGUAL A 1,30 M. AF_03/2016</t>
    </r>
  </si>
  <si>
    <r>
      <rPr>
        <sz val="5"/>
        <rFont val="Arial"/>
        <family val="2"/>
      </rPr>
      <t>m³</t>
    </r>
  </si>
  <si>
    <r>
      <rPr>
        <sz val="5"/>
        <rFont val="Arial"/>
        <family val="2"/>
      </rPr>
      <t>1.2.3.3</t>
    </r>
  </si>
  <si>
    <r>
      <rPr>
        <sz val="5"/>
        <rFont val="Arial"/>
        <family val="2"/>
      </rPr>
      <t>TUBO, PVC, SOLDÁVEL, DN 25MM, INSTALADO EM RAMAL DE DISTRIBUIÇÃO DE ÁGUA - FORNECIMENTO E INSTALAÇÃO. AF_12/2014</t>
    </r>
  </si>
  <si>
    <r>
      <rPr>
        <sz val="5"/>
        <rFont val="Arial"/>
        <family val="2"/>
      </rPr>
      <t>1.2.3.4</t>
    </r>
  </si>
  <si>
    <r>
      <rPr>
        <sz val="5"/>
        <rFont val="Arial"/>
        <family val="2"/>
      </rPr>
      <t>CAIXA ENTERRADA HIDRÁULICA RETANGULAR EM ALVENARIA COM TIJOLOS CERÂMICOS MACIÇOS, DIMENSÕES INTERNAS: 0,4X0,4X0,4 M PARA REDE DE ESGOTO. AF_05/2018</t>
    </r>
  </si>
  <si>
    <r>
      <rPr>
        <sz val="5"/>
        <rFont val="Arial"/>
        <family val="2"/>
      </rPr>
      <t>1.2.4</t>
    </r>
  </si>
  <si>
    <r>
      <rPr>
        <sz val="5"/>
        <rFont val="Arial"/>
        <family val="2"/>
      </rPr>
      <t>FECHAMENTO DO CANTEIRO</t>
    </r>
  </si>
  <si>
    <r>
      <rPr>
        <sz val="5"/>
        <rFont val="Arial"/>
        <family val="2"/>
      </rPr>
      <t>1.2.4.1</t>
    </r>
  </si>
  <si>
    <r>
      <rPr>
        <sz val="5"/>
        <rFont val="Arial"/>
        <family val="2"/>
      </rPr>
      <t>TAPUME COM TELHA METÁLICA. AF_05/2018</t>
    </r>
  </si>
  <si>
    <r>
      <rPr>
        <sz val="5"/>
        <rFont val="Arial"/>
        <family val="2"/>
      </rPr>
      <t>DEMOLIÇÕES E RETIRADAS</t>
    </r>
  </si>
  <si>
    <r>
      <rPr>
        <sz val="5"/>
        <rFont val="Arial"/>
        <family val="2"/>
      </rPr>
      <t>2.1</t>
    </r>
  </si>
  <si>
    <r>
      <rPr>
        <sz val="5"/>
        <rFont val="Arial"/>
        <family val="2"/>
      </rPr>
      <t>DEMOLIÇÃO DE ALVENARIA DE BLOCO FURADO, DE FORMA MANUAL, SEM REAPROVEITAMENTO. AF_12/2017</t>
    </r>
  </si>
  <si>
    <r>
      <rPr>
        <sz val="5"/>
        <rFont val="Arial"/>
        <family val="2"/>
      </rPr>
      <t>2.2</t>
    </r>
  </si>
  <si>
    <r>
      <rPr>
        <sz val="5"/>
        <rFont val="Arial"/>
        <family val="2"/>
      </rPr>
      <t>COMP-1080</t>
    </r>
  </si>
  <si>
    <r>
      <rPr>
        <sz val="5"/>
        <rFont val="Arial"/>
        <family val="2"/>
      </rPr>
      <t>DEMOLIÇÃO PAINEL METÁLICO</t>
    </r>
  </si>
  <si>
    <r>
      <rPr>
        <sz val="5"/>
        <rFont val="Arial"/>
        <family val="2"/>
      </rPr>
      <t>2.3</t>
    </r>
  </si>
  <si>
    <r>
      <rPr>
        <sz val="5"/>
        <rFont val="Arial"/>
        <family val="2"/>
      </rPr>
      <t>REMOÇÃO DE PORTAS, DE FORMA MANUAL, SEM REAPROVEITAMENTO. AF_12/2017</t>
    </r>
  </si>
  <si>
    <r>
      <rPr>
        <sz val="5"/>
        <rFont val="Arial"/>
        <family val="2"/>
      </rPr>
      <t>2.4</t>
    </r>
  </si>
  <si>
    <r>
      <rPr>
        <sz val="5"/>
        <rFont val="Arial"/>
        <family val="2"/>
      </rPr>
      <t>COMP-1081</t>
    </r>
  </si>
  <si>
    <r>
      <rPr>
        <sz val="5"/>
        <rFont val="Arial"/>
        <family val="2"/>
      </rPr>
      <t>REMOÇÃO DE ESCADA METÁLICA</t>
    </r>
  </si>
  <si>
    <r>
      <rPr>
        <sz val="5"/>
        <rFont val="Arial"/>
        <family val="2"/>
      </rPr>
      <t>2.5</t>
    </r>
  </si>
  <si>
    <r>
      <rPr>
        <sz val="5"/>
        <rFont val="Arial"/>
        <family val="2"/>
      </rPr>
      <t>REMOÇÃO DE LOUÇAS, DE FORMA MANUAL, SEM REAPROVEITAMENTO. AF_12/2017</t>
    </r>
  </si>
  <si>
    <r>
      <rPr>
        <sz val="5"/>
        <rFont val="Arial"/>
        <family val="2"/>
      </rPr>
      <t>2.6</t>
    </r>
  </si>
  <si>
    <r>
      <rPr>
        <sz val="5"/>
        <rFont val="Arial"/>
        <family val="2"/>
      </rPr>
      <t>REMOÇÃO DE TELHAS, DE FIBROCIMENTO, METÁLICA E CERÂMICA, DE FORMA MANUAL, SEM REAPROVEITAMENTO. AF_12/2017</t>
    </r>
  </si>
  <si>
    <r>
      <rPr>
        <sz val="5"/>
        <rFont val="Arial"/>
        <family val="2"/>
      </rPr>
      <t>2.7</t>
    </r>
  </si>
  <si>
    <r>
      <rPr>
        <sz val="5"/>
        <rFont val="Arial"/>
        <family val="2"/>
      </rPr>
      <t>CARGA MANUAL DE ENTULHO EM CAMINHAO BASCULANTE 6 M3</t>
    </r>
  </si>
  <si>
    <r>
      <rPr>
        <sz val="5"/>
        <rFont val="Arial"/>
        <family val="2"/>
      </rPr>
      <t>2.8</t>
    </r>
  </si>
  <si>
    <r>
      <rPr>
        <sz val="5"/>
        <rFont val="Arial"/>
        <family val="2"/>
      </rPr>
      <t>DEMOLIÇÃO DE LAJES, DE FORMA MECANIZADA COM MARTELETE, SEM REAPROVEITAMENTO. AF_12/2017</t>
    </r>
  </si>
  <si>
    <r>
      <rPr>
        <sz val="5"/>
        <rFont val="Arial"/>
        <family val="2"/>
      </rPr>
      <t>2.9</t>
    </r>
  </si>
  <si>
    <r>
      <rPr>
        <sz val="5"/>
        <rFont val="Arial"/>
        <family val="2"/>
      </rPr>
      <t>COMP-1575</t>
    </r>
  </si>
  <si>
    <r>
      <rPr>
        <sz val="5"/>
        <rFont val="Arial"/>
        <family val="2"/>
      </rPr>
      <t>RETIRADA PISO ALTA RESISTENCIA (4 a 8mm) - ref SBC (022044)</t>
    </r>
  </si>
  <si>
    <r>
      <rPr>
        <sz val="5"/>
        <rFont val="Arial"/>
        <family val="2"/>
      </rPr>
      <t>2.10</t>
    </r>
  </si>
  <si>
    <r>
      <rPr>
        <sz val="5"/>
        <rFont val="Arial"/>
        <family val="2"/>
      </rPr>
      <t>COMP-1419</t>
    </r>
  </si>
  <si>
    <r>
      <rPr>
        <sz val="5"/>
        <rFont val="Arial"/>
        <family val="2"/>
      </rPr>
      <t>LOCAÇÃO DE CAÇAMBA ESTACIONÁRIA PARA REMOÇÃO DE ENTULHOS - 5m³</t>
    </r>
  </si>
  <si>
    <r>
      <rPr>
        <sz val="5"/>
        <rFont val="Arial"/>
        <family val="2"/>
      </rPr>
      <t>und</t>
    </r>
  </si>
  <si>
    <r>
      <rPr>
        <sz val="5"/>
        <rFont val="Arial"/>
        <family val="2"/>
      </rPr>
      <t>ESTRUTURA</t>
    </r>
  </si>
  <si>
    <r>
      <rPr>
        <sz val="5"/>
        <rFont val="Arial"/>
        <family val="2"/>
      </rPr>
      <t>3.1</t>
    </r>
  </si>
  <si>
    <r>
      <rPr>
        <sz val="5"/>
        <rFont val="Arial"/>
        <family val="2"/>
      </rPr>
      <t>FUNDAÇÃO</t>
    </r>
  </si>
  <si>
    <r>
      <rPr>
        <sz val="5"/>
        <rFont val="Arial"/>
        <family val="2"/>
      </rPr>
      <t>3.1.1</t>
    </r>
  </si>
  <si>
    <r>
      <rPr>
        <sz val="5"/>
        <rFont val="Arial"/>
        <family val="2"/>
      </rPr>
      <t>CONCRETAGEM DE SAPATAS, FCK 30 MPA, COM USO DE BOMBA – LANÇAMENTO, ADENSAMENTO E ACABAMENTO. AF_11/2016</t>
    </r>
  </si>
  <si>
    <r>
      <rPr>
        <sz val="5"/>
        <rFont val="Arial"/>
        <family val="2"/>
      </rPr>
      <t>3.1.2</t>
    </r>
  </si>
  <si>
    <r>
      <rPr>
        <sz val="5"/>
        <rFont val="Arial"/>
        <family val="2"/>
      </rPr>
      <t>LASTRO DE CONCRETO MAGRO, APLICADO EM BLOCOS DE COROAMENTO OU SAPATAS, ESPESSURA DE 5 CM. AF_08/2017</t>
    </r>
  </si>
  <si>
    <r>
      <rPr>
        <sz val="5"/>
        <rFont val="Arial"/>
        <family val="2"/>
      </rPr>
      <t>3.1.3</t>
    </r>
  </si>
  <si>
    <r>
      <rPr>
        <sz val="5"/>
        <rFont val="Arial"/>
        <family val="2"/>
      </rPr>
      <t>FABRICAÇÃO, MONTAGEM E DESMONTAGEM DE FÔRMA PARA SAPATA, EM MADEIRA SERRADA, E=25 MM, 2 UTILIZAÇÕES. AF_06/2017</t>
    </r>
  </si>
  <si>
    <r>
      <rPr>
        <sz val="5"/>
        <rFont val="Arial"/>
        <family val="2"/>
      </rPr>
      <t>3.1.4</t>
    </r>
  </si>
  <si>
    <r>
      <rPr>
        <sz val="5"/>
        <rFont val="Arial"/>
        <family val="2"/>
      </rPr>
      <t>ARMAÇÃO DE BLOCO, VIGA BALDRAME OU SAPATA UTILIZANDO AÇO CA-50 DE 8 MM - MONTAGEM. AF_06/2017</t>
    </r>
  </si>
  <si>
    <r>
      <rPr>
        <sz val="5"/>
        <rFont val="Arial"/>
        <family val="2"/>
      </rPr>
      <t>KG</t>
    </r>
  </si>
  <si>
    <r>
      <rPr>
        <sz val="5"/>
        <rFont val="Arial"/>
        <family val="2"/>
      </rPr>
      <t>3.1.5</t>
    </r>
  </si>
  <si>
    <r>
      <rPr>
        <sz val="5"/>
        <rFont val="Arial"/>
        <family val="2"/>
      </rPr>
      <t>COMP-0955</t>
    </r>
  </si>
  <si>
    <r>
      <rPr>
        <sz val="5"/>
        <rFont val="Arial"/>
        <family val="2"/>
      </rPr>
      <t>ESTACA ESCAVADA MECANICAMENTE, SEM FLUIDO ESTABILIZANTE, COM 30 CM DE DIÂMETRO, ATÉ 9 M DE COMPRIMENTO</t>
    </r>
  </si>
  <si>
    <r>
      <rPr>
        <sz val="5"/>
        <rFont val="Arial"/>
        <family val="2"/>
      </rPr>
      <t>3.1.6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</si>
  <si>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CA-60 DE 5,0 MM - MONTAGEM. AF_12/2015</t>
    </r>
  </si>
  <si>
    <r>
      <rPr>
        <sz val="5"/>
        <rFont val="Arial"/>
        <family val="2"/>
      </rPr>
      <t>3.1.7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</si>
  <si>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10,0 MM - MONTAGEM. AF_12/2015</t>
    </r>
  </si>
  <si>
    <r>
      <rPr>
        <sz val="5"/>
        <rFont val="Arial"/>
        <family val="2"/>
      </rPr>
      <t>3.1.8</t>
    </r>
  </si>
  <si>
    <r>
      <rPr>
        <sz val="5"/>
        <rFont val="Arial"/>
        <family val="2"/>
      </rPr>
      <t>ESCAVAÇÃO MECANIZADA PARA BLOCO DE COROAMENTO OU SAPATA, COM PREVISÃO DE FÔRMA, COM RETROESCAVADEIRA. AF_06/2017</t>
    </r>
  </si>
  <si>
    <r>
      <rPr>
        <sz val="5"/>
        <rFont val="Arial"/>
        <family val="2"/>
      </rPr>
      <t>3.1.9</t>
    </r>
  </si>
  <si>
    <r>
      <rPr>
        <sz val="5"/>
        <rFont val="Arial"/>
        <family val="2"/>
      </rPr>
      <t>REATERRO MECANIZADO DE VALA COM RETROESCAVADEIRA (CAPACIDADE DA CAÇAMBA DA RETRO: 0,26 M³ / POTÊNCIA: 88 HP), LARGURA ATÉ 0,8 M, PROFUNDIDADE ATÉ 1,5 M, COM SOLO DE 1ª CATEGORIA EM LOCAIS COM BAIXO NÍVEL DE INTERFERÊNCIA. AF_04/2016</t>
    </r>
  </si>
  <si>
    <r>
      <rPr>
        <sz val="5"/>
        <rFont val="Arial"/>
        <family val="2"/>
      </rPr>
      <t>3.2</t>
    </r>
  </si>
  <si>
    <r>
      <rPr>
        <sz val="5"/>
        <rFont val="Arial"/>
        <family val="2"/>
      </rPr>
      <t>ESTRUTURA DE CONCRETO ARMADO</t>
    </r>
  </si>
  <si>
    <r>
      <rPr>
        <sz val="5"/>
        <rFont val="Arial"/>
        <family val="2"/>
      </rPr>
      <t>3.2.1</t>
    </r>
  </si>
  <si>
    <r>
      <rPr>
        <sz val="5"/>
        <rFont val="Arial"/>
        <family val="2"/>
      </rPr>
      <t>PILARES</t>
    </r>
  </si>
  <si>
    <r>
      <rPr>
        <sz val="5"/>
        <rFont val="Arial"/>
        <family val="2"/>
      </rPr>
      <t>3.2.1.1</t>
    </r>
  </si>
  <si>
    <r>
      <rPr>
        <sz val="5"/>
        <rFont val="Arial"/>
        <family val="2"/>
      </rPr>
      <t>COMP-0956</t>
    </r>
  </si>
  <si>
    <r>
      <rPr>
        <sz val="5"/>
        <rFont val="Arial"/>
        <family val="2"/>
      </rPr>
      <t>CONCRETAGEM DE PILARES, FCK = 30 MPA, COM USO DE BOMBA EM EDIFICAÇÃO COM SEÇÃO MÉDIA DE PILARES MENOR OU IGUAL A 0,25 M² - LANÇAMENTO, ADENSAMENTO E ACABAMENTO.</t>
    </r>
  </si>
  <si>
    <r>
      <rPr>
        <sz val="5"/>
        <rFont val="Arial"/>
        <family val="2"/>
      </rPr>
      <t>3.2.1.2</t>
    </r>
  </si>
  <si>
    <r>
      <rPr>
        <sz val="5"/>
        <rFont val="Arial"/>
        <family val="2"/>
      </rPr>
      <t>MONTAGEM E DESMONTAGEM DE FÔRMA DE PILARES RETANGULARES E ESTRUTURAS SIMILARES COM ÁREA MÉDIA DAS SEÇÕES MENOR OU IGUAL A 0,25 M², PÉ-DIREITO SIMPLES, EM CHAPA DE MADEIRA COMPENSADA RESINADA, 2 UTILIZAÇÕES. AF_12/2015</t>
    </r>
  </si>
  <si>
    <r>
      <rPr>
        <sz val="5"/>
        <rFont val="Arial"/>
        <family val="2"/>
      </rPr>
      <t>3.2.1.3</t>
    </r>
  </si>
  <si>
    <r>
      <rPr>
        <sz val="5"/>
        <rFont val="Arial"/>
        <family val="2"/>
      </rPr>
      <t>3.2.1.4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</si>
  <si>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6,3 MM - MONTAGEM. AF_12/2015</t>
    </r>
  </si>
  <si>
    <r>
      <rPr>
        <sz val="5"/>
        <rFont val="Arial"/>
        <family val="2"/>
      </rPr>
      <t>3.2.1.5</t>
    </r>
  </si>
  <si>
    <r>
      <rPr>
        <sz val="5"/>
        <rFont val="Arial"/>
        <family val="2"/>
      </rPr>
      <t>3.2.1.6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</si>
  <si>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12,5 MM - MONTAGEM. AF_12/2015</t>
    </r>
  </si>
  <si>
    <r>
      <rPr>
        <sz val="5"/>
        <rFont val="Arial"/>
        <family val="2"/>
      </rPr>
      <t>3.2.1.7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</si>
  <si>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16,0 MM - MONTAGEM. AF_12/2015</t>
    </r>
  </si>
  <si>
    <r>
      <rPr>
        <sz val="5"/>
        <rFont val="Arial"/>
        <family val="2"/>
      </rPr>
      <t>3.2.1.8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</si>
  <si>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20,0 MM - MONTAGEM. AF_12/2015</t>
    </r>
  </si>
  <si>
    <r>
      <rPr>
        <sz val="5"/>
        <rFont val="Arial"/>
        <family val="2"/>
      </rPr>
      <t>3.2.2</t>
    </r>
  </si>
  <si>
    <r>
      <rPr>
        <sz val="5"/>
        <rFont val="Arial"/>
        <family val="2"/>
      </rPr>
      <t>VIGAS BALDRAME</t>
    </r>
  </si>
  <si>
    <r>
      <rPr>
        <sz val="5"/>
        <rFont val="Arial"/>
        <family val="2"/>
      </rPr>
      <t>3.2.2.1</t>
    </r>
  </si>
  <si>
    <r>
      <rPr>
        <sz val="5"/>
        <rFont val="Arial"/>
        <family val="2"/>
      </rPr>
      <t>CONCRETAGEM DE BLOCOS DE COROAMENTO E VIGAS BALDRAMES, FCK 30 MPA, COM USO DE BOMBA – LANÇAMENTO, ADENSAMENTO E ACABAMENTO. AF_06/2017</t>
    </r>
  </si>
  <si>
    <r>
      <rPr>
        <sz val="5"/>
        <rFont val="Arial"/>
        <family val="2"/>
      </rPr>
      <t>3.2.2.2</t>
    </r>
  </si>
  <si>
    <r>
      <rPr>
        <sz val="5"/>
        <rFont val="Arial"/>
        <family val="2"/>
      </rPr>
      <t>FABRICAÇÃO, MONTAGEM E DESMONTAGEM DE FÔRMA PARA VIGA BALDRAME, EM MADEIRA SERRADA, E=25 MM, 1 UTILIZAÇÃO. AF_06/2017</t>
    </r>
  </si>
  <si>
    <r>
      <rPr>
        <sz val="5"/>
        <rFont val="Arial"/>
        <family val="2"/>
      </rPr>
      <t>3.2.2.3</t>
    </r>
  </si>
  <si>
    <r>
      <rPr>
        <sz val="5"/>
        <rFont val="Arial"/>
        <family val="2"/>
      </rPr>
      <t>LASTRO DE CONCRETO MAGRO, APLICADO EM PISOS OU RADIERS, ESPESSURA DE 5 CM. AF_07/2016</t>
    </r>
  </si>
  <si>
    <r>
      <rPr>
        <sz val="5"/>
        <rFont val="Arial"/>
        <family val="2"/>
      </rPr>
      <t>3.2.2.4</t>
    </r>
  </si>
  <si>
    <r>
      <rPr>
        <sz val="5"/>
        <rFont val="Arial"/>
        <family val="2"/>
      </rPr>
      <t>ARMAÇÃO DE BLOCO, VIGA BALDRAME E SAPATA UTILIZANDO AÇO CA-60 DE 5 MM - MONTAGEM. AF_06/2017</t>
    </r>
  </si>
  <si>
    <r>
      <rPr>
        <sz val="5"/>
        <rFont val="Arial"/>
        <family val="2"/>
      </rPr>
      <t>3.2.2.5</t>
    </r>
  </si>
  <si>
    <r>
      <rPr>
        <sz val="5"/>
        <rFont val="Arial"/>
        <family val="2"/>
      </rPr>
      <t xml:space="preserve">ARMAÇÃO DE BLOCO, VIGA BALDRAME OU SAPATA UTILIZANDO AÇO CA-50 DE 6,3 MM
</t>
    </r>
    <r>
      <rPr>
        <sz val="5"/>
        <rFont val="Arial"/>
        <family val="2"/>
      </rPr>
      <t>- MONTAGEM. AF_06/2017</t>
    </r>
  </si>
  <si>
    <r>
      <rPr>
        <sz val="5"/>
        <rFont val="Arial"/>
        <family val="2"/>
      </rPr>
      <t>3.2.2.6</t>
    </r>
  </si>
  <si>
    <r>
      <rPr>
        <sz val="5"/>
        <rFont val="Arial"/>
        <family val="2"/>
      </rPr>
      <t>3.2.2.7</t>
    </r>
  </si>
  <si>
    <r>
      <rPr>
        <sz val="5"/>
        <rFont val="Arial"/>
        <family val="2"/>
      </rPr>
      <t xml:space="preserve">ARMAÇÃO DE BLOCO, VIGA BALDRAME OU SAPATA UTILIZANDO AÇO CA-50 DE 10 MM
</t>
    </r>
    <r>
      <rPr>
        <sz val="5"/>
        <rFont val="Arial"/>
        <family val="2"/>
      </rPr>
      <t>- MONTAGEM. AF_06/2017</t>
    </r>
  </si>
  <si>
    <r>
      <rPr>
        <sz val="5"/>
        <rFont val="Arial"/>
        <family val="2"/>
      </rPr>
      <t>3.2.2.8</t>
    </r>
  </si>
  <si>
    <r>
      <rPr>
        <sz val="5"/>
        <rFont val="Arial"/>
        <family val="2"/>
      </rPr>
      <t>ARMAÇÃO DE BLOCO, VIGA BALDRAME OU SAPATA UTILIZANDO AÇO CA-50 DE 12,5 MM - MONTAGEM. AF_06/2017</t>
    </r>
  </si>
  <si>
    <r>
      <rPr>
        <sz val="5"/>
        <rFont val="Arial"/>
        <family val="2"/>
      </rPr>
      <t>3.2.2.9</t>
    </r>
  </si>
  <si>
    <r>
      <rPr>
        <sz val="5"/>
        <rFont val="Arial"/>
        <family val="2"/>
      </rPr>
      <t xml:space="preserve">ARMAÇÃO DE BLOCO, VIGA BALDRAME OU SAPATA UTILIZANDO AÇO CA-50 DE 16 MM
</t>
    </r>
    <r>
      <rPr>
        <sz val="5"/>
        <rFont val="Arial"/>
        <family val="2"/>
      </rPr>
      <t>- MONTAGEM. AF_06/2017</t>
    </r>
  </si>
  <si>
    <r>
      <rPr>
        <sz val="5"/>
        <rFont val="Arial"/>
        <family val="2"/>
      </rPr>
      <t>3.2.2.10</t>
    </r>
  </si>
  <si>
    <r>
      <rPr>
        <sz val="5"/>
        <rFont val="Arial"/>
        <family val="2"/>
      </rPr>
      <t xml:space="preserve">ARMAÇÃO DE BLOCO, VIGA BALDRAME OU SAPATA UTILIZANDO AÇO CA-50 DE 20 MM
</t>
    </r>
    <r>
      <rPr>
        <sz val="5"/>
        <rFont val="Arial"/>
        <family val="2"/>
      </rPr>
      <t>- MONTAGEM. AF_06/2017</t>
    </r>
  </si>
  <si>
    <r>
      <rPr>
        <sz val="5"/>
        <rFont val="Arial"/>
        <family val="2"/>
      </rPr>
      <t>3.2.2.11</t>
    </r>
  </si>
  <si>
    <r>
      <rPr>
        <sz val="5"/>
        <rFont val="Arial"/>
        <family val="2"/>
      </rPr>
      <t>ESCAVAÇÃO MECANIZADA PARA VIGA BALDRAME, COM PREVISÃO DE FÔRMA, COM MINI-ESCAVADEIRA. AF_06/2017</t>
    </r>
  </si>
  <si>
    <r>
      <rPr>
        <sz val="5"/>
        <rFont val="Arial"/>
        <family val="2"/>
      </rPr>
      <t>3.2.2.12</t>
    </r>
  </si>
  <si>
    <r>
      <rPr>
        <sz val="5"/>
        <rFont val="Arial"/>
        <family val="2"/>
      </rPr>
      <t>3.2.3</t>
    </r>
  </si>
  <si>
    <r>
      <rPr>
        <sz val="5"/>
        <rFont val="Arial"/>
        <family val="2"/>
      </rPr>
      <t>LAJE TÉRREO</t>
    </r>
  </si>
  <si>
    <r>
      <rPr>
        <sz val="5"/>
        <rFont val="Arial"/>
        <family val="2"/>
      </rPr>
      <t>3.2.3.1</t>
    </r>
  </si>
  <si>
    <r>
      <rPr>
        <sz val="5"/>
        <rFont val="Arial"/>
        <family val="2"/>
      </rPr>
      <t>CONCRETAGEM DE RADIER, PISO OU LAJE SOBRE SOLO, FCK 30 MPA, PARA ESPESSURA DE 10 CM - LANÇAMENTO, ADENSAMENTO E ACABAMENTO. AF_09/2017</t>
    </r>
  </si>
  <si>
    <r>
      <rPr>
        <sz val="5"/>
        <rFont val="Arial"/>
        <family val="2"/>
      </rPr>
      <t>3.2.3.2</t>
    </r>
  </si>
  <si>
    <r>
      <rPr>
        <sz val="5"/>
        <rFont val="Arial"/>
        <family val="2"/>
      </rPr>
      <t>3.2.3.3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</si>
  <si>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6,3 MM - MONTAGEM. AF_12/2015</t>
    </r>
  </si>
  <si>
    <r>
      <rPr>
        <sz val="5"/>
        <rFont val="Arial"/>
        <family val="2"/>
      </rPr>
      <t>3.2.3.4</t>
    </r>
  </si>
  <si>
    <r>
      <rPr>
        <sz val="5"/>
        <rFont val="Arial"/>
        <family val="2"/>
      </rPr>
      <t>ARMAÇÃO DO SISTEMA DE PAREDES DE CONCRETO, EXECUTADA EM PAREDES DE EDIFICAÇÕES DE MÚLTIPLOS PAVIMENTOS, TELA Q-138. AF_06/2019</t>
    </r>
  </si>
  <si>
    <r>
      <rPr>
        <sz val="5"/>
        <rFont val="Arial"/>
        <family val="2"/>
      </rPr>
      <t>3.2.4</t>
    </r>
  </si>
  <si>
    <r>
      <rPr>
        <sz val="5"/>
        <rFont val="Arial"/>
        <family val="2"/>
      </rPr>
      <t>VIGAS PAVIMENTO TÉCNICO</t>
    </r>
  </si>
  <si>
    <r>
      <rPr>
        <sz val="5"/>
        <rFont val="Arial"/>
        <family val="2"/>
      </rPr>
      <t>3.2.4.1</t>
    </r>
  </si>
  <si>
    <r>
      <rPr>
        <sz val="5"/>
        <rFont val="Arial"/>
        <family val="2"/>
      </rPr>
      <t>COMP-0957</t>
    </r>
  </si>
  <si>
    <r>
      <rPr>
        <sz val="5"/>
        <rFont val="Arial"/>
        <family val="2"/>
      </rPr>
      <t>CONCRETAGEM DE VIGAS E LAJES, FCK=30 MPA, PARA LAJES MACIÇAS OU NERVURADAS COM USO DE BOMBA EM EDIFICAÇÃO COM ÁREA MÉDIA DE LAJES MAIOR QUE 20 M² - LANÇAMENTO, ADENSAMENTO E ACABAMENTO.</t>
    </r>
  </si>
  <si>
    <r>
      <rPr>
        <sz val="5"/>
        <rFont val="Arial"/>
        <family val="2"/>
      </rPr>
      <t>3.2.4.2</t>
    </r>
  </si>
  <si>
    <r>
      <rPr>
        <sz val="5"/>
        <rFont val="Arial"/>
        <family val="2"/>
      </rPr>
      <t>MONTAGEM E DESMONTAGEM DE FÔRMA DE VIGA, ESCORAMENTO COM PONTALETE DE MADEIRA, PÉ-DIREITO SIMPLES, EM MADEIRA SERRADA, 2 UTILIZAÇÕES. AF_12/2015</t>
    </r>
  </si>
  <si>
    <r>
      <rPr>
        <sz val="5"/>
        <rFont val="Arial"/>
        <family val="2"/>
      </rPr>
      <t>3.2.4.3</t>
    </r>
  </si>
  <si>
    <r>
      <rPr>
        <sz val="5"/>
        <rFont val="Arial"/>
        <family val="2"/>
      </rPr>
      <t>3.2.4.4</t>
    </r>
  </si>
  <si>
    <r>
      <rPr>
        <sz val="5"/>
        <rFont val="Arial"/>
        <family val="2"/>
      </rPr>
      <t>3.2.4.5</t>
    </r>
  </si>
  <si>
    <r>
      <rPr>
        <sz val="5"/>
        <rFont val="Arial"/>
        <family val="2"/>
      </rPr>
      <t>ARMAÇÃO DE PILAR OU VIGA DE UMA ESTRUTURA CONVENCIONAL DE CONCRETO ARMADO EM UM EDIFÍCIO DE MÚLTIPLOS PAVIMENTOS UTILIZANDO AÇO CA-50 DE 8,0 MM - MONTAGEM. AF_12/2015</t>
    </r>
  </si>
  <si>
    <r>
      <rPr>
        <sz val="5"/>
        <rFont val="Arial"/>
        <family val="2"/>
      </rPr>
      <t>3.2.4.6</t>
    </r>
  </si>
  <si>
    <r>
      <rPr>
        <sz val="5"/>
        <rFont val="Arial"/>
        <family val="2"/>
      </rPr>
      <t>3.2.4.7</t>
    </r>
  </si>
  <si>
    <r>
      <rPr>
        <sz val="5"/>
        <rFont val="Arial"/>
        <family val="2"/>
      </rPr>
      <t>3.2.4.8</t>
    </r>
  </si>
  <si>
    <r>
      <rPr>
        <sz val="5"/>
        <rFont val="Arial"/>
        <family val="2"/>
      </rPr>
      <t>3.2.4.9</t>
    </r>
  </si>
  <si>
    <r>
      <rPr>
        <sz val="5"/>
        <rFont val="Arial"/>
        <family val="2"/>
      </rPr>
      <t>3.2.5</t>
    </r>
  </si>
  <si>
    <r>
      <rPr>
        <sz val="5"/>
        <rFont val="Arial"/>
        <family val="2"/>
      </rPr>
      <t>LAJE NERVURADA PAVIMENTO TÉCNICO</t>
    </r>
  </si>
  <si>
    <r>
      <rPr>
        <sz val="5"/>
        <rFont val="Arial"/>
        <family val="2"/>
      </rPr>
      <t>3.2.5.1</t>
    </r>
  </si>
  <si>
    <r>
      <rPr>
        <sz val="5"/>
        <rFont val="Arial"/>
        <family val="2"/>
      </rPr>
      <t>3.2.5.2</t>
    </r>
  </si>
  <si>
    <r>
      <rPr>
        <sz val="5"/>
        <rFont val="Arial"/>
        <family val="2"/>
      </rPr>
      <t>MONTAGEM E DESMONTAGEM DE FÔRMA DE LAJE NERVURADA COM CUBETA E ASSOALHO COM ÁREA MÉDIA MAIOR QUE 20 M², PÉ-DIREITO SIMPLES, EM CHAPA DE MADEIRA COMPENSADA RESINADA, 8 UTILIZAÇÕES. AF_12/2015</t>
    </r>
  </si>
  <si>
    <r>
      <rPr>
        <sz val="5"/>
        <rFont val="Arial"/>
        <family val="2"/>
      </rPr>
      <t>3.2.5.3</t>
    </r>
  </si>
  <si>
    <r>
      <rPr>
        <sz val="5"/>
        <rFont val="Arial"/>
        <family val="2"/>
      </rPr>
      <t>3.2.5.4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</si>
  <si>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8,0 MM - MONTAGEM. AF_12/2015</t>
    </r>
  </si>
  <si>
    <r>
      <rPr>
        <sz val="5"/>
        <rFont val="Arial"/>
        <family val="2"/>
      </rPr>
      <t>3.2.5.5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</si>
  <si>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10,0 MM - MONTAGEM. AF_12/2015</t>
    </r>
  </si>
  <si>
    <r>
      <rPr>
        <sz val="5"/>
        <rFont val="Arial"/>
        <family val="2"/>
      </rPr>
      <t>3.2.5.6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</si>
  <si>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12,5 MM - MONTAGEM. AF_12/2015</t>
    </r>
  </si>
  <si>
    <r>
      <rPr>
        <sz val="5"/>
        <rFont val="Arial"/>
        <family val="2"/>
      </rPr>
      <t>3.2.5.7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</si>
  <si>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16,0 MM - MONTAGEM. AF_12/2015</t>
    </r>
  </si>
  <si>
    <r>
      <rPr>
        <sz val="5"/>
        <rFont val="Arial"/>
        <family val="2"/>
      </rPr>
      <t>3.2.5.8</t>
    </r>
  </si>
  <si>
    <r>
      <rPr>
        <sz val="5"/>
        <rFont val="Arial"/>
        <family val="2"/>
      </rPr>
      <t>ARMAÇÃO DE LAJE DE UMA ESTRUTURA CONVENCIONAL DE CONCRETO ARMADO EM UM EDIFÍCIO DE MÚLTIPLOS PAVIMENTOS UTILIZANDO AÇO CA-50 DE 20,0 MM - MONTAGEM. AF_12/2015</t>
    </r>
  </si>
  <si>
    <r>
      <rPr>
        <sz val="5"/>
        <rFont val="Arial"/>
        <family val="2"/>
      </rPr>
      <t>3.2.6</t>
    </r>
  </si>
  <si>
    <r>
      <rPr>
        <sz val="5"/>
        <rFont val="Arial"/>
        <family val="2"/>
      </rPr>
      <t>VIGAS COBERTURA</t>
    </r>
  </si>
  <si>
    <r>
      <rPr>
        <sz val="5"/>
        <rFont val="Arial"/>
        <family val="2"/>
      </rPr>
      <t>3.2.6.1</t>
    </r>
  </si>
  <si>
    <r>
      <rPr>
        <sz val="5"/>
        <rFont val="Arial"/>
        <family val="2"/>
      </rPr>
      <t>3.2.6.2</t>
    </r>
  </si>
  <si>
    <r>
      <rPr>
        <sz val="5"/>
        <rFont val="Arial"/>
        <family val="2"/>
      </rPr>
      <t>3.2.6.3</t>
    </r>
  </si>
  <si>
    <r>
      <rPr>
        <sz val="5"/>
        <rFont val="Arial"/>
        <family val="2"/>
      </rPr>
      <t>3.2.6.4</t>
    </r>
  </si>
  <si>
    <r>
      <rPr>
        <sz val="5"/>
        <rFont val="Arial"/>
        <family val="2"/>
      </rPr>
      <t>3.2.6.5</t>
    </r>
  </si>
  <si>
    <r>
      <rPr>
        <sz val="5"/>
        <rFont val="Arial"/>
        <family val="2"/>
      </rPr>
      <t>3.2.6.6</t>
    </r>
  </si>
  <si>
    <r>
      <rPr>
        <sz val="5"/>
        <rFont val="Arial"/>
        <family val="2"/>
      </rPr>
      <t>3.3</t>
    </r>
  </si>
  <si>
    <r>
      <rPr>
        <sz val="5"/>
        <rFont val="Arial"/>
        <family val="2"/>
      </rPr>
      <t>COBERTURA METÁLICA</t>
    </r>
  </si>
  <si>
    <r>
      <rPr>
        <sz val="5"/>
        <rFont val="Arial"/>
        <family val="2"/>
      </rPr>
      <t>3.3.1</t>
    </r>
  </si>
  <si>
    <r>
      <rPr>
        <sz val="5"/>
        <rFont val="Arial"/>
        <family val="2"/>
      </rPr>
      <t>COMP-0958</t>
    </r>
  </si>
  <si>
    <r>
      <rPr>
        <sz val="5"/>
        <rFont val="Arial"/>
        <family val="2"/>
      </rPr>
      <t>VIGAS PERFIL W 250X22,3 - CONEXÕES PARAFUSADAS - FORNECIMENTO, TRANSPORTE E MONTAGEM - INCLUSO IÇAMENTO UTILIZANDO GUINDASTE.</t>
    </r>
  </si>
  <si>
    <r>
      <rPr>
        <sz val="5"/>
        <rFont val="Arial"/>
        <family val="2"/>
      </rPr>
      <t>kg</t>
    </r>
  </si>
  <si>
    <r>
      <rPr>
        <sz val="5"/>
        <rFont val="Arial"/>
        <family val="2"/>
      </rPr>
      <t>3.3.2</t>
    </r>
  </si>
  <si>
    <r>
      <rPr>
        <sz val="5"/>
        <rFont val="Arial"/>
        <family val="2"/>
      </rPr>
      <t>COMP-0959</t>
    </r>
  </si>
  <si>
    <r>
      <rPr>
        <sz val="5"/>
        <rFont val="Arial"/>
        <family val="2"/>
      </rPr>
      <t>PERFIL UE 150X60X20 #4,25 - FORNECIMENTO, TRANSPORTE E MONTAGEM - INCLUSO IÇAMENTO UTILIZANDO GUINDASTE</t>
    </r>
  </si>
  <si>
    <r>
      <rPr>
        <sz val="5"/>
        <rFont val="Arial"/>
        <family val="2"/>
      </rPr>
      <t>3.3.3</t>
    </r>
  </si>
  <si>
    <r>
      <rPr>
        <sz val="5"/>
        <rFont val="Arial"/>
        <family val="2"/>
      </rPr>
      <t>COMP-0960</t>
    </r>
  </si>
  <si>
    <r>
      <rPr>
        <sz val="5"/>
        <rFont val="Arial"/>
        <family val="2"/>
      </rPr>
      <t>PERFIL L - FORNECIMENTO, TRANSPORTE E MONTAGEM</t>
    </r>
  </si>
  <si>
    <r>
      <rPr>
        <sz val="5"/>
        <rFont val="Arial"/>
        <family val="2"/>
      </rPr>
      <t>3.3.4</t>
    </r>
  </si>
  <si>
    <r>
      <rPr>
        <sz val="5"/>
        <rFont val="Arial"/>
        <family val="2"/>
      </rPr>
      <t>COMP-0961</t>
    </r>
  </si>
  <si>
    <r>
      <rPr>
        <sz val="5"/>
        <rFont val="Arial"/>
        <family val="2"/>
      </rPr>
      <t>BARRA REDONDA - 10 MM - FORNECIMENTO, TRANSPORTE E MONTAGEM</t>
    </r>
  </si>
  <si>
    <r>
      <rPr>
        <sz val="5"/>
        <rFont val="Arial"/>
        <family val="2"/>
      </rPr>
      <t>3.3.5</t>
    </r>
  </si>
  <si>
    <r>
      <rPr>
        <sz val="5"/>
        <rFont val="Arial"/>
        <family val="2"/>
      </rPr>
      <t>74145/001</t>
    </r>
  </si>
  <si>
    <r>
      <rPr>
        <sz val="5"/>
        <rFont val="Arial"/>
        <family val="2"/>
      </rPr>
      <t>PINTURA ESMALTE FOSCO, DUAS DEMAOS, SOBRE SUPERFICIE METALICA, INCLUSO UMA DEMAO DE FUNDO ANTICORROSIVO. UTILIZACAO DE REVOLVER ( AR- COMPRIMIDO).</t>
    </r>
  </si>
  <si>
    <r>
      <rPr>
        <sz val="5"/>
        <rFont val="Arial"/>
        <family val="2"/>
      </rPr>
      <t>3.4</t>
    </r>
  </si>
  <si>
    <r>
      <rPr>
        <sz val="5"/>
        <rFont val="Arial"/>
        <family val="2"/>
      </rPr>
      <t>ESCADA METÁLICA</t>
    </r>
  </si>
  <si>
    <r>
      <rPr>
        <sz val="5"/>
        <rFont val="Arial"/>
        <family val="2"/>
      </rPr>
      <t>3.4.1</t>
    </r>
  </si>
  <si>
    <r>
      <rPr>
        <sz val="5"/>
        <rFont val="Arial"/>
        <family val="2"/>
      </rPr>
      <t>COMP-0971</t>
    </r>
  </si>
  <si>
    <r>
      <rPr>
        <sz val="5"/>
        <rFont val="Arial"/>
        <family val="2"/>
      </rPr>
      <t>PILARES - PERFIL I - CHUMBADOS EM PLACA DE BASE - FORNECIMENTO, TRANSPORTE E MONTAGEM, INCLUSO IÇAMENTO UTILIZANDO GUINDASTE.</t>
    </r>
  </si>
  <si>
    <r>
      <rPr>
        <sz val="5"/>
        <rFont val="Arial"/>
        <family val="2"/>
      </rPr>
      <t>3.4.2</t>
    </r>
  </si>
  <si>
    <r>
      <rPr>
        <sz val="5"/>
        <rFont val="Arial"/>
        <family val="2"/>
      </rPr>
      <t>COMP-0972</t>
    </r>
  </si>
  <si>
    <r>
      <rPr>
        <sz val="5"/>
        <rFont val="Arial"/>
        <family val="2"/>
      </rPr>
      <t>VIGAS - PERFIL U - FORNECIMENTO, TRANSPORTE E MONTAGEM, INCLUSO IÇAMENTO UTILIZANDO GUINDASTE.</t>
    </r>
  </si>
  <si>
    <r>
      <rPr>
        <sz val="5"/>
        <rFont val="Arial"/>
        <family val="2"/>
      </rPr>
      <t>3.4.3</t>
    </r>
  </si>
  <si>
    <r>
      <rPr>
        <sz val="5"/>
        <rFont val="Arial"/>
        <family val="2"/>
      </rPr>
      <t>COMP-0973</t>
    </r>
  </si>
  <si>
    <r>
      <rPr>
        <sz val="5"/>
        <rFont val="Arial"/>
        <family val="2"/>
      </rPr>
      <t>PERFIL U DEGRAUS - FORNECIMENTO, TRANSPORTE E MONTAGEM</t>
    </r>
  </si>
  <si>
    <r>
      <rPr>
        <sz val="5"/>
        <rFont val="Arial"/>
        <family val="2"/>
      </rPr>
      <t>3.4.4</t>
    </r>
  </si>
  <si>
    <r>
      <rPr>
        <sz val="5"/>
        <rFont val="Arial"/>
        <family val="2"/>
      </rPr>
      <t>COMP-1688</t>
    </r>
  </si>
  <si>
    <r>
      <rPr>
        <sz val="5"/>
        <rFont val="Arial"/>
        <family val="2"/>
      </rPr>
      <t>CHAPA XADREZ 3/16" - FORNECIMENTO, TRANSPORTE E MONTAGEM</t>
    </r>
  </si>
  <si>
    <r>
      <rPr>
        <sz val="5"/>
        <rFont val="Arial"/>
        <family val="2"/>
      </rPr>
      <t>3.4.5</t>
    </r>
  </si>
  <si>
    <r>
      <rPr>
        <sz val="5"/>
        <rFont val="Arial"/>
        <family val="2"/>
      </rPr>
      <t>COMP-0976</t>
    </r>
  </si>
  <si>
    <r>
      <rPr>
        <sz val="5"/>
        <rFont val="Arial"/>
        <family val="2"/>
      </rPr>
      <t>CONCRETO DEGRAUS</t>
    </r>
  </si>
  <si>
    <r>
      <rPr>
        <sz val="5"/>
        <rFont val="Arial"/>
        <family val="2"/>
      </rPr>
      <t>3.4.6</t>
    </r>
  </si>
  <si>
    <r>
      <rPr>
        <sz val="5"/>
        <rFont val="Arial"/>
        <family val="2"/>
      </rPr>
      <t>3.4.7</t>
    </r>
  </si>
  <si>
    <r>
      <rPr>
        <sz val="5"/>
        <rFont val="Arial"/>
        <family val="2"/>
      </rPr>
      <t>FUNDAÇÃO ESCADA</t>
    </r>
  </si>
  <si>
    <r>
      <rPr>
        <sz val="5"/>
        <rFont val="Arial"/>
        <family val="2"/>
      </rPr>
      <t>3.4.7.1</t>
    </r>
  </si>
  <si>
    <r>
      <rPr>
        <sz val="5"/>
        <rFont val="Arial"/>
        <family val="2"/>
      </rPr>
      <t>3.4.7.2</t>
    </r>
  </si>
  <si>
    <r>
      <rPr>
        <sz val="5"/>
        <rFont val="Arial"/>
        <family val="2"/>
      </rPr>
      <t>3.4.7.3</t>
    </r>
  </si>
  <si>
    <r>
      <rPr>
        <sz val="5"/>
        <rFont val="Arial"/>
        <family val="2"/>
      </rPr>
      <t>3.4.7.4</t>
    </r>
  </si>
  <si>
    <r>
      <rPr>
        <sz val="5"/>
        <rFont val="Arial"/>
        <family val="2"/>
      </rPr>
      <t>3.4.7.5</t>
    </r>
  </si>
  <si>
    <r>
      <rPr>
        <sz val="5"/>
        <rFont val="Arial"/>
        <family val="2"/>
      </rPr>
      <t>3.4.7.6</t>
    </r>
  </si>
  <si>
    <r>
      <rPr>
        <sz val="5"/>
        <rFont val="Arial"/>
        <family val="2"/>
      </rPr>
      <t>3.4.7.7</t>
    </r>
  </si>
  <si>
    <r>
      <rPr>
        <sz val="5"/>
        <rFont val="Arial"/>
        <family val="2"/>
      </rPr>
      <t>3.5</t>
    </r>
  </si>
  <si>
    <r>
      <rPr>
        <sz val="5"/>
        <rFont val="Arial"/>
        <family val="2"/>
      </rPr>
      <t>FUROS TÉCNICOS E BASES DE CONCRETO UTA'S PAV. TÉCNICO</t>
    </r>
  </si>
  <si>
    <r>
      <rPr>
        <sz val="5"/>
        <rFont val="Arial"/>
        <family val="2"/>
      </rPr>
      <t>3.5.1</t>
    </r>
  </si>
  <si>
    <r>
      <rPr>
        <sz val="5"/>
        <rFont val="Arial"/>
        <family val="2"/>
      </rPr>
      <t>CONCRETAGEM DE RADIER, PISO OU LAJE SOBRE SOLO, FCK 30 MPA, PARA ESPESSURA DE 20 CM - LANÇAMENTO, ADENSAMENTO E ACABAMENTO. AF_09/2017</t>
    </r>
  </si>
  <si>
    <r>
      <rPr>
        <sz val="5"/>
        <rFont val="Arial"/>
        <family val="2"/>
      </rPr>
      <t>3.5.2</t>
    </r>
  </si>
  <si>
    <r>
      <rPr>
        <sz val="5"/>
        <rFont val="Arial"/>
        <family val="2"/>
      </rPr>
      <t>FABRICAÇÃO, MONTAGEM E DESMONTAGEM DE FORMA PARA RADIER, EM MADEIRA SERRADA, 4 UTILIZAÇÕES. AF_09/2017</t>
    </r>
  </si>
  <si>
    <r>
      <rPr>
        <sz val="5"/>
        <rFont val="Arial"/>
        <family val="2"/>
      </rPr>
      <t>3.5.3</t>
    </r>
  </si>
  <si>
    <r>
      <rPr>
        <sz val="5"/>
        <rFont val="Arial"/>
        <family val="2"/>
      </rPr>
      <t>FURO EM CONCRETO PARA DIÂMETROS MAIORES QUE 75 MM. AF_05/2015</t>
    </r>
  </si>
  <si>
    <r>
      <rPr>
        <sz val="5"/>
        <rFont val="Arial"/>
        <family val="2"/>
      </rPr>
      <t>ARQUITETURA</t>
    </r>
  </si>
  <si>
    <r>
      <rPr>
        <sz val="5"/>
        <rFont val="Arial"/>
        <family val="2"/>
      </rPr>
      <t>4.1</t>
    </r>
  </si>
  <si>
    <r>
      <rPr>
        <sz val="5"/>
        <rFont val="Arial"/>
        <family val="2"/>
      </rPr>
      <t>ALVENARIA E DIVISÓRIAS</t>
    </r>
  </si>
  <si>
    <r>
      <rPr>
        <sz val="5"/>
        <rFont val="Arial"/>
        <family val="2"/>
      </rPr>
      <t>4.1.1</t>
    </r>
  </si>
  <si>
    <r>
      <rPr>
        <sz val="5"/>
        <rFont val="Arial"/>
        <family val="2"/>
      </rPr>
      <t>COMP-1087</t>
    </r>
  </si>
  <si>
    <r>
      <rPr>
        <sz val="5"/>
        <rFont val="Arial"/>
        <family val="2"/>
      </rPr>
      <t>ALVENARIA DE VEDAÇÃO DE BLOCOS DE CONCRETO DE 9X19X19CM (ESPESSURA 9CM) DE PAREDES COM ÁREA LÍQUIDA MAIOR OU IGUAL A 6M² COM VÃOS E ARGAMASSA DE ASSENTAMENTO COM PREPARO EM BETONEIRA.</t>
    </r>
  </si>
  <si>
    <r>
      <rPr>
        <sz val="5"/>
        <rFont val="Arial"/>
        <family val="2"/>
      </rPr>
      <t>FIXAÇÃO (ENCUNHAMENTO) DE ALVENARIA DE VEDAÇÃO COM ARGAMASSA</t>
    </r>
  </si>
  <si>
    <r>
      <rPr>
        <sz val="5"/>
        <rFont val="Arial"/>
        <family val="2"/>
      </rPr>
      <t>4.1.2</t>
    </r>
  </si>
  <si>
    <r>
      <rPr>
        <sz val="5"/>
        <rFont val="Arial"/>
        <family val="2"/>
      </rPr>
      <t>APLICADA COM COLHER. AF_03/2016</t>
    </r>
  </si>
  <si>
    <r>
      <rPr>
        <sz val="5"/>
        <rFont val="Arial"/>
        <family val="2"/>
      </rPr>
      <t>4.2</t>
    </r>
  </si>
  <si>
    <r>
      <rPr>
        <sz val="5"/>
        <rFont val="Arial"/>
        <family val="2"/>
      </rPr>
      <t>PAINEL E FORRO TIPO SALA LIMPA (INCIDE BDI DIFERENCIADO)</t>
    </r>
  </si>
  <si>
    <r>
      <rPr>
        <sz val="5"/>
        <rFont val="Arial"/>
        <family val="2"/>
      </rPr>
      <t>4.2.1</t>
    </r>
  </si>
  <si>
    <r>
      <rPr>
        <sz val="5"/>
        <rFont val="Arial"/>
        <family val="2"/>
      </rPr>
      <t>COMP-1255</t>
    </r>
  </si>
  <si>
    <r>
      <rPr>
        <sz val="5"/>
        <rFont val="Arial"/>
        <family val="2"/>
      </rPr>
      <t>FORNECIMENTO E MONTAGEM DE PAINEIS ISOTERMICO, PADRÃO SALA LIMPA, NÚCLEO EM PIR (ESPUMA DE POLIISOCIANURATO) E FACES EM CHAPA METÁLICA LISA (0,43 x 0,43MM) E PINTURA A BASE DE TINTA POLIESTER NA COR BRANCA RAL 9003 E=50MM</t>
    </r>
  </si>
  <si>
    <r>
      <rPr>
        <sz val="5"/>
        <rFont val="Arial"/>
        <family val="2"/>
      </rPr>
      <t>4.2.2</t>
    </r>
  </si>
  <si>
    <r>
      <rPr>
        <sz val="5"/>
        <rFont val="Arial"/>
        <family val="2"/>
      </rPr>
      <t>COMP-1312</t>
    </r>
  </si>
  <si>
    <r>
      <rPr>
        <sz val="5"/>
        <rFont val="Arial"/>
        <family val="2"/>
      </rPr>
      <t>FORNECIMENTO E MONTAGEM DE FORRO EM PAINEIS ISOTERMICO, PADRÃO SALA LIMPA, NÚCLEO EM PIR (ESPUMA DE POLIISOCIANURATO) E FACES EM CHAPA METÁLICA LISA (0,43 x 0,43MM) E PINTURA A BASE DE TINTA POLIESTER NA COR BRANCA RAL 9003 E=100MM</t>
    </r>
  </si>
  <si>
    <r>
      <rPr>
        <sz val="5"/>
        <rFont val="Arial"/>
        <family val="2"/>
      </rPr>
      <t>4.2.3</t>
    </r>
  </si>
  <si>
    <r>
      <rPr>
        <sz val="5"/>
        <rFont val="Arial"/>
        <family val="2"/>
      </rPr>
      <t>COMP-1313</t>
    </r>
  </si>
  <si>
    <r>
      <rPr>
        <sz val="5"/>
        <rFont val="Arial"/>
        <family val="2"/>
      </rPr>
      <t>PORTA GIRO, PADRÃO SALA LIMPA, FOLHA DUPLA 50MM X 1400MM X 2100MM, VEDAÇÃO INFERIOR,  ESTRUTURA EM PERFIL ESPECIAL EM ALUMÍNIO E FECHAMENTO NA PARTE INFERIOR COM CHAPA DE AÇO GALVANIZADA E ISOLAMENTO INTERNO EM ESPUMA RÍGIDA DE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</si>
  <si>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UND</t>
    </r>
  </si>
  <si>
    <r>
      <rPr>
        <sz val="5"/>
        <rFont val="Arial"/>
        <family val="2"/>
      </rPr>
      <t>4.2.4</t>
    </r>
  </si>
  <si>
    <r>
      <rPr>
        <sz val="5"/>
        <rFont val="Arial"/>
        <family val="2"/>
      </rPr>
      <t>COMP-1314</t>
    </r>
  </si>
  <si>
    <r>
      <rPr>
        <sz val="5"/>
        <rFont val="Arial"/>
        <family val="2"/>
      </rPr>
      <t>PORTA GIRO, UMA FOLHA, PADRÃO SALA LIMPA, MEDINDO 50MM X 800MM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</si>
  <si>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4.2.5</t>
    </r>
  </si>
  <si>
    <r>
      <rPr>
        <sz val="5"/>
        <rFont val="Arial"/>
        <family val="2"/>
      </rPr>
      <t>COMP-1315</t>
    </r>
  </si>
  <si>
    <r>
      <rPr>
        <sz val="5"/>
        <rFont val="Arial"/>
        <family val="2"/>
      </rPr>
      <t>PORTA GIRO, UMA FOLHA, PADRÃO SALA LIMPA, MEDINDO 50MM X 1000MM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</si>
  <si>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4.2.6</t>
    </r>
  </si>
  <si>
    <r>
      <rPr>
        <sz val="5"/>
        <rFont val="Arial"/>
        <family val="2"/>
      </rPr>
      <t>COMP-1316</t>
    </r>
  </si>
  <si>
    <r>
      <rPr>
        <sz val="5"/>
        <rFont val="Arial"/>
        <family val="2"/>
      </rPr>
      <t>PORTA GIRO, UMA FOLHA, PADRÃO SALA LIMPA, MEDINDO 50MM X 600MM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</si>
  <si>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4.2.7</t>
    </r>
  </si>
  <si>
    <r>
      <rPr>
        <sz val="5"/>
        <rFont val="Arial"/>
        <family val="2"/>
      </rPr>
      <t>COMP-1317</t>
    </r>
  </si>
  <si>
    <r>
      <rPr>
        <sz val="5"/>
        <rFont val="Arial"/>
        <family val="2"/>
      </rPr>
      <t>PORTA GIRO, UMA FOLHA, PADRÃO SALA LIMPA, MEDINDO 50MM X 900MM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</si>
  <si>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4.2.8</t>
    </r>
  </si>
  <si>
    <r>
      <rPr>
        <sz val="5"/>
        <rFont val="Arial"/>
        <family val="2"/>
      </rPr>
      <t>COMP-1318</t>
    </r>
  </si>
  <si>
    <r>
      <rPr>
        <sz val="5"/>
        <rFont val="Arial"/>
        <family val="2"/>
      </rPr>
      <t>PORTA GIRO, PADRÃO SALA LIMPA, FOLHA DUPLA 50MM X 1200MM X 2100MM, VEDAÇÃO INFERIOR,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  </r>
  </si>
  <si>
    <r>
      <rPr>
        <sz val="5"/>
        <rFont val="Arial"/>
        <family val="2"/>
      </rPr>
      <t>4.2.9</t>
    </r>
  </si>
  <si>
    <r>
      <rPr>
        <sz val="5"/>
        <rFont val="Arial"/>
        <family val="2"/>
      </rPr>
      <t>COMP-1319</t>
    </r>
  </si>
  <si>
    <r>
      <rPr>
        <sz val="5"/>
        <rFont val="Arial"/>
        <family val="2"/>
      </rPr>
      <t>FORNECIMENTO E MONTAGEM  PASS THROUGH MEDIDAS INTERNAS 600 X 600 X 600 MM, COM VISOR E SISTEMA DE INTERTRAVAMENTO PARA 02 PORTAS COR BRANCA RAL 9003</t>
    </r>
  </si>
  <si>
    <r>
      <rPr>
        <sz val="5"/>
        <rFont val="Arial"/>
        <family val="2"/>
      </rPr>
      <t>COMP-1320</t>
    </r>
  </si>
  <si>
    <r>
      <rPr>
        <sz val="5"/>
        <rFont val="Arial"/>
        <family val="2"/>
      </rPr>
      <t>FORNECIMENTO E INSTALAÇÃO DE VISOR,  SALA LIMPA 950 X 950 X  50MM,  COM VIDRO DUPLO, CRISTAL DE 6,0 MM, FIXADO COM FITA AUTO-ADESIVA DUPLA FACE DE ALTA RESISTÊNCIA EM PERFIL ESPECIAL EM ALUMÍNIO RAL 9003 (BRANCO) E VEDADO COM SILICONE NEUTRO BRANCO. NO INTERIOR DO VISOR É INJETADO ARGÔNIO (AG2) PARA RETIRADA DE AR E PARA MANTÊ-LO SEM UMIDADE</t>
    </r>
  </si>
  <si>
    <r>
      <rPr>
        <sz val="5"/>
        <rFont val="Arial"/>
        <family val="2"/>
      </rPr>
      <t>COMP-1321</t>
    </r>
  </si>
  <si>
    <r>
      <rPr>
        <sz val="5"/>
        <rFont val="Arial"/>
        <family val="2"/>
      </rPr>
      <t>FORNECIMENTO E MONTAGEM DE CANTO ARREDONDADO EM PERFIL ALUMÍNIO ANODIZADO R 50MM , INCLUSIVE ACABAMENTOS</t>
    </r>
  </si>
  <si>
    <r>
      <rPr>
        <sz val="5"/>
        <rFont val="Arial"/>
        <family val="2"/>
      </rPr>
      <t>4.3</t>
    </r>
  </si>
  <si>
    <r>
      <rPr>
        <sz val="5"/>
        <rFont val="Arial"/>
        <family val="2"/>
      </rPr>
      <t>ESQUADRIAS, VERGAS E CONTRAVERGAS</t>
    </r>
  </si>
  <si>
    <r>
      <rPr>
        <sz val="5"/>
        <rFont val="Arial"/>
        <family val="2"/>
      </rPr>
      <t>4.3.1</t>
    </r>
  </si>
  <si>
    <r>
      <rPr>
        <sz val="5"/>
        <rFont val="Arial"/>
        <family val="2"/>
      </rPr>
      <t>PORTA EM ALUMÍNIO DE ABRIR TIPO VENEZIANA COM GUARNIÇÃO, FIXAÇÃO COM PARAFUSOS - FORNECIMENTO E INSTALAÇÃO. AF_12/2019</t>
    </r>
  </si>
  <si>
    <r>
      <rPr>
        <sz val="5"/>
        <rFont val="Arial"/>
        <family val="2"/>
      </rPr>
      <t>4.3.2</t>
    </r>
  </si>
  <si>
    <r>
      <rPr>
        <sz val="5"/>
        <rFont val="Arial"/>
        <family val="2"/>
      </rPr>
      <t>VERGA PRÉ-MOLDADA PARA JANELAS COM MAIS DE 1,5 M DE VÃO. AF_03/2016</t>
    </r>
  </si>
  <si>
    <r>
      <rPr>
        <sz val="5"/>
        <rFont val="Arial"/>
        <family val="2"/>
      </rPr>
      <t>4.3.3</t>
    </r>
  </si>
  <si>
    <r>
      <rPr>
        <sz val="5"/>
        <rFont val="Arial"/>
        <family val="2"/>
      </rPr>
      <t>CONTRAVERGA PRÉ-MOLDADA PARA VÃOS DE MAIS DE 1,5 M DE COMPRIMENTO. AF_03/2016</t>
    </r>
  </si>
  <si>
    <r>
      <rPr>
        <sz val="5"/>
        <rFont val="Arial"/>
        <family val="2"/>
      </rPr>
      <t>4.3.4</t>
    </r>
  </si>
  <si>
    <r>
      <rPr>
        <sz val="5"/>
        <rFont val="Arial"/>
        <family val="2"/>
      </rPr>
      <t>JANELA FIXA DE ALUMÍNIO PARA VIDRO, COM VIDRO, BATENTE E FERRAGENS. EXCLUSIVE ACABAMENTO, ALIZAR E CONTRAMARCO. FORNECIMENTO E INSTALAÇÃO. AF_12/2019</t>
    </r>
  </si>
  <si>
    <r>
      <rPr>
        <sz val="5"/>
        <rFont val="Arial"/>
        <family val="2"/>
      </rPr>
      <t>4.3.5</t>
    </r>
  </si>
  <si>
    <r>
      <rPr>
        <sz val="5"/>
        <rFont val="Arial"/>
        <family val="2"/>
      </rPr>
      <t>JANELA DE ALUMÍNIO TIPO MAXIM-AR, COM VIDROS, BATENTE E FERRAGENS. EXCLUSIVE ALIZAR, ACABAMENTO E CONTRAMARCO. FORNECIMENTO E INSTALAÇÃO. AF_12/2019</t>
    </r>
  </si>
  <si>
    <r>
      <rPr>
        <sz val="5"/>
        <rFont val="Arial"/>
        <family val="2"/>
      </rPr>
      <t>4.4</t>
    </r>
  </si>
  <si>
    <r>
      <rPr>
        <sz val="5"/>
        <rFont val="Arial"/>
        <family val="2"/>
      </rPr>
      <t>BANCADAS, LOUÇAS, METAIS E DIVERSOS</t>
    </r>
  </si>
  <si>
    <r>
      <rPr>
        <sz val="5"/>
        <rFont val="Arial"/>
        <family val="2"/>
      </rPr>
      <t>4.4.1</t>
    </r>
  </si>
  <si>
    <r>
      <rPr>
        <sz val="5"/>
        <rFont val="Arial"/>
        <family val="2"/>
      </rPr>
      <t>VASO SANITÁRIO SIFONADO COM CAIXA ACOPLADA LOUÇA BRANCA - PADRÃO MÉDIO, INCLUSO ENGATE FLEXÍVEL EM METAL CROMADO, 1/2” X 40CM - FORNECIMENTO E INSTALAÇÃO. AF_12/2013</t>
    </r>
  </si>
  <si>
    <r>
      <rPr>
        <sz val="5"/>
        <rFont val="Arial"/>
        <family val="2"/>
      </rPr>
      <t>4.4.2</t>
    </r>
  </si>
  <si>
    <r>
      <rPr>
        <sz val="5"/>
        <rFont val="Arial"/>
        <family val="2"/>
      </rPr>
      <t>COMP-1110</t>
    </r>
  </si>
  <si>
    <r>
      <rPr>
        <sz val="5"/>
        <rFont val="Arial"/>
        <family val="2"/>
      </rPr>
      <t>ASSENTO SANITÁRIO - FORNECIMENTO E INSTALAÇAO</t>
    </r>
  </si>
  <si>
    <r>
      <rPr>
        <sz val="5"/>
        <rFont val="Arial"/>
        <family val="2"/>
      </rPr>
      <t>4.4.3</t>
    </r>
  </si>
  <si>
    <r>
      <rPr>
        <sz val="5"/>
        <rFont val="Arial"/>
        <family val="2"/>
      </rPr>
      <t>COMP-1095</t>
    </r>
  </si>
  <si>
    <r>
      <rPr>
        <sz val="5"/>
        <rFont val="Arial"/>
        <family val="2"/>
      </rPr>
      <t>CUBA DE EMBUTIR OVAL 390X305MM, BRANCO, COD L59.17, DECA, INCLUSO SIFÃO TIPO GARRAFA EM METAL CROMADO - FORNECIMENTO E INSTALAÇÃO</t>
    </r>
  </si>
  <si>
    <r>
      <rPr>
        <sz val="5"/>
        <rFont val="Arial"/>
        <family val="2"/>
      </rPr>
      <t>4.4.4</t>
    </r>
  </si>
  <si>
    <r>
      <rPr>
        <sz val="5"/>
        <rFont val="Arial"/>
        <family val="2"/>
      </rPr>
      <t>COMP-1105</t>
    </r>
  </si>
  <si>
    <r>
      <rPr>
        <sz val="5"/>
        <rFont val="Arial"/>
        <family val="2"/>
      </rPr>
      <t>ESPELHO DE CRISTAL 6MM</t>
    </r>
  </si>
  <si>
    <r>
      <rPr>
        <sz val="5"/>
        <rFont val="Arial"/>
        <family val="2"/>
      </rPr>
      <t>4.4.5</t>
    </r>
  </si>
  <si>
    <r>
      <rPr>
        <sz val="5"/>
        <rFont val="Arial"/>
        <family val="2"/>
      </rPr>
      <t>COMP-1096</t>
    </r>
  </si>
  <si>
    <r>
      <rPr>
        <sz val="5"/>
        <rFont val="Arial"/>
        <family val="2"/>
      </rPr>
      <t>TORNEIRA PARA LAVATÓRIO DE MESA,  REF. 1170C, LINHA DECAMATIC, MARCA DECA OU SIMILAR, COM ENGATE FLEXÍVEL EM METAL CROMADO - FORNECIMENTO E INSTALÇAO.</t>
    </r>
  </si>
  <si>
    <r>
      <rPr>
        <sz val="5"/>
        <rFont val="Arial"/>
        <family val="2"/>
      </rPr>
      <t>4.4.6</t>
    </r>
  </si>
  <si>
    <r>
      <rPr>
        <sz val="5"/>
        <rFont val="Arial"/>
        <family val="2"/>
      </rPr>
      <t>SABONETEIRA PLASTICA TIPO DISPENSER PARA SABONETE LIQUIDO COM RESERVATORIO 800 A 1500 ML, INCLUSO FIXAÇÃO. AF_10/2016</t>
    </r>
  </si>
  <si>
    <r>
      <rPr>
        <sz val="5"/>
        <rFont val="Arial"/>
        <family val="2"/>
      </rPr>
      <t>4.4.7</t>
    </r>
  </si>
  <si>
    <r>
      <rPr>
        <sz val="5"/>
        <rFont val="Arial"/>
        <family val="2"/>
      </rPr>
      <t>COMP-1098</t>
    </r>
  </si>
  <si>
    <r>
      <rPr>
        <sz val="5"/>
        <rFont val="Arial"/>
        <family val="2"/>
      </rPr>
      <t>DISPENSER PARA PAPEL HIGIÊNICO</t>
    </r>
  </si>
  <si>
    <r>
      <rPr>
        <sz val="5"/>
        <rFont val="Arial"/>
        <family val="2"/>
      </rPr>
      <t>4.4.8</t>
    </r>
  </si>
  <si>
    <r>
      <rPr>
        <sz val="5"/>
        <rFont val="Arial"/>
        <family val="2"/>
      </rPr>
      <t>COMP-1099</t>
    </r>
  </si>
  <si>
    <r>
      <rPr>
        <sz val="5"/>
        <rFont val="Arial"/>
        <family val="2"/>
      </rPr>
      <t>PORTA PAPEL TOALHA</t>
    </r>
  </si>
  <si>
    <r>
      <rPr>
        <sz val="5"/>
        <rFont val="Arial"/>
        <family val="2"/>
      </rPr>
      <t>4.4.9</t>
    </r>
  </si>
  <si>
    <r>
      <rPr>
        <sz val="5"/>
        <rFont val="Arial"/>
        <family val="2"/>
      </rPr>
      <t>COMP-1101</t>
    </r>
  </si>
  <si>
    <r>
      <rPr>
        <sz val="5"/>
        <rFont val="Arial"/>
        <family val="2"/>
      </rPr>
      <t>LAVA-OLHOS</t>
    </r>
  </si>
  <si>
    <r>
      <rPr>
        <sz val="5"/>
        <rFont val="Arial"/>
        <family val="2"/>
      </rPr>
      <t>COMP-1097</t>
    </r>
  </si>
  <si>
    <r>
      <rPr>
        <sz val="5"/>
        <rFont val="Arial"/>
        <family val="2"/>
      </rPr>
      <t>CUBA EM AÇO INOX 304, 50x40x17 CM,  ACESSÓRIOS: LIGAÇÃO FLEXÍVEL EM MALHA DE AÇO INOX E VÁLVULA DE ESCOAMENTO COM PENEIRA FILTRANTE. DECA 1167 C50 OU SIMILAR. TORNEIRA DE MESA,  REF.: 1172.C.LNK  DA DECA OU EQUIVALENTE. SIFÃO GARRAFA EM METAL CROMADO - FORNECIMENTO E INSTALAÇÃO</t>
    </r>
  </si>
  <si>
    <r>
      <rPr>
        <sz val="5"/>
        <rFont val="Arial"/>
        <family val="2"/>
      </rPr>
      <t>COMP-1102</t>
    </r>
  </si>
  <si>
    <r>
      <rPr>
        <sz val="5"/>
        <rFont val="Arial"/>
        <family val="2"/>
      </rPr>
      <t>NÚCLEO ANTIVIBRATÓRIO</t>
    </r>
  </si>
  <si>
    <r>
      <rPr>
        <sz val="5"/>
        <rFont val="Arial"/>
        <family val="2"/>
      </rPr>
      <t>COMP-1103</t>
    </r>
  </si>
  <si>
    <r>
      <rPr>
        <sz val="5"/>
        <rFont val="Arial"/>
        <family val="2"/>
      </rPr>
      <t>BANCADA EM GRANITO E=2CM - FORNECIMENTO E INSTALAÇAO</t>
    </r>
  </si>
  <si>
    <r>
      <rPr>
        <sz val="5"/>
        <rFont val="Arial"/>
        <family val="2"/>
      </rPr>
      <t>COMP-1106</t>
    </r>
  </si>
  <si>
    <r>
      <rPr>
        <sz val="5"/>
        <rFont val="Arial"/>
        <family val="2"/>
      </rPr>
      <t>DIVISÓRIA EM GRANITO E=2CM</t>
    </r>
  </si>
  <si>
    <r>
      <rPr>
        <sz val="5"/>
        <rFont val="Arial"/>
        <family val="2"/>
      </rPr>
      <t>COMP-1104</t>
    </r>
  </si>
  <si>
    <r>
      <rPr>
        <sz val="5"/>
        <rFont val="Arial"/>
        <family val="2"/>
      </rPr>
      <t>RODABANCA E SAIA BANCADA H=10CM - EM GRANITO E=2CM - FORNECIMENTO E INSTALAÇÃO</t>
    </r>
  </si>
  <si>
    <r>
      <rPr>
        <sz val="5"/>
        <rFont val="Arial"/>
        <family val="2"/>
      </rPr>
      <t>COMP-1109</t>
    </r>
  </si>
  <si>
    <r>
      <rPr>
        <sz val="5"/>
        <rFont val="Arial"/>
        <family val="2"/>
      </rPr>
      <t>BANCADA EM INOX 304 CHAPA #16, COM RODAMÃO DE 15 CM, FUNDO EM COMPENSADO NAVAL 20MM - PADRÃO SANITÁRIO - FORNECIMENTO E INSTALAÇÃO</t>
    </r>
  </si>
  <si>
    <r>
      <rPr>
        <sz val="5"/>
        <rFont val="Arial"/>
        <family val="2"/>
      </rPr>
      <t>COMP-1121</t>
    </r>
  </si>
  <si>
    <r>
      <rPr>
        <sz val="5"/>
        <rFont val="Arial"/>
        <family val="2"/>
      </rPr>
      <t>GUARDA CORPO ESCADA METÁLICA EXTERNA</t>
    </r>
  </si>
  <si>
    <r>
      <rPr>
        <sz val="5"/>
        <rFont val="Arial"/>
        <family val="2"/>
      </rPr>
      <t>4.5</t>
    </r>
  </si>
  <si>
    <r>
      <rPr>
        <sz val="5"/>
        <rFont val="Arial"/>
        <family val="2"/>
      </rPr>
      <t>REVESTIMENTOS ARGAMASSADOS</t>
    </r>
  </si>
  <si>
    <r>
      <rPr>
        <sz val="5"/>
        <rFont val="Arial"/>
        <family val="2"/>
      </rPr>
      <t>4.5.1</t>
    </r>
  </si>
  <si>
    <r>
      <rPr>
        <sz val="5"/>
        <rFont val="Arial"/>
        <family val="2"/>
      </rPr>
      <t>CHAPISCO APLICADO EM ALVENARIAS E ESTRUTURAS DE CONCRETO INTERNAS, COM COLHER DE PEDREIRO.  ARGAMASSA TRAÇO 1:3 COM PREPARO EM BETONEIRA 400L. AF_06/2014</t>
    </r>
  </si>
  <si>
    <r>
      <rPr>
        <sz val="5"/>
        <rFont val="Arial"/>
        <family val="2"/>
      </rPr>
      <t>4.5.2</t>
    </r>
  </si>
  <si>
    <r>
      <rPr>
        <sz val="5"/>
        <rFont val="Arial"/>
        <family val="2"/>
      </rPr>
      <t>MASSA ÚNICA, PARA RECEBIMENTO DE PINTURA, EM ARGAMASSA TRAÇO 1:2:8, PREPARO MECÂNICO COM BETONEIRA 400L, APLICADA MANUALMENTE EM FACES INTERNAS DE PAREDES, ESPESSURA DE 20MM, COM EXECUÇÃO DE TALISCAS. AF_06/2014</t>
    </r>
  </si>
  <si>
    <r>
      <rPr>
        <sz val="5"/>
        <rFont val="Arial"/>
        <family val="2"/>
      </rPr>
      <t>4.6</t>
    </r>
  </si>
  <si>
    <r>
      <rPr>
        <sz val="5"/>
        <rFont val="Arial"/>
        <family val="2"/>
      </rPr>
      <t>PISOS</t>
    </r>
  </si>
  <si>
    <r>
      <rPr>
        <sz val="5"/>
        <rFont val="Arial"/>
        <family val="2"/>
      </rPr>
      <t>4.6.1</t>
    </r>
  </si>
  <si>
    <r>
      <rPr>
        <sz val="5"/>
        <rFont val="Arial"/>
        <family val="2"/>
      </rPr>
      <t>EXECUÇÃO DE PASSEIO (CALÇADA) OU PISO DE CONCRETO COM CONCRETO MOLDADO IN LOCO, USINADO, ACABAMENTO CONVENCIONAL, NÃO ARMADO. AF_07/2016</t>
    </r>
  </si>
  <si>
    <r>
      <rPr>
        <sz val="5"/>
        <rFont val="Arial"/>
        <family val="2"/>
      </rPr>
      <t>4.6.2</t>
    </r>
  </si>
  <si>
    <r>
      <rPr>
        <sz val="5"/>
        <rFont val="Arial"/>
        <family val="2"/>
      </rPr>
      <t>COMP-1122</t>
    </r>
  </si>
  <si>
    <r>
      <rPr>
        <sz val="5"/>
        <rFont val="Arial"/>
        <family val="2"/>
      </rPr>
      <t>APLICAÇÃO DE PISO VINÍLICO 2MM EM MANTA</t>
    </r>
  </si>
  <si>
    <r>
      <rPr>
        <sz val="5"/>
        <rFont val="Arial"/>
        <family val="2"/>
      </rPr>
      <t>4.6.3</t>
    </r>
  </si>
  <si>
    <r>
      <rPr>
        <sz val="5"/>
        <rFont val="Arial"/>
        <family val="2"/>
      </rPr>
      <t>COMP-1120</t>
    </r>
  </si>
  <si>
    <r>
      <rPr>
        <sz val="5"/>
        <rFont val="Arial"/>
        <family val="2"/>
      </rPr>
      <t>GUARD RAIL EM TUBO DE INOX 2"</t>
    </r>
  </si>
  <si>
    <r>
      <rPr>
        <sz val="5"/>
        <rFont val="Arial"/>
        <family val="2"/>
      </rPr>
      <t>4.6.4</t>
    </r>
  </si>
  <si>
    <r>
      <rPr>
        <sz val="5"/>
        <rFont val="Arial"/>
        <family val="2"/>
      </rPr>
      <t>ARMAÇÃO DE LAJE DE UMA ESTRUTURA CONVENCIONAL DE CONCRETO ARMADO EM UMA EDIFICAÇÃO TÉRREA OU SOBRADO UTILIZANDO AÇO CA-50 DE 6,3 MM - MONTAGEM. AF_12/2015</t>
    </r>
  </si>
  <si>
    <r>
      <rPr>
        <sz val="5"/>
        <rFont val="Arial"/>
        <family val="2"/>
      </rPr>
      <t>4.6.5</t>
    </r>
  </si>
  <si>
    <r>
      <rPr>
        <sz val="5"/>
        <rFont val="Arial"/>
        <family val="2"/>
      </rPr>
      <t>CONCRETAGEM DE RADIER, PISO OU LAJE SOBRE SOLO, FCK 30 MPA, PARA ESPESSURA DE 15 CM - LANÇAMENTO, ADENSAMENTO E ACABAMENTO. AF_09/2017</t>
    </r>
  </si>
  <si>
    <r>
      <rPr>
        <sz val="5"/>
        <rFont val="Arial"/>
        <family val="2"/>
      </rPr>
      <t>4.6.6</t>
    </r>
  </si>
  <si>
    <r>
      <rPr>
        <sz val="5"/>
        <rFont val="Arial"/>
        <family val="2"/>
      </rPr>
      <t>FORNECIMENTO DO PISO VINÍLICO E ACESSÓRIOS (INCIDE BDI DIFERENCIADO)</t>
    </r>
  </si>
  <si>
    <r>
      <rPr>
        <sz val="5"/>
        <rFont val="Arial"/>
        <family val="2"/>
      </rPr>
      <t>4.6.6.1</t>
    </r>
  </si>
  <si>
    <r>
      <rPr>
        <sz val="5"/>
        <rFont val="Arial"/>
        <family val="2"/>
      </rPr>
      <t>COMP-1307</t>
    </r>
  </si>
  <si>
    <r>
      <rPr>
        <sz val="5"/>
        <rFont val="Arial"/>
        <family val="2"/>
      </rPr>
      <t>FORNECIMENTO DE PISO VINÍLICO ACE SYMBIOZ EM MANTA 2x20 M - E = 2mm - COM FRETE</t>
    </r>
  </si>
  <si>
    <r>
      <rPr>
        <sz val="5"/>
        <rFont val="Arial"/>
        <family val="2"/>
      </rPr>
      <t>4.6.6.2</t>
    </r>
  </si>
  <si>
    <r>
      <rPr>
        <sz val="5"/>
        <rFont val="Arial"/>
        <family val="2"/>
      </rPr>
      <t>COMP-1308</t>
    </r>
  </si>
  <si>
    <r>
      <rPr>
        <sz val="5"/>
        <rFont val="Arial"/>
        <family val="2"/>
      </rPr>
      <t>FORNECIMENTO DE COLA ACEFIX 17,5L - COM FRETE</t>
    </r>
  </si>
  <si>
    <r>
      <rPr>
        <sz val="5"/>
        <rFont val="Arial"/>
        <family val="2"/>
      </rPr>
      <t>4.6.6.3</t>
    </r>
  </si>
  <si>
    <r>
      <rPr>
        <sz val="5"/>
        <rFont val="Arial"/>
        <family val="2"/>
      </rPr>
      <t>COMP-1309</t>
    </r>
  </si>
  <si>
    <r>
      <rPr>
        <sz val="5"/>
        <rFont val="Arial"/>
        <family val="2"/>
      </rPr>
      <t>FORNECIMENTO DE CORDÃO DE SOLDA PARA PISO VINÍLICO - COM FRETE</t>
    </r>
  </si>
  <si>
    <r>
      <rPr>
        <sz val="5"/>
        <rFont val="Arial"/>
        <family val="2"/>
      </rPr>
      <t>4.7</t>
    </r>
  </si>
  <si>
    <r>
      <rPr>
        <sz val="5"/>
        <rFont val="Arial"/>
        <family val="2"/>
      </rPr>
      <t>PINTURA</t>
    </r>
  </si>
  <si>
    <r>
      <rPr>
        <sz val="5"/>
        <rFont val="Arial"/>
        <family val="2"/>
      </rPr>
      <t>4.7.1</t>
    </r>
  </si>
  <si>
    <r>
      <rPr>
        <sz val="5"/>
        <rFont val="Arial"/>
        <family val="2"/>
      </rPr>
      <t>PINTURA EPOXI INCLUSO EMASSAMENTO E FUNDO PREPARADOR</t>
    </r>
  </si>
  <si>
    <r>
      <rPr>
        <sz val="5"/>
        <rFont val="Arial"/>
        <family val="2"/>
      </rPr>
      <t>4.7.2</t>
    </r>
  </si>
  <si>
    <r>
      <rPr>
        <sz val="5"/>
        <rFont val="Arial"/>
        <family val="2"/>
      </rPr>
      <t>APLICAÇÃO DE FUNDO SELADOR ACRÍLICO EM PAREDES, UMA DEMÃO. AF_06/2014</t>
    </r>
  </si>
  <si>
    <r>
      <rPr>
        <sz val="5"/>
        <rFont val="Arial"/>
        <family val="2"/>
      </rPr>
      <t>4.7.3</t>
    </r>
  </si>
  <si>
    <r>
      <rPr>
        <sz val="5"/>
        <rFont val="Arial"/>
        <family val="2"/>
      </rPr>
      <t>APLICAÇÃO MANUAL DE PINTURA COM TINTA TEXTURIZADA ACRÍLICA EM PANOS COM PRESENÇA DE VÃOS DE EDIFÍCIOS DE MÚLTIPLOS PAVIMENTOS, UMA COR. AF_06/2014</t>
    </r>
  </si>
  <si>
    <r>
      <rPr>
        <sz val="5"/>
        <rFont val="Arial"/>
        <family val="2"/>
      </rPr>
      <t>4.7.4</t>
    </r>
  </si>
  <si>
    <r>
      <rPr>
        <sz val="5"/>
        <rFont val="Arial"/>
        <family val="2"/>
      </rPr>
      <t>74245/001</t>
    </r>
  </si>
  <si>
    <r>
      <rPr>
        <sz val="5"/>
        <rFont val="Arial"/>
        <family val="2"/>
      </rPr>
      <t>PINTURA ACRILICA EM PISO CIMENTADO DUAS DEMAOS</t>
    </r>
  </si>
  <si>
    <r>
      <rPr>
        <sz val="5"/>
        <rFont val="Arial"/>
        <family val="2"/>
      </rPr>
      <t>4.7.5</t>
    </r>
  </si>
  <si>
    <r>
      <rPr>
        <sz val="5"/>
        <rFont val="Arial"/>
        <family val="2"/>
      </rPr>
      <t>COMP-1111</t>
    </r>
  </si>
  <si>
    <r>
      <rPr>
        <sz val="5"/>
        <rFont val="Arial"/>
        <family val="2"/>
      </rPr>
      <t>REMOÇÃO DE PINTURA EXISTENTE</t>
    </r>
  </si>
  <si>
    <r>
      <rPr>
        <sz val="5"/>
        <rFont val="Arial"/>
        <family val="2"/>
      </rPr>
      <t>4.7.6</t>
    </r>
  </si>
  <si>
    <r>
      <rPr>
        <sz val="5"/>
        <rFont val="Arial"/>
        <family val="2"/>
      </rPr>
      <t>4.8</t>
    </r>
  </si>
  <si>
    <r>
      <rPr>
        <sz val="5"/>
        <rFont val="Arial"/>
        <family val="2"/>
      </rPr>
      <t>COBERTURA</t>
    </r>
  </si>
  <si>
    <r>
      <rPr>
        <sz val="5"/>
        <rFont val="Arial"/>
        <family val="2"/>
      </rPr>
      <t>4.8.1</t>
    </r>
  </si>
  <si>
    <r>
      <rPr>
        <sz val="5"/>
        <rFont val="Arial"/>
        <family val="2"/>
      </rPr>
      <t>COMP-1112</t>
    </r>
  </si>
  <si>
    <r>
      <rPr>
        <sz val="5"/>
        <rFont val="Arial"/>
        <family val="2"/>
      </rPr>
      <t>TELHA METÁLICA TIPO SANDUICHE COM NUCLEO PUR -  ESPESSURA DO ISOLANTE 50 MM, REVEST. SUPERIOR  AÇO PRÉ-PINTADO # 0,50MM , REVEST. INFERIOR AÇO PRÉ-PINTADO # 0,50MM, COR: BRANCA. I =10% - FORNECIMENTO E INSTALAÇÃO</t>
    </r>
  </si>
  <si>
    <r>
      <rPr>
        <sz val="5"/>
        <rFont val="Arial"/>
        <family val="2"/>
      </rPr>
      <t>4.8.2</t>
    </r>
  </si>
  <si>
    <r>
      <rPr>
        <sz val="5"/>
        <rFont val="Arial"/>
        <family val="2"/>
      </rPr>
      <t>CALHA EM CHAPA DE AÇO GALVANIZADO NÚMERO 24, DESENVOLVIMENTO DE 50 CM, INCLUSO TRANSPORTE VERTICAL. AF_07/2019</t>
    </r>
  </si>
  <si>
    <r>
      <rPr>
        <sz val="5"/>
        <rFont val="Arial"/>
        <family val="2"/>
      </rPr>
      <t>4.8.3</t>
    </r>
  </si>
  <si>
    <r>
      <rPr>
        <sz val="5"/>
        <rFont val="Arial"/>
        <family val="2"/>
      </rPr>
      <t>COMP-1491</t>
    </r>
  </si>
  <si>
    <r>
      <rPr>
        <sz val="5"/>
        <rFont val="Arial"/>
        <family val="2"/>
      </rPr>
      <t>LOCAÇÃO DE PLATAFORMA AÉREA ALTURA DE TRABALHO = 16 M, ALCANCE HORIZONTAL = 7,40 M, CAPACIDADE DE CARGA = 227 KG</t>
    </r>
  </si>
  <si>
    <r>
      <rPr>
        <sz val="5"/>
        <rFont val="Arial"/>
        <family val="2"/>
      </rPr>
      <t>mês</t>
    </r>
  </si>
  <si>
    <r>
      <rPr>
        <sz val="5"/>
        <rFont val="Arial"/>
        <family val="2"/>
      </rPr>
      <t>4.8.4</t>
    </r>
  </si>
  <si>
    <r>
      <rPr>
        <sz val="5"/>
        <rFont val="Arial"/>
        <family val="2"/>
      </rPr>
      <t>COMP-1490</t>
    </r>
  </si>
  <si>
    <r>
      <rPr>
        <sz val="5"/>
        <rFont val="Arial"/>
        <family val="2"/>
      </rPr>
      <t>LOCAÇÃO DE PLATAFORMA AÉREA TIPO TESOURA ALTURA DE TRABALHO = 11,60 M , CAPACIDADE DE CARGA = 318 KG</t>
    </r>
  </si>
  <si>
    <r>
      <rPr>
        <sz val="5"/>
        <rFont val="Arial"/>
        <family val="2"/>
      </rPr>
      <t>4.8.5</t>
    </r>
  </si>
  <si>
    <r>
      <rPr>
        <sz val="5"/>
        <rFont val="Arial"/>
        <family val="2"/>
      </rPr>
      <t>COMP-1492</t>
    </r>
  </si>
  <si>
    <r>
      <rPr>
        <sz val="5"/>
        <rFont val="Arial"/>
        <family val="2"/>
      </rPr>
      <t>MOBILIZAÇÃO DE PLATAFORAM AÉREA E AÉREA TIPO TESOURA</t>
    </r>
  </si>
  <si>
    <r>
      <rPr>
        <sz val="5"/>
        <rFont val="Arial"/>
        <family val="2"/>
      </rPr>
      <t>INSTALAÇÕES AUTOMAÇÃO</t>
    </r>
  </si>
  <si>
    <r>
      <rPr>
        <sz val="5"/>
        <rFont val="Arial"/>
        <family val="2"/>
      </rPr>
      <t>5.1</t>
    </r>
  </si>
  <si>
    <r>
      <rPr>
        <sz val="5"/>
        <rFont val="Arial"/>
        <family val="2"/>
      </rPr>
      <t>HVAC</t>
    </r>
  </si>
  <si>
    <r>
      <rPr>
        <sz val="5"/>
        <rFont val="Arial"/>
        <family val="2"/>
      </rPr>
      <t>5.1.1</t>
    </r>
  </si>
  <si>
    <r>
      <rPr>
        <sz val="5"/>
        <rFont val="Arial"/>
        <family val="2"/>
      </rPr>
      <t>RACK E ACESSÓRIOS</t>
    </r>
  </si>
  <si>
    <r>
      <rPr>
        <sz val="5"/>
        <rFont val="Arial"/>
        <family val="2"/>
      </rPr>
      <t>5.1.1.1</t>
    </r>
  </si>
  <si>
    <r>
      <rPr>
        <sz val="5"/>
        <rFont val="Arial"/>
        <family val="2"/>
      </rPr>
      <t>COMP-1180</t>
    </r>
  </si>
  <si>
    <r>
      <rPr>
        <sz val="5"/>
        <rFont val="Arial"/>
        <family val="2"/>
      </rPr>
      <t>Fornecimento e instalação de mini rack de parede 19" x 4u x 570mm</t>
    </r>
  </si>
  <si>
    <r>
      <rPr>
        <sz val="5"/>
        <rFont val="Arial"/>
        <family val="2"/>
      </rPr>
      <t>un</t>
    </r>
  </si>
  <si>
    <r>
      <rPr>
        <sz val="5"/>
        <rFont val="Arial"/>
        <family val="2"/>
      </rPr>
      <t>5.1.1.2</t>
    </r>
  </si>
  <si>
    <r>
      <rPr>
        <sz val="5"/>
        <rFont val="Arial"/>
        <family val="2"/>
      </rPr>
      <t>COMP-1181</t>
    </r>
  </si>
  <si>
    <r>
      <rPr>
        <sz val="5"/>
        <rFont val="Arial"/>
        <family val="2"/>
      </rPr>
      <t>SWITCH 48 PORTAS 10/100/1000 GERENCIÁVEL - MODELO Planet Industrial Fast Ethernet gs-4210-48t4s OU SIMILAR</t>
    </r>
  </si>
  <si>
    <r>
      <rPr>
        <sz val="5"/>
        <rFont val="Arial"/>
        <family val="2"/>
      </rPr>
      <t>5.1.1.3</t>
    </r>
  </si>
  <si>
    <r>
      <rPr>
        <sz val="5"/>
        <rFont val="Arial"/>
        <family val="2"/>
      </rPr>
      <t>COMP-1260</t>
    </r>
  </si>
  <si>
    <r>
      <rPr>
        <sz val="5"/>
        <rFont val="Arial"/>
        <family val="2"/>
      </rPr>
      <t>Suporte VideoWall de Parede Retrátil para 4 Monitores LCD / LFD de 37" a 70" - FORNECIMENTO E INSTALAÇÃO</t>
    </r>
  </si>
  <si>
    <r>
      <rPr>
        <sz val="5"/>
        <rFont val="Arial"/>
        <family val="2"/>
      </rPr>
      <t>5.1.2</t>
    </r>
  </si>
  <si>
    <r>
      <rPr>
        <sz val="5"/>
        <rFont val="Arial"/>
        <family val="2"/>
      </rPr>
      <t>PAINEL DE PLC PARA UTA</t>
    </r>
  </si>
  <si>
    <r>
      <rPr>
        <sz val="5"/>
        <rFont val="Arial"/>
        <family val="2"/>
      </rPr>
      <t>5.1.2.1</t>
    </r>
  </si>
  <si>
    <r>
      <rPr>
        <sz val="5"/>
        <rFont val="Arial"/>
        <family val="2"/>
      </rPr>
      <t>COMP-1201</t>
    </r>
  </si>
  <si>
    <r>
      <rPr>
        <sz val="5"/>
        <rFont val="Arial"/>
        <family val="2"/>
      </rPr>
      <t>FONTE DE ALIMENTAÇÃO CHAVEADA 240W 24VDC 10A C/ FUSÍVEL - FORNECIMENTO E INSTALAÇÃO</t>
    </r>
  </si>
  <si>
    <r>
      <rPr>
        <sz val="5"/>
        <rFont val="Arial"/>
        <family val="2"/>
      </rPr>
      <t>5.1.2.2</t>
    </r>
  </si>
  <si>
    <r>
      <rPr>
        <sz val="5"/>
        <rFont val="Arial"/>
        <family val="2"/>
      </rPr>
      <t>COMP-1248</t>
    </r>
  </si>
  <si>
    <r>
      <rPr>
        <sz val="5"/>
        <rFont val="Arial"/>
        <family val="2"/>
      </rPr>
      <t>ARMÁRIO MODULAR PARA PLC UTA, 800x600x250 Aço Carbono Sobrepor - Montado, FORNECIMENTO E INSTALAÇÃO</t>
    </r>
  </si>
  <si>
    <r>
      <rPr>
        <sz val="5"/>
        <rFont val="Arial"/>
        <family val="2"/>
      </rPr>
      <t>5.1.3</t>
    </r>
  </si>
  <si>
    <r>
      <rPr>
        <sz val="5"/>
        <rFont val="Arial"/>
        <family val="2"/>
      </rPr>
      <t>NOBREAK PARA SISTEMA DE AUTOMAÇÃO - INSTALAÇÃO</t>
    </r>
  </si>
  <si>
    <r>
      <rPr>
        <sz val="5"/>
        <rFont val="Arial"/>
        <family val="2"/>
      </rPr>
      <t>5.1.3.1</t>
    </r>
  </si>
  <si>
    <r>
      <rPr>
        <sz val="5"/>
        <rFont val="Arial"/>
        <family val="2"/>
      </rPr>
      <t>COMP-1254</t>
    </r>
  </si>
  <si>
    <r>
      <rPr>
        <sz val="5"/>
        <rFont val="Arial"/>
        <family val="2"/>
      </rPr>
      <t>Instalação de Nobreak Senoidal Inteligente 20KVA 220vac trifasico / 220vac Estabilizado</t>
    </r>
  </si>
  <si>
    <r>
      <rPr>
        <sz val="5"/>
        <rFont val="Arial"/>
        <family val="2"/>
      </rPr>
      <t>5.1.4</t>
    </r>
  </si>
  <si>
    <r>
      <rPr>
        <sz val="5"/>
        <rFont val="Arial"/>
        <family val="2"/>
      </rPr>
      <t>CONTROLADOR PROGRAMÁVEL PARA UTA</t>
    </r>
  </si>
  <si>
    <r>
      <rPr>
        <sz val="5"/>
        <rFont val="Arial"/>
        <family val="2"/>
      </rPr>
      <t>5.1.4.1</t>
    </r>
  </si>
  <si>
    <r>
      <rPr>
        <sz val="5"/>
        <rFont val="Arial"/>
        <family val="2"/>
      </rPr>
      <t>COMP-1285</t>
    </r>
  </si>
  <si>
    <r>
      <rPr>
        <sz val="5"/>
        <rFont val="Arial"/>
        <family val="2"/>
      </rPr>
      <t>INSTALAÇÃO DE MÓDULOS CONTROLADORES LÓGICOS PROGRAMÁVEIS - SOMENTE INSTALAÇÃO</t>
    </r>
  </si>
  <si>
    <r>
      <rPr>
        <sz val="5"/>
        <rFont val="Arial"/>
        <family val="2"/>
      </rPr>
      <t>5.1.5</t>
    </r>
  </si>
  <si>
    <r>
      <rPr>
        <sz val="5"/>
        <rFont val="Arial"/>
        <family val="2"/>
      </rPr>
      <t>INSTRUMENTAÇÃO DE UTA</t>
    </r>
  </si>
  <si>
    <r>
      <rPr>
        <sz val="5"/>
        <rFont val="Arial"/>
        <family val="2"/>
      </rPr>
      <t>5.1.5.1</t>
    </r>
  </si>
  <si>
    <r>
      <rPr>
        <sz val="5"/>
        <rFont val="Arial"/>
        <family val="2"/>
      </rPr>
      <t>COMP-1263</t>
    </r>
  </si>
  <si>
    <r>
      <rPr>
        <sz val="5"/>
        <rFont val="Arial"/>
        <family val="2"/>
      </rPr>
      <t>CHAVE DE FLUXO PARA DUTO, TIPO PALHETA, TEMP. 100ºC, SAÍDA SPDT, PRESSÃO 10 kgf/cm², SENTIDO UNIDIRECIONAL</t>
    </r>
  </si>
  <si>
    <r>
      <rPr>
        <sz val="5"/>
        <rFont val="Arial"/>
        <family val="2"/>
      </rPr>
      <t>5.1.5.2</t>
    </r>
  </si>
  <si>
    <r>
      <rPr>
        <sz val="5"/>
        <rFont val="Arial"/>
        <family val="2"/>
      </rPr>
      <t>ORSE</t>
    </r>
  </si>
  <si>
    <r>
      <rPr>
        <sz val="5"/>
        <rFont val="Arial"/>
        <family val="2"/>
      </rPr>
      <t>Fornecimento e instalação de chave seccionadora 70 a (kv 370n telemecanique ou similar)</t>
    </r>
  </si>
  <si>
    <r>
      <rPr>
        <sz val="5"/>
        <rFont val="Arial"/>
        <family val="2"/>
      </rPr>
      <t>5.1.5.3</t>
    </r>
  </si>
  <si>
    <r>
      <rPr>
        <sz val="5"/>
        <rFont val="Arial"/>
        <family val="2"/>
      </rPr>
      <t>COMP-1272</t>
    </r>
  </si>
  <si>
    <r>
      <rPr>
        <sz val="5"/>
        <rFont val="Arial"/>
        <family val="2"/>
      </rPr>
      <t>TRANSMISSOR DE VAZÃO DE AR, PRECISÃO +/- 1% F.E., 24VCC, SINAL DE SAÍDA 3 FIOS 4 A 20 mA, TRANSMISSOR INTEGRADO, TIPO ANALÓGICO, GRAU DE PROTEÇÃO IP65, MODELO SIMVA-2B VECTUS OU EQUIVALENTE - FORNECIMENTO E INSTALAÇÃO</t>
    </r>
  </si>
  <si>
    <r>
      <rPr>
        <sz val="5"/>
        <rFont val="Arial"/>
        <family val="2"/>
      </rPr>
      <t>5.1.5.4</t>
    </r>
  </si>
  <si>
    <r>
      <rPr>
        <sz val="5"/>
        <rFont val="Arial"/>
        <family val="2"/>
      </rPr>
      <t>COMP-1273</t>
    </r>
  </si>
  <si>
    <r>
      <rPr>
        <sz val="5"/>
        <rFont val="Arial"/>
        <family val="2"/>
      </rPr>
      <t>ATUADOR POSICIONAMENTO DAMPER, CONTROLE ANALÓGICO, SINAL DE CONTROLE 4 A 20 mA, 24VCC, GRAU DE PROTEÇÃO IP54, MODELO TF SÉRIE BELIMO OU EQUIVALENTE - FORNECIMENTO E INSTALAÇÃO</t>
    </r>
  </si>
  <si>
    <r>
      <rPr>
        <sz val="5"/>
        <rFont val="Arial"/>
        <family val="2"/>
      </rPr>
      <t>5.1.5.5</t>
    </r>
  </si>
  <si>
    <r>
      <rPr>
        <sz val="5"/>
        <rFont val="Arial"/>
        <family val="2"/>
      </rPr>
      <t>COMP-1274</t>
    </r>
  </si>
  <si>
    <r>
      <rPr>
        <sz val="5"/>
        <rFont val="Arial"/>
        <family val="2"/>
      </rPr>
      <t>ATUADOR POSICIONAMENTO VÁLVULA ÁGUA GELADA, POT. 15, kW, UMIDADE 5% A 95%, RANGE TEMPERATURA -40ºC A 80ºC, SINAL DE CONTROLE 4 A 20 mA, 24VCC, GRAU DE PROTEÇÃO IP54 - FORNECIMENTO E INSTALAÇÃO</t>
    </r>
  </si>
  <si>
    <r>
      <rPr>
        <sz val="5"/>
        <rFont val="Arial"/>
        <family val="2"/>
      </rPr>
      <t>5.1.5.6</t>
    </r>
  </si>
  <si>
    <r>
      <rPr>
        <sz val="5"/>
        <rFont val="Arial"/>
        <family val="2"/>
      </rPr>
      <t>COMP-1265</t>
    </r>
  </si>
  <si>
    <r>
      <rPr>
        <sz val="5"/>
        <rFont val="Arial"/>
        <family val="2"/>
      </rPr>
      <t>SENSOR DE PRESSÃO DIFERENCIAL - TRANSMISSOR INTEGRADO, 24 VCC, TIPO DIGITAL, MODBUS RTU -GRAU DE PROTEÇÃO IP20 - MODELO NP 785-05 NOVUS OU EQUIVALENTE TÉCNICO - FORNECIMENTO E INSTALAÇÃO</t>
    </r>
  </si>
  <si>
    <r>
      <rPr>
        <sz val="5"/>
        <rFont val="Arial"/>
        <family val="2"/>
      </rPr>
      <t>5.1.5.7</t>
    </r>
  </si>
  <si>
    <r>
      <rPr>
        <sz val="5"/>
        <rFont val="Arial"/>
        <family val="2"/>
      </rPr>
      <t>COMP-1267</t>
    </r>
  </si>
  <si>
    <r>
      <rPr>
        <sz val="5"/>
        <rFont val="Arial"/>
        <family val="2"/>
      </rPr>
      <t xml:space="preserve">TRANSMISSOR E INDICADOR DE TEMPERATURA E UMIDADE TIPO SONDA, PECISÃO
</t>
    </r>
    <r>
      <rPr>
        <sz val="5"/>
        <rFont val="Arial"/>
        <family val="2"/>
      </rPr>
      <t>+/- 0,2 K (0ºC A 60ºC)) / +/- 1,8% RH a 23 ºC (0% a 90% RH) CABEÇOTE EM PLÁSTICO E HASTE EM AÇO INOXIDÁVEL, TRANSMISSOR INTEGRADO, TIPO DIGITAL, 24VCC, MODBUS RTU, GRAU DE PROTEÇÃO IP-65, MODELO RHT-CLIMATE-WM-485-LCD NOVUS OU EQUIVALENTE - FORNECIMENTO E INSTALAÇÃO</t>
    </r>
  </si>
  <si>
    <r>
      <rPr>
        <sz val="5"/>
        <rFont val="Arial"/>
        <family val="2"/>
      </rPr>
      <t>5.1.5.8</t>
    </r>
  </si>
  <si>
    <r>
      <rPr>
        <sz val="5"/>
        <rFont val="Arial"/>
        <family val="2"/>
      </rPr>
      <t>COMP-1268</t>
    </r>
  </si>
  <si>
    <r>
      <rPr>
        <sz val="5"/>
        <rFont val="Arial"/>
        <family val="2"/>
      </rPr>
      <t>TRANSMISSOR DE TEMPERATURA E UMIDADE, TIPO SONDA, COMPRIMENTO DA HASTE 250MM, PRECISÃO 1,5ºC, CABEÇOTE EM PLÁSTICO E HASTE EM AÇO INOXIDÁVEL, 24VCC, SINAL DE SAÍDA 2 FIOS 4 A 20 mA, TRANSMISSOR INTEGRADO, GRAU DE PROTEÇÃO IP65, MODELO RHT-TEMP-DM250 NOVUS OU EQUIVALENTE - FORNECIMENTO E INSTALAÇÃO</t>
    </r>
  </si>
  <si>
    <r>
      <rPr>
        <sz val="5"/>
        <rFont val="Arial"/>
        <family val="2"/>
      </rPr>
      <t>5.1.5.9</t>
    </r>
  </si>
  <si>
    <r>
      <rPr>
        <sz val="5"/>
        <rFont val="Arial"/>
        <family val="2"/>
      </rPr>
      <t>COMP-1269</t>
    </r>
  </si>
  <si>
    <r>
      <rPr>
        <sz val="5"/>
        <rFont val="Arial"/>
        <family val="2"/>
      </rPr>
      <t>TRANSMISSOR DE PRESSÃO DIFERENCIAL, SENSOR DE CERÂMICA AI203 (96%)/VIDRO, PRECISÃO +/- 1% F., 24VCC, SINAL DE SAÍDA 2 FIOS 4 A 20 mA, TRANSMISSOR INTEGRADO, TIPO ANALÓGICO, GRAU DE PROTEÇÃO IP54, MODELO Huba TP-699 NOVUS OU EQUIVALENTE - FORNECIMENTO E INSTALAÇÃO</t>
    </r>
  </si>
  <si>
    <r>
      <rPr>
        <sz val="5"/>
        <rFont val="Arial"/>
        <family val="2"/>
      </rPr>
      <t>5.1.5.10</t>
    </r>
  </si>
  <si>
    <r>
      <rPr>
        <sz val="5"/>
        <rFont val="Arial"/>
        <family val="2"/>
      </rPr>
      <t>COMP-1270</t>
    </r>
  </si>
  <si>
    <r>
      <rPr>
        <sz val="5"/>
        <rFont val="Arial"/>
        <family val="2"/>
      </rPr>
      <t>CONTROLADOR DE POTÊNCIA ELETRÔNICO, 220 VAC, SINAL DE SAÍDA 2 FIOS 4 A 20 mA, TRANSMISSOR INTEGRADO, TIPO ANALÓGICO, MODELO PCWE-3P-200 NOVUS OU EQUIVALENTE - FORNECIMENTO E INSTALAÇÃO</t>
    </r>
  </si>
  <si>
    <r>
      <rPr>
        <sz val="5"/>
        <rFont val="Arial"/>
        <family val="2"/>
      </rPr>
      <t>5.1.5.11</t>
    </r>
  </si>
  <si>
    <r>
      <rPr>
        <sz val="5"/>
        <rFont val="Arial"/>
        <family val="2"/>
      </rPr>
      <t>COMP-1271</t>
    </r>
  </si>
  <si>
    <r>
      <rPr>
        <sz val="5"/>
        <rFont val="Arial"/>
        <family val="2"/>
      </rPr>
      <t>TERMOSTATO DE SEGURANÇA, PRECISÃO +/- 1% F.E, 24 VCC, CONTATO SECO, TRANSMISSOR REMOTO, TIPO DIGITAL, GRAU DE PROTEÇÃO IP54, MODELO N323 NOVUS OU EQUIVALENTE - FORNECIMENTO E INSTALAÇÃO</t>
    </r>
  </si>
  <si>
    <r>
      <rPr>
        <sz val="5"/>
        <rFont val="Arial"/>
        <family val="2"/>
      </rPr>
      <t>5.1.5.12</t>
    </r>
  </si>
  <si>
    <r>
      <rPr>
        <sz val="5"/>
        <rFont val="Arial"/>
        <family val="2"/>
      </rPr>
      <t>COMP-1278</t>
    </r>
  </si>
  <si>
    <r>
      <rPr>
        <sz val="5"/>
        <rFont val="Arial"/>
        <family val="2"/>
      </rPr>
      <t>INSTALAÇÃO DE INVERSOR DE FREQUÊNCIA 380/440V, CORRENTE DE 3,6A ATÉ 38A</t>
    </r>
  </si>
  <si>
    <r>
      <rPr>
        <sz val="5"/>
        <rFont val="Arial"/>
        <family val="2"/>
      </rPr>
      <t>5.1.6</t>
    </r>
  </si>
  <si>
    <r>
      <rPr>
        <sz val="5"/>
        <rFont val="Arial"/>
        <family val="2"/>
      </rPr>
      <t>CABOS DE REDE E FIBRA ÓTICA</t>
    </r>
  </si>
  <si>
    <r>
      <rPr>
        <sz val="5"/>
        <rFont val="Arial"/>
        <family val="2"/>
      </rPr>
      <t>5.1.6.1</t>
    </r>
  </si>
  <si>
    <r>
      <rPr>
        <sz val="5"/>
        <rFont val="Arial"/>
        <family val="2"/>
      </rPr>
      <t>COMP-1249</t>
    </r>
  </si>
  <si>
    <r>
      <rPr>
        <sz val="5"/>
        <rFont val="Arial"/>
        <family val="2"/>
      </rPr>
      <t>Cabo de cobre PP Cordplast 3 x 1,0 mm2, 1kv - fornecimento e instalação</t>
    </r>
  </si>
  <si>
    <r>
      <rPr>
        <sz val="5"/>
        <rFont val="Arial"/>
        <family val="2"/>
      </rPr>
      <t>5.1.6.2</t>
    </r>
  </si>
  <si>
    <r>
      <rPr>
        <sz val="5"/>
        <rFont val="Arial"/>
        <family val="2"/>
      </rPr>
      <t>COMP-1252</t>
    </r>
  </si>
  <si>
    <r>
      <rPr>
        <sz val="5"/>
        <rFont val="Arial"/>
        <family val="2"/>
      </rPr>
      <t>Cabo para sinal sinais de UTA Digitais e Entrada e Analógicos ENT/SAI 3x1.00+Shield - FORNECIMENTO E INSTALAÇÃO</t>
    </r>
  </si>
  <si>
    <r>
      <rPr>
        <sz val="5"/>
        <rFont val="Arial"/>
        <family val="2"/>
      </rPr>
      <t>5.1.6.3</t>
    </r>
  </si>
  <si>
    <r>
      <rPr>
        <sz val="5"/>
        <rFont val="Arial"/>
        <family val="2"/>
      </rPr>
      <t>COMP-1182</t>
    </r>
  </si>
  <si>
    <r>
      <rPr>
        <sz val="5"/>
        <rFont val="Arial"/>
        <family val="2"/>
      </rPr>
      <t>CABO FIBRA ÓPTICA DROP FLAT 1fo Ftth CABO SUSTENTÁVEL, INSTALADO EM EDIFICAÇÃO INSTITUCIONAL - FORNECIMENTO E INSTALAÇÃO.</t>
    </r>
  </si>
  <si>
    <r>
      <rPr>
        <sz val="5"/>
        <rFont val="Arial"/>
        <family val="2"/>
      </rPr>
      <t>5.1.6.4</t>
    </r>
  </si>
  <si>
    <r>
      <rPr>
        <sz val="5"/>
        <rFont val="Arial"/>
        <family val="2"/>
      </rPr>
      <t>COMP-0206</t>
    </r>
  </si>
  <si>
    <r>
      <rPr>
        <sz val="5"/>
        <rFont val="Arial"/>
        <family val="2"/>
      </rPr>
      <t>Cabo de Rede Modbus-RTU 4x0.75+Shield - FORNECIMENTO E INSTALAÇÃO</t>
    </r>
  </si>
  <si>
    <r>
      <rPr>
        <sz val="5"/>
        <rFont val="Arial"/>
        <family val="2"/>
      </rPr>
      <t>5.2</t>
    </r>
  </si>
  <si>
    <r>
      <rPr>
        <sz val="5"/>
        <rFont val="Arial"/>
        <family val="2"/>
      </rPr>
      <t>AUTOMAÇÃO CFTV</t>
    </r>
  </si>
  <si>
    <r>
      <rPr>
        <sz val="5"/>
        <rFont val="Arial"/>
        <family val="2"/>
      </rPr>
      <t>5.2.1</t>
    </r>
  </si>
  <si>
    <r>
      <rPr>
        <sz val="5"/>
        <rFont val="Arial"/>
        <family val="2"/>
      </rPr>
      <t>COMP-1669</t>
    </r>
  </si>
  <si>
    <r>
      <rPr>
        <sz val="5"/>
        <rFont val="Arial"/>
        <family val="2"/>
      </rPr>
      <t>Switch gerenciável com Múltiplas funções de gerenciamento de rede, Segurança de informações e eficiência no tráfego através da segmentação da rede em VLANs, Maior confiabilidade e redundância nos links de dados, evitando loops e rotas menos eficientes com Spanning Tree, Aumento do poder de processamento do enlace com o Link Aggregation, Priorização de dados, vídeos, voz e controle de banda com a criação de regras de Qualidade de Serviço (QoS), Proteção contra ataques DoS, Alimentação dos dispositivos conectados ao switch pelo cabo de rede (PoE).</t>
    </r>
  </si>
  <si>
    <r>
      <rPr>
        <sz val="5"/>
        <rFont val="Arial"/>
        <family val="2"/>
      </rPr>
      <t>5.2.2</t>
    </r>
  </si>
  <si>
    <r>
      <rPr>
        <sz val="5"/>
        <rFont val="Arial"/>
        <family val="2"/>
      </rPr>
      <t>COMP-1670</t>
    </r>
  </si>
  <si>
    <r>
      <rPr>
        <sz val="5"/>
        <rFont val="Arial"/>
        <family val="2"/>
      </rPr>
      <t>Gravador IP 32 canais com ePoE, compatível com LPR, compatível com contagem de pessoas, compatível com mapa de calor, com processador QuadCore, 32 canais de saída para câmeras IP, 1 entrada de áudio RCA, 1 saida de áudio RCA, 1 saida de vídeo HDMI, Gravação com compressão Smart H.265+/H.265/Smart H.264+/H.264/MJPEG, taxa de gravação 320 Mbps, interfaces de rede 1 porta RJ-45 (10/100/1000 Mbps), armazenamento de dados 2 HD SATA III de até 12 TB cada, com alimentação em Fonte interna 100 - 240 Vac. 50/60 Hz</t>
    </r>
  </si>
  <si>
    <r>
      <rPr>
        <sz val="5"/>
        <rFont val="Arial"/>
        <family val="2"/>
      </rPr>
      <t>5.2.3</t>
    </r>
  </si>
  <si>
    <r>
      <rPr>
        <sz val="5"/>
        <rFont val="Arial"/>
        <family val="2"/>
      </rPr>
      <t>COMP-1671</t>
    </r>
  </si>
  <si>
    <r>
      <rPr>
        <sz val="5"/>
        <rFont val="Arial"/>
        <family val="2"/>
      </rPr>
      <t>Câmera de vídeo IP com resolução de 4 megapixels, Lente de 2.7 a 12 mm motorizado, Compressão de vídeo H.265, IR inteligente com alcance de 50 metros, Índice de proteção IP67 e IK10, Suporte a PoE, Função WDR (120 dB)</t>
    </r>
  </si>
  <si>
    <r>
      <rPr>
        <sz val="5"/>
        <rFont val="Arial"/>
        <family val="2"/>
      </rPr>
      <t>5.2.4</t>
    </r>
  </si>
  <si>
    <r>
      <rPr>
        <sz val="5"/>
        <rFont val="Arial"/>
        <family val="2"/>
      </rPr>
      <t>COMP-1672</t>
    </r>
  </si>
  <si>
    <r>
      <rPr>
        <sz val="5"/>
        <rFont val="Arial"/>
        <family val="2"/>
      </rPr>
      <t>Software gerenciador do sistema CFTV – 1 licença - intalação e configuração</t>
    </r>
  </si>
  <si>
    <r>
      <rPr>
        <sz val="5"/>
        <rFont val="Arial"/>
        <family val="2"/>
      </rPr>
      <t>5.3</t>
    </r>
  </si>
  <si>
    <r>
      <rPr>
        <sz val="5"/>
        <rFont val="Arial"/>
        <family val="2"/>
      </rPr>
      <t>AUTOMAÇÃO INCÊNDIO</t>
    </r>
  </si>
  <si>
    <r>
      <rPr>
        <sz val="5"/>
        <rFont val="Arial"/>
        <family val="2"/>
      </rPr>
      <t>5.3.1</t>
    </r>
  </si>
  <si>
    <r>
      <rPr>
        <sz val="5"/>
        <rFont val="Arial"/>
        <family val="2"/>
      </rPr>
      <t>COMP-1673</t>
    </r>
  </si>
  <si>
    <r>
      <rPr>
        <sz val="5"/>
        <rFont val="Arial"/>
        <family val="2"/>
      </rPr>
      <t>VESDA-E VEA-40 Detector with 3.5” Display - VEA-040-A10 - OU SIMILAR TÉCNICO</t>
    </r>
  </si>
  <si>
    <r>
      <rPr>
        <sz val="5"/>
        <rFont val="Arial"/>
        <family val="2"/>
      </rPr>
      <t>5.3.2</t>
    </r>
  </si>
  <si>
    <r>
      <rPr>
        <sz val="5"/>
        <rFont val="Arial"/>
        <family val="2"/>
      </rPr>
      <t>COMP-1674</t>
    </r>
  </si>
  <si>
    <r>
      <rPr>
        <sz val="5"/>
        <rFont val="Arial"/>
        <family val="2"/>
      </rPr>
      <t>VESDA-E VEA 40-Relay Local StaX - VER-A40-40-STX - OU SIMILAR TÉCNICO</t>
    </r>
  </si>
  <si>
    <r>
      <rPr>
        <sz val="5"/>
        <rFont val="Arial"/>
        <family val="2"/>
      </rPr>
      <t>5.3.3</t>
    </r>
  </si>
  <si>
    <r>
      <rPr>
        <sz val="5"/>
        <rFont val="Arial"/>
        <family val="2"/>
      </rPr>
      <t>COMP-1675</t>
    </r>
  </si>
  <si>
    <r>
      <rPr>
        <sz val="5"/>
        <rFont val="Arial"/>
        <family val="2"/>
      </rPr>
      <t>VESDA-E VEA 6 mm Standard Sampling Point - VSP-980-W - OU SIMILAR TÉCNICO</t>
    </r>
  </si>
  <si>
    <r>
      <rPr>
        <sz val="5"/>
        <rFont val="Arial"/>
        <family val="2"/>
      </rPr>
      <t>5.3.4</t>
    </r>
  </si>
  <si>
    <r>
      <rPr>
        <sz val="5"/>
        <rFont val="Arial"/>
        <family val="2"/>
      </rPr>
      <t>COMP-1676</t>
    </r>
  </si>
  <si>
    <r>
      <rPr>
        <sz val="5"/>
        <rFont val="Arial"/>
        <family val="2"/>
      </rPr>
      <t>VESDA-E VEA Power Supply StaX (220UL) - VPS-VEA-230UL - OU SIMILAR TÉCNICO</t>
    </r>
  </si>
  <si>
    <r>
      <rPr>
        <sz val="5"/>
        <rFont val="Arial"/>
        <family val="2"/>
      </rPr>
      <t>5.3.5</t>
    </r>
  </si>
  <si>
    <r>
      <rPr>
        <sz val="5"/>
        <rFont val="Arial"/>
        <family val="2"/>
      </rPr>
      <t>COMP-1677</t>
    </r>
  </si>
  <si>
    <r>
      <rPr>
        <sz val="5"/>
        <rFont val="Arial"/>
        <family val="2"/>
      </rPr>
      <t>VESDA-E VEA VSP-980-ST Sample Point Installation Tool - VSP-1007 - OU SIMILAR TÉCNICO</t>
    </r>
  </si>
  <si>
    <r>
      <rPr>
        <sz val="5"/>
        <rFont val="Arial"/>
        <family val="2"/>
      </rPr>
      <t>5.3.6</t>
    </r>
  </si>
  <si>
    <r>
      <rPr>
        <sz val="5"/>
        <rFont val="Arial"/>
        <family val="2"/>
      </rPr>
      <t>COMP-1678</t>
    </r>
  </si>
  <si>
    <r>
      <rPr>
        <sz val="5"/>
        <rFont val="Arial"/>
        <family val="2"/>
      </rPr>
      <t>VESDA-E VEA 6 mm Microbore Tube UL-compliant Plenumrated, 1000 ft (300 m) - VSP-990 - OU SIMILAR TÉCNICO</t>
    </r>
  </si>
  <si>
    <r>
      <rPr>
        <sz val="5"/>
        <rFont val="Arial"/>
        <family val="2"/>
      </rPr>
      <t>5.3.7</t>
    </r>
  </si>
  <si>
    <r>
      <rPr>
        <sz val="5"/>
        <rFont val="Arial"/>
        <family val="2"/>
      </rPr>
      <t>COMP-1679</t>
    </r>
  </si>
  <si>
    <r>
      <rPr>
        <sz val="5"/>
        <rFont val="Arial"/>
        <family val="2"/>
      </rPr>
      <t>Unidade de controle do AEGIS Kidde com chaves - 84-732001-201 - OU SIMILAR TÉCNICO</t>
    </r>
  </si>
  <si>
    <r>
      <rPr>
        <sz val="5"/>
        <rFont val="Arial"/>
        <family val="2"/>
      </rPr>
      <t>5.3.8</t>
    </r>
  </si>
  <si>
    <r>
      <rPr>
        <sz val="5"/>
        <rFont val="Arial"/>
        <family val="2"/>
      </rPr>
      <t>COMP-1680</t>
    </r>
  </si>
  <si>
    <r>
      <rPr>
        <sz val="5"/>
        <rFont val="Arial"/>
        <family val="2"/>
      </rPr>
      <t>Kit do Resistor de Liberação em Linha (10K) - 06-220023-001 - OU SIMILAR TÉCNICO</t>
    </r>
  </si>
  <si>
    <r>
      <rPr>
        <sz val="5"/>
        <rFont val="Arial"/>
        <family val="2"/>
      </rPr>
      <t>5.3.9</t>
    </r>
  </si>
  <si>
    <r>
      <rPr>
        <sz val="5"/>
        <rFont val="Arial"/>
        <family val="2"/>
      </rPr>
      <t>COMP-1681</t>
    </r>
  </si>
  <si>
    <r>
      <rPr>
        <sz val="5"/>
        <rFont val="Arial"/>
        <family val="2"/>
      </rPr>
      <t>Anel de Acabamento - 76-600000-007 - OU SIMILAR TÉCNICO</t>
    </r>
  </si>
  <si>
    <r>
      <rPr>
        <sz val="5"/>
        <rFont val="Arial"/>
        <family val="2"/>
      </rPr>
      <t>COMP-1682</t>
    </r>
  </si>
  <si>
    <r>
      <rPr>
        <sz val="5"/>
        <rFont val="Arial"/>
        <family val="2"/>
      </rPr>
      <t>Painel frontal desenergizado - 06-236725-001 - OU SIMILAR TÉCNICO</t>
    </r>
  </si>
  <si>
    <r>
      <rPr>
        <sz val="5"/>
        <rFont val="Arial"/>
        <family val="2"/>
      </rPr>
      <t>COMP-1683</t>
    </r>
  </si>
  <si>
    <r>
      <rPr>
        <sz val="5"/>
        <rFont val="Arial"/>
        <family val="2"/>
      </rPr>
      <t>Gabinete da bateria  - 76-100010-001 - OU SIMILAR TÉCNICO</t>
    </r>
  </si>
  <si>
    <r>
      <rPr>
        <sz val="5"/>
        <rFont val="Arial"/>
        <family val="2"/>
      </rPr>
      <t>COMP-1684</t>
    </r>
  </si>
  <si>
    <r>
      <rPr>
        <sz val="5"/>
        <rFont val="Arial"/>
        <family val="2"/>
      </rPr>
      <t>Acionador Manual modelo AM-013 APT - 11005100 - OU SIMILAR TÉCNICO</t>
    </r>
  </si>
  <si>
    <r>
      <rPr>
        <sz val="5"/>
        <rFont val="Arial"/>
        <family val="2"/>
      </rPr>
      <t>COMP-1685</t>
    </r>
  </si>
  <si>
    <r>
      <rPr>
        <sz val="5"/>
        <rFont val="Arial"/>
        <family val="2"/>
      </rPr>
      <t>Sirene Áudio-Visual com Base APT - 11019070 - OU SIMILAR TÉCNICO</t>
    </r>
  </si>
  <si>
    <r>
      <rPr>
        <sz val="5"/>
        <rFont val="Arial"/>
        <family val="2"/>
      </rPr>
      <t>COMP-1686</t>
    </r>
  </si>
  <si>
    <r>
      <rPr>
        <sz val="5"/>
        <rFont val="Arial"/>
        <family val="2"/>
      </rPr>
      <t>Bateria Estacionária Duracell 12v 68Ah -  Alta performance - D12TE65 - OU SIMILAR TÉCNICO</t>
    </r>
  </si>
  <si>
    <r>
      <rPr>
        <sz val="5"/>
        <rFont val="Arial"/>
        <family val="2"/>
      </rPr>
      <t>Cabo para Sistema de Alarme Blindado 2x2,50 mm (Cabo para Sistema de Alarme de Incêndio. Cobre Eletrolítico, temperatura mole nú. Isolação: 600V, pode ser em PVC ST1 70ºC ou PVC</t>
    </r>
  </si>
  <si>
    <r>
      <rPr>
        <sz val="5"/>
        <rFont val="Arial"/>
        <family val="2"/>
      </rPr>
      <t>COMP-1687</t>
    </r>
  </si>
  <si>
    <r>
      <rPr>
        <sz val="5"/>
        <rFont val="Arial"/>
        <family val="2"/>
      </rPr>
      <t>ST2 105ºC ou pp (polipropileno). Fita separadora não higroscópica. Fita Poliéster Aluminizada: blindagem elestrostática. Cobertura Externa: PVC ST1 70º C ou PVC ST2 105º C na cor vermelha. Condutor Dreno: fios de cobre estanhados 10x0,25 mm) - IBL-SKY - OU SIMILAR TÉCNICO</t>
    </r>
  </si>
  <si>
    <r>
      <rPr>
        <sz val="5"/>
        <rFont val="Arial"/>
        <family val="2"/>
      </rPr>
      <t>INSTALAÇÕES ELÉTRICAS</t>
    </r>
  </si>
  <si>
    <r>
      <rPr>
        <sz val="5"/>
        <rFont val="Arial"/>
        <family val="2"/>
      </rPr>
      <t>6.1</t>
    </r>
  </si>
  <si>
    <r>
      <rPr>
        <sz val="5"/>
        <rFont val="Arial"/>
        <family val="2"/>
      </rPr>
      <t>QUADROS ELÉTRICOS E NOBREAKS</t>
    </r>
  </si>
  <si>
    <r>
      <rPr>
        <sz val="5"/>
        <rFont val="Arial"/>
        <family val="2"/>
      </rPr>
      <t>6.1.1</t>
    </r>
  </si>
  <si>
    <r>
      <rPr>
        <sz val="5"/>
        <rFont val="Arial"/>
        <family val="2"/>
      </rPr>
      <t>74131/004</t>
    </r>
  </si>
  <si>
    <r>
      <rPr>
        <sz val="5"/>
        <rFont val="Arial"/>
        <family val="2"/>
      </rPr>
      <t>QUADRO DE DISTRIBUICAO DE ENERGIA DE EMBUTIR, EM CHAPA METALICA, PARA 18 DISJUNTORES TERMOMAGNETICOS MONOPOLARES, COM BARRAMENTO TRIFASICO E NEUTRO, FORNECIMENTO E INSTALACAO</t>
    </r>
  </si>
  <si>
    <r>
      <rPr>
        <sz val="5"/>
        <rFont val="Arial"/>
        <family val="2"/>
      </rPr>
      <t>6.1.2</t>
    </r>
  </si>
  <si>
    <r>
      <rPr>
        <sz val="5"/>
        <rFont val="Arial"/>
        <family val="2"/>
      </rPr>
      <t>COMP-1251</t>
    </r>
  </si>
  <si>
    <r>
      <rPr>
        <sz val="5"/>
        <rFont val="Arial"/>
        <family val="2"/>
      </rPr>
      <t>INSTALAÇÃO DE NOBREAK TRIFÁSICO (3F+N+T) 30 KVA 220/127 V 60Hz, COM CHAVEAMENTO, ALTO RENDIMENTO E FATOR DE POTÊNCIA 0,99</t>
    </r>
  </si>
  <si>
    <r>
      <rPr>
        <sz val="5"/>
        <rFont val="Arial"/>
        <family val="2"/>
      </rPr>
      <t>6.2</t>
    </r>
  </si>
  <si>
    <r>
      <rPr>
        <sz val="5"/>
        <rFont val="Arial"/>
        <family val="2"/>
      </rPr>
      <t>DISPOSITIVOS DE PROTEÇÃO</t>
    </r>
  </si>
  <si>
    <r>
      <rPr>
        <sz val="5"/>
        <rFont val="Arial"/>
        <family val="2"/>
      </rPr>
      <t>6.2.1</t>
    </r>
  </si>
  <si>
    <r>
      <rPr>
        <sz val="5"/>
        <rFont val="Arial"/>
        <family val="2"/>
      </rPr>
      <t>DISJUNTOR TRIPOLAR TIPO DIN, CORRENTE NOMINAL DE 25A - FORNECIMENTO E INSTALAÇÃO. AF_04/2016</t>
    </r>
  </si>
  <si>
    <r>
      <rPr>
        <sz val="5"/>
        <rFont val="Arial"/>
        <family val="2"/>
      </rPr>
      <t>6.2.2</t>
    </r>
  </si>
  <si>
    <r>
      <rPr>
        <sz val="5"/>
        <rFont val="Arial"/>
        <family val="2"/>
      </rPr>
      <t>DISJUNTOR MONOPOLAR TIPO DIN, CORRENTE NOMINAL DE 10A - FORNECIMENTO E INSTALAÇÃO. AF_04/2016</t>
    </r>
  </si>
  <si>
    <r>
      <rPr>
        <sz val="5"/>
        <rFont val="Arial"/>
        <family val="2"/>
      </rPr>
      <t>6.2.3</t>
    </r>
  </si>
  <si>
    <r>
      <rPr>
        <sz val="5"/>
        <rFont val="Arial"/>
        <family val="2"/>
      </rPr>
      <t>DISJUNTOR MONOPOLAR TIPO DIN, CORRENTE NOMINAL DE 16A - FORNECIMENTO E INSTALAÇÃO. AF_04/2016</t>
    </r>
  </si>
  <si>
    <r>
      <rPr>
        <sz val="5"/>
        <rFont val="Arial"/>
        <family val="2"/>
      </rPr>
      <t>6.2.4</t>
    </r>
  </si>
  <si>
    <r>
      <rPr>
        <sz val="5"/>
        <rFont val="Arial"/>
        <family val="2"/>
      </rPr>
      <t>COMP-0996</t>
    </r>
  </si>
  <si>
    <r>
      <rPr>
        <sz val="5"/>
        <rFont val="Arial"/>
        <family val="2"/>
      </rPr>
      <t>DISPOSITIVO DE PROTEÇÃO CONTRA SURTOS ( DPS ) 220V 25kA CLASSE I, FORNECIMENTO E INSTALAÇÃO</t>
    </r>
  </si>
  <si>
    <r>
      <rPr>
        <sz val="5"/>
        <rFont val="Arial"/>
        <family val="2"/>
      </rPr>
      <t>6.3</t>
    </r>
  </si>
  <si>
    <r>
      <rPr>
        <sz val="5"/>
        <rFont val="Arial"/>
        <family val="2"/>
      </rPr>
      <t>ELETRODUTOS</t>
    </r>
  </si>
  <si>
    <r>
      <rPr>
        <sz val="5"/>
        <rFont val="Arial"/>
        <family val="2"/>
      </rPr>
      <t>6.3.1</t>
    </r>
  </si>
  <si>
    <r>
      <rPr>
        <sz val="5"/>
        <rFont val="Arial"/>
        <family val="2"/>
      </rPr>
      <t>ELETRODUTO FLEXÍVEL CORRUGADO, PEAD, DN 50 (1 ½”)  - FORNECIMENTO E INSTALAÇÃO. AF_04/2016</t>
    </r>
  </si>
  <si>
    <r>
      <rPr>
        <sz val="5"/>
        <rFont val="Arial"/>
        <family val="2"/>
      </rPr>
      <t>6.4</t>
    </r>
  </si>
  <si>
    <r>
      <rPr>
        <sz val="5"/>
        <rFont val="Arial"/>
        <family val="2"/>
      </rPr>
      <t>TOMADAS</t>
    </r>
  </si>
  <si>
    <r>
      <rPr>
        <sz val="5"/>
        <rFont val="Arial"/>
        <family val="2"/>
      </rPr>
      <t>6.4.1</t>
    </r>
  </si>
  <si>
    <r>
      <rPr>
        <sz val="5"/>
        <rFont val="Arial"/>
        <family val="2"/>
      </rPr>
      <t>TOMADA MÉDIA DE EMBUTIR (1 MÓDULO), 2P+T 10 A, INCLUINDO SUPORTE E PLACA - FORNECIMENTO E INSTALAÇÃO. AF_12/2015</t>
    </r>
  </si>
  <si>
    <r>
      <rPr>
        <sz val="5"/>
        <rFont val="Arial"/>
        <family val="2"/>
      </rPr>
      <t>6.5</t>
    </r>
  </si>
  <si>
    <r>
      <rPr>
        <sz val="5"/>
        <rFont val="Arial"/>
        <family val="2"/>
      </rPr>
      <t>CABOS</t>
    </r>
  </si>
  <si>
    <r>
      <rPr>
        <sz val="5"/>
        <rFont val="Arial"/>
        <family val="2"/>
      </rPr>
      <t>6.5.1</t>
    </r>
  </si>
  <si>
    <r>
      <rPr>
        <sz val="5"/>
        <rFont val="Arial"/>
        <family val="2"/>
      </rPr>
      <t>CABO DE COBRE FLEXÍVEL ISOLADO, 1,5 MM², ANTI-CHAMA 0,6/1,0 KV, PARA CIRCUITOS TERMINAIS - FORNECIMENTO E INSTALAÇÃO. AF_12/2015</t>
    </r>
  </si>
  <si>
    <r>
      <rPr>
        <sz val="5"/>
        <rFont val="Arial"/>
        <family val="2"/>
      </rPr>
      <t>6.5.2</t>
    </r>
  </si>
  <si>
    <r>
      <rPr>
        <sz val="5"/>
        <rFont val="Arial"/>
        <family val="2"/>
      </rPr>
      <t>CABO DE COBRE FLEXÍVEL ISOLADO, 2,5 MM², ANTI-CHAMA 0,6/1,0 KV, PARA CIRCUITOS TERMINAIS - FORNECIMENTO E INSTALAÇÃO. AF_12/2015</t>
    </r>
  </si>
  <si>
    <r>
      <rPr>
        <sz val="5"/>
        <rFont val="Arial"/>
        <family val="2"/>
      </rPr>
      <t>6.5.3</t>
    </r>
  </si>
  <si>
    <r>
      <rPr>
        <sz val="5"/>
        <rFont val="Arial"/>
        <family val="2"/>
      </rPr>
      <t>CABO DE COBRE FLEXÍVEL ISOLADO, 4 MM², ANTI-CHAMA 0,6/1,0 KV, PARA CIRCUITOS TERMINAIS - FORNECIMENTO E INSTALAÇÃO. AF_12/2015</t>
    </r>
  </si>
  <si>
    <r>
      <rPr>
        <sz val="5"/>
        <rFont val="Arial"/>
        <family val="2"/>
      </rPr>
      <t>6.5.4</t>
    </r>
  </si>
  <si>
    <r>
      <rPr>
        <sz val="5"/>
        <rFont val="Arial"/>
        <family val="2"/>
      </rPr>
      <t>CABO DE COBRE FLEXÍVEL ISOLADO, 6 MM², ANTI-CHAMA 0,6/1,0 KV, PARA CIRCUITOS TERMINAIS - FORNECIMENTO E INSTALAÇÃO. AF_12/2015</t>
    </r>
  </si>
  <si>
    <r>
      <rPr>
        <sz val="5"/>
        <rFont val="Arial"/>
        <family val="2"/>
      </rPr>
      <t>6.5.5</t>
    </r>
  </si>
  <si>
    <r>
      <rPr>
        <sz val="5"/>
        <rFont val="Arial"/>
        <family val="2"/>
      </rPr>
      <t>CABO DE COBRE FLEXÍVEL ISOLADO, 16 MM², ANTI-CHAMA 0,6/1,0 KV, PARA CIRCUITOS TERMINAIS - FORNECIMENTO E INSTALAÇÃO. AF_12/2015</t>
    </r>
  </si>
  <si>
    <r>
      <rPr>
        <sz val="5"/>
        <rFont val="Arial"/>
        <family val="2"/>
      </rPr>
      <t>6.6</t>
    </r>
  </si>
  <si>
    <r>
      <rPr>
        <sz val="5"/>
        <rFont val="Arial"/>
        <family val="2"/>
      </rPr>
      <t>CAIXAS DE PASSAGEM</t>
    </r>
  </si>
  <si>
    <r>
      <rPr>
        <sz val="5"/>
        <rFont val="Arial"/>
        <family val="2"/>
      </rPr>
      <t>6.6.1</t>
    </r>
  </si>
  <si>
    <r>
      <rPr>
        <sz val="5"/>
        <rFont val="Arial"/>
        <family val="2"/>
      </rPr>
      <t>CAIXA DE PASSAGEM PVC 4X2" - FORNECIMENTO E INSTALACAO</t>
    </r>
  </si>
  <si>
    <r>
      <rPr>
        <sz val="5"/>
        <rFont val="Arial"/>
        <family val="2"/>
      </rPr>
      <t>6.7</t>
    </r>
  </si>
  <si>
    <r>
      <rPr>
        <sz val="5"/>
        <rFont val="Arial"/>
        <family val="2"/>
      </rPr>
      <t>LUMINÁRIAS</t>
    </r>
  </si>
  <si>
    <r>
      <rPr>
        <sz val="5"/>
        <rFont val="Arial"/>
        <family val="2"/>
      </rPr>
      <t>6.7.1</t>
    </r>
  </si>
  <si>
    <r>
      <rPr>
        <sz val="5"/>
        <rFont val="Arial"/>
        <family val="2"/>
      </rPr>
      <t>COMP-0191</t>
    </r>
  </si>
  <si>
    <r>
      <rPr>
        <sz val="5"/>
        <rFont val="Arial"/>
        <family val="2"/>
      </rPr>
      <t>RASGO PARA INSTALAÇÃO DE HVAC E LUMINÁRIAS - FORRO EM PAINEL SALA LIMPA</t>
    </r>
  </si>
  <si>
    <r>
      <rPr>
        <sz val="5"/>
        <rFont val="Arial"/>
        <family val="2"/>
      </rPr>
      <t>6.7.2</t>
    </r>
  </si>
  <si>
    <r>
      <rPr>
        <sz val="5"/>
        <rFont val="Arial"/>
        <family val="2"/>
      </rPr>
      <t>COMP-0165</t>
    </r>
  </si>
  <si>
    <r>
      <rPr>
        <sz val="5"/>
        <rFont val="Arial"/>
        <family val="2"/>
      </rPr>
      <t>LUMINÁRIA DE EMBUTIR SALA LIMPA 2X18/20W LED - DIMENSÕES: 60X244X1280MM - CORPO EM CHAPA DE AÇO SAE 1010/20, FOSFATIZADA POR PROCESSO DE IMERSÃO E ACABAMENTO COM PINTURA ELETROSTÁTICA EM TINTA EPÓXI Á PÓ DE COR BRANCA. REFLETOR BRILHANTE E VIDRO TEMPERADO, VEDADA. EQUIPADA COM SOQUETES ANTI-VIBRATÓRIOS COM TRAVA DE SEGURANÇA. INCLUSO 02 LÂMPADAS LED 18W E RABICHO DE 1M+PLUG 2P+T (MANUTENÇÃO INFERIOR)</t>
    </r>
  </si>
  <si>
    <r>
      <rPr>
        <sz val="5"/>
        <rFont val="Arial"/>
        <family val="2"/>
      </rPr>
      <t>6.7.3</t>
    </r>
  </si>
  <si>
    <r>
      <rPr>
        <sz val="5"/>
        <rFont val="Arial"/>
        <family val="2"/>
      </rPr>
      <t>COMP-0177</t>
    </r>
  </si>
  <si>
    <r>
      <rPr>
        <sz val="5"/>
        <rFont val="Arial"/>
        <family val="2"/>
      </rPr>
      <t>LUMINÁRIA DE EMBUTIR SALA LIMPA 4X18/20W LED - DIMENSÕES: 60X244X1280MM - CORPO EM CHAPA DE AÇO SAE 1010/20, FOSFATIZADA POR PROCESSO DE IMERSÃO E ACABAMENTO COM PINTURA ELETROSTÁTICA EM TINTA EPÓXI Á PÓ DE COR BRANCA. REFLETOR BRILHANTE E VIDRO TEMPERADO, VEDADA. EQUIPADA COM SOQUETES ANTI-VIBRATÓRIOS COM TRAVA DE SEGURANÇA. INCLUSO 02 LÂMPADAS LED 18W E RABICHO DE 1M+PLUG 2P+T (MANUTENÇÃO INFERIOR)</t>
    </r>
  </si>
  <si>
    <r>
      <rPr>
        <sz val="5"/>
        <rFont val="Arial"/>
        <family val="2"/>
      </rPr>
      <t>INSTALAÇÕES DE CFTV, LÓGICA E TELEFONIA</t>
    </r>
  </si>
  <si>
    <r>
      <rPr>
        <sz val="5"/>
        <rFont val="Arial"/>
        <family val="2"/>
      </rPr>
      <t>7.1</t>
    </r>
  </si>
  <si>
    <r>
      <rPr>
        <sz val="5"/>
        <rFont val="Arial"/>
        <family val="2"/>
      </rPr>
      <t>CABEAMENTOS E ACESSÓRIOS</t>
    </r>
  </si>
  <si>
    <r>
      <rPr>
        <sz val="5"/>
        <rFont val="Arial"/>
        <family val="2"/>
      </rPr>
      <t>7.1.1</t>
    </r>
  </si>
  <si>
    <r>
      <rPr>
        <sz val="5"/>
        <rFont val="Arial"/>
        <family val="2"/>
      </rPr>
      <t>CABO ELETRÔNICO CATEGORIA 6, INSTALADO EM EDIFICAÇÃO INSTITUCIONAL - FORNECIMENTO E INSTALAÇÃO. AF_11/2019</t>
    </r>
  </si>
  <si>
    <r>
      <rPr>
        <sz val="5"/>
        <rFont val="Arial"/>
        <family val="2"/>
      </rPr>
      <t>7.1.2</t>
    </r>
  </si>
  <si>
    <r>
      <rPr>
        <sz val="5"/>
        <rFont val="Arial"/>
        <family val="2"/>
      </rPr>
      <t>COMP-0962</t>
    </r>
  </si>
  <si>
    <r>
      <rPr>
        <sz val="5"/>
        <rFont val="Arial"/>
        <family val="2"/>
      </rPr>
      <t>CONECTOR FÊMEA RJ45 - CAT 6 - FORNECIMENTO E INSTALAÇÃO</t>
    </r>
  </si>
  <si>
    <r>
      <rPr>
        <sz val="5"/>
        <rFont val="Arial"/>
        <family val="2"/>
      </rPr>
      <t>7.1.3</t>
    </r>
  </si>
  <si>
    <r>
      <rPr>
        <sz val="5"/>
        <rFont val="Arial"/>
        <family val="2"/>
      </rPr>
      <t>COMP-0963</t>
    </r>
  </si>
  <si>
    <r>
      <rPr>
        <sz val="5"/>
        <rFont val="Arial"/>
        <family val="2"/>
      </rPr>
      <t>PLUGUE RJ45 - CAT 6 - FORNECIMENTO E INSTALAÇÃO</t>
    </r>
  </si>
  <si>
    <r>
      <rPr>
        <sz val="5"/>
        <rFont val="Arial"/>
        <family val="2"/>
      </rPr>
      <t>7.1.4</t>
    </r>
  </si>
  <si>
    <r>
      <rPr>
        <sz val="5"/>
        <rFont val="Arial"/>
        <family val="2"/>
      </rPr>
      <t>COMP-0992</t>
    </r>
  </si>
  <si>
    <r>
      <rPr>
        <sz val="5"/>
        <rFont val="Arial"/>
        <family val="2"/>
      </rPr>
      <t>CABO DE FIBRA ÓPTICA MULTIMODO 62,5/125μm, REVESTIDA COM MATERIAL POLIMÉRICO, INSTALADO EM EDIFICAÇÃO INSTITUCIONAL - FORNECIMENTO E INSTALAÇÃO.</t>
    </r>
  </si>
  <si>
    <r>
      <rPr>
        <sz val="5"/>
        <rFont val="Arial"/>
        <family val="2"/>
      </rPr>
      <t>7.1.5</t>
    </r>
  </si>
  <si>
    <r>
      <rPr>
        <sz val="5"/>
        <rFont val="Arial"/>
        <family val="2"/>
      </rPr>
      <t>COMP-0970</t>
    </r>
  </si>
  <si>
    <r>
      <rPr>
        <sz val="5"/>
        <rFont val="Arial"/>
        <family val="2"/>
      </rPr>
      <t>CONECTOR DE FIBRA ÓPTICA SC - FORNECIMENTO E INSTALAÇÃO</t>
    </r>
  </si>
  <si>
    <r>
      <rPr>
        <sz val="5"/>
        <rFont val="Arial"/>
        <family val="2"/>
      </rPr>
      <t>7.2</t>
    </r>
  </si>
  <si>
    <r>
      <rPr>
        <sz val="5"/>
        <rFont val="Arial"/>
        <family val="2"/>
      </rPr>
      <t>7.2.1</t>
    </r>
  </si>
  <si>
    <r>
      <rPr>
        <sz val="5"/>
        <rFont val="Arial"/>
        <family val="2"/>
      </rPr>
      <t>PATCH PANEL 24 PORTAS, CATEGORIA 6 - FORNECIMENTO E INSTALAÇÃO. AF_11/2019</t>
    </r>
  </si>
  <si>
    <r>
      <rPr>
        <sz val="5"/>
        <rFont val="Arial"/>
        <family val="2"/>
      </rPr>
      <t>7.2.2</t>
    </r>
  </si>
  <si>
    <r>
      <rPr>
        <sz val="5"/>
        <rFont val="Arial"/>
        <family val="2"/>
      </rPr>
      <t>COMP-0413</t>
    </r>
  </si>
  <si>
    <r>
      <rPr>
        <sz val="5"/>
        <rFont val="Arial"/>
        <family val="2"/>
      </rPr>
      <t>SWITCH (10/100)BaseTX + (1000)Base T - (24 + 2) portas</t>
    </r>
  </si>
  <si>
    <r>
      <rPr>
        <sz val="5"/>
        <rFont val="Arial"/>
        <family val="2"/>
      </rPr>
      <t>7.2.3</t>
    </r>
  </si>
  <si>
    <r>
      <rPr>
        <sz val="5"/>
        <rFont val="Arial"/>
        <family val="2"/>
      </rPr>
      <t>COMP-0964</t>
    </r>
  </si>
  <si>
    <r>
      <rPr>
        <sz val="5"/>
        <rFont val="Arial"/>
        <family val="2"/>
      </rPr>
      <t>CALHA DE TOMADAS PARA RACK, 8 TOMADAS 2P+T, 10A - 1U - FORNECIMENTO E INSTALAÇÃO</t>
    </r>
  </si>
  <si>
    <r>
      <rPr>
        <sz val="5"/>
        <rFont val="Arial"/>
        <family val="2"/>
      </rPr>
      <t>7.2.4</t>
    </r>
  </si>
  <si>
    <r>
      <rPr>
        <sz val="5"/>
        <rFont val="Arial"/>
        <family val="2"/>
      </rPr>
      <t>COMP-0965</t>
    </r>
  </si>
  <si>
    <r>
      <rPr>
        <sz val="5"/>
        <rFont val="Arial"/>
        <family val="2"/>
      </rPr>
      <t>GUIA DE CABO FECHADO 1U - FORNECIMENTO E INSTALAÇÃO</t>
    </r>
  </si>
  <si>
    <r>
      <rPr>
        <sz val="5"/>
        <rFont val="Arial"/>
        <family val="2"/>
      </rPr>
      <t>7.2.5</t>
    </r>
  </si>
  <si>
    <r>
      <rPr>
        <sz val="5"/>
        <rFont val="Arial"/>
        <family val="2"/>
      </rPr>
      <t>COMP-0966</t>
    </r>
  </si>
  <si>
    <r>
      <rPr>
        <sz val="5"/>
        <rFont val="Arial"/>
        <family val="2"/>
      </rPr>
      <t>BANDEJA DESLIZANTE PERFURADA  - RACK ABERTO 19"</t>
    </r>
  </si>
  <si>
    <r>
      <rPr>
        <sz val="5"/>
        <rFont val="Arial"/>
        <family val="2"/>
      </rPr>
      <t>7.2.6</t>
    </r>
  </si>
  <si>
    <r>
      <rPr>
        <sz val="5"/>
        <rFont val="Arial"/>
        <family val="2"/>
      </rPr>
      <t>COMP-0967</t>
    </r>
  </si>
  <si>
    <r>
      <rPr>
        <sz val="5"/>
        <rFont val="Arial"/>
        <family val="2"/>
      </rPr>
      <t>GUIA DE CABOS VERTICAL  - RACK ABERTO 19"</t>
    </r>
  </si>
  <si>
    <r>
      <rPr>
        <sz val="5"/>
        <rFont val="Arial"/>
        <family val="2"/>
      </rPr>
      <t>7.2.7</t>
    </r>
  </si>
  <si>
    <r>
      <rPr>
        <sz val="5"/>
        <rFont val="Arial"/>
        <family val="2"/>
      </rPr>
      <t>COMP-0968</t>
    </r>
  </si>
  <si>
    <r>
      <rPr>
        <sz val="5"/>
        <rFont val="Arial"/>
        <family val="2"/>
      </rPr>
      <t>KIT PÉS NIVELADORES PARA RACK 19" - FORNECIMENTO E INSTALAÇÃO</t>
    </r>
  </si>
  <si>
    <r>
      <rPr>
        <sz val="5"/>
        <rFont val="Arial"/>
        <family val="2"/>
      </rPr>
      <t>CJ</t>
    </r>
  </si>
  <si>
    <r>
      <rPr>
        <sz val="5"/>
        <rFont val="Arial"/>
        <family val="2"/>
      </rPr>
      <t>7.2.8</t>
    </r>
  </si>
  <si>
    <r>
      <rPr>
        <sz val="5"/>
        <rFont val="Arial"/>
        <family val="2"/>
      </rPr>
      <t>COMP-0969</t>
    </r>
  </si>
  <si>
    <r>
      <rPr>
        <sz val="5"/>
        <rFont val="Arial"/>
        <family val="2"/>
      </rPr>
      <t>KIT DE VENTILAÇÃO PARA RACK COM 2 VENTILADORES – PADRÃO 19" - FORNECIMENTO E INSTALAÇÃO</t>
    </r>
  </si>
  <si>
    <r>
      <rPr>
        <sz val="5"/>
        <rFont val="Arial"/>
        <family val="2"/>
      </rPr>
      <t>7.2.9</t>
    </r>
  </si>
  <si>
    <r>
      <rPr>
        <sz val="5"/>
        <rFont val="Arial"/>
        <family val="2"/>
      </rPr>
      <t>COMP-0426</t>
    </r>
  </si>
  <si>
    <r>
      <rPr>
        <sz val="5"/>
        <rFont val="Arial"/>
        <family val="2"/>
      </rPr>
      <t>RACK ABERTO PADRÃO 19" -32 U - 770 mm - COM PÉS NIVELADORES</t>
    </r>
  </si>
  <si>
    <r>
      <rPr>
        <sz val="5"/>
        <rFont val="Arial"/>
        <family val="2"/>
      </rPr>
      <t>7.3</t>
    </r>
  </si>
  <si>
    <r>
      <rPr>
        <sz val="5"/>
        <rFont val="Arial"/>
        <family val="2"/>
      </rPr>
      <t>7.3.1</t>
    </r>
  </si>
  <si>
    <r>
      <rPr>
        <sz val="5"/>
        <rFont val="Arial"/>
        <family val="2"/>
      </rPr>
      <t>TOMADA DE REDE RJ45 - FORNECIMENTO E INSTALAÇÃO. AF_11/2019</t>
    </r>
  </si>
  <si>
    <r>
      <rPr>
        <sz val="5"/>
        <rFont val="Arial"/>
        <family val="2"/>
      </rPr>
      <t>7.3.2</t>
    </r>
  </si>
  <si>
    <r>
      <rPr>
        <sz val="5"/>
        <rFont val="Arial"/>
        <family val="2"/>
      </rPr>
      <t>COMP-0946</t>
    </r>
  </si>
  <si>
    <r>
      <rPr>
        <sz val="5"/>
        <rFont val="Arial"/>
        <family val="2"/>
      </rPr>
      <t>TOMADA DE REDE 2 MÓDULOS RJ45 - FORNECIMENTO E INSTALAÇÃO.</t>
    </r>
  </si>
  <si>
    <r>
      <rPr>
        <sz val="5"/>
        <rFont val="Arial"/>
        <family val="2"/>
      </rPr>
      <t>7.4</t>
    </r>
  </si>
  <si>
    <r>
      <rPr>
        <sz val="5"/>
        <rFont val="Arial"/>
        <family val="2"/>
      </rPr>
      <t>ELETROCALHAS</t>
    </r>
  </si>
  <si>
    <r>
      <rPr>
        <sz val="5"/>
        <rFont val="Arial"/>
        <family val="2"/>
      </rPr>
      <t>7.4.1</t>
    </r>
  </si>
  <si>
    <r>
      <rPr>
        <sz val="5"/>
        <rFont val="Arial"/>
        <family val="2"/>
      </rPr>
      <t>Fornecimento e instalação de saída horizontal para eletroduto 1" (ref. vl 33 valemam ou similar)</t>
    </r>
  </si>
  <si>
    <r>
      <rPr>
        <sz val="5"/>
        <rFont val="Arial"/>
        <family val="2"/>
      </rPr>
      <t>7.4.2</t>
    </r>
  </si>
  <si>
    <r>
      <rPr>
        <sz val="5"/>
        <rFont val="Arial"/>
        <family val="2"/>
      </rPr>
      <t>Curva horizontal 100 x 100 mm para eletrocalha metálica, com ângulo 90° (ref.: mopa ou similar)</t>
    </r>
  </si>
  <si>
    <r>
      <rPr>
        <sz val="5"/>
        <rFont val="Arial"/>
        <family val="2"/>
      </rPr>
      <t>7.4.3</t>
    </r>
  </si>
  <si>
    <r>
      <rPr>
        <sz val="5"/>
        <rFont val="Arial"/>
        <family val="2"/>
      </rPr>
      <t>Fornecimento e instalação de eletrocalha perfurada 100 x   100 x 3000 mm (ref. mopa ou similar)</t>
    </r>
  </si>
  <si>
    <r>
      <rPr>
        <sz val="5"/>
        <rFont val="Arial"/>
        <family val="2"/>
      </rPr>
      <t>7.4.4</t>
    </r>
  </si>
  <si>
    <r>
      <rPr>
        <sz val="5"/>
        <rFont val="Arial"/>
        <family val="2"/>
      </rPr>
      <t>Junção para eletrocalha metálica 100mm(ref. Mopa ou similar)</t>
    </r>
  </si>
  <si>
    <r>
      <rPr>
        <sz val="5"/>
        <rFont val="Arial"/>
        <family val="2"/>
      </rPr>
      <t>7.4.5</t>
    </r>
  </si>
  <si>
    <r>
      <rPr>
        <sz val="5"/>
        <rFont val="Arial"/>
        <family val="2"/>
      </rPr>
      <t>Suporte vertical  100 x 100 mm  para fixação de eletrocalha metálica ( ref.: Mopa ou similar)</t>
    </r>
  </si>
  <si>
    <r>
      <rPr>
        <sz val="5"/>
        <rFont val="Arial"/>
        <family val="2"/>
      </rPr>
      <t>7.4.6</t>
    </r>
  </si>
  <si>
    <r>
      <rPr>
        <sz val="5"/>
        <rFont val="Arial"/>
        <family val="2"/>
      </rPr>
      <t>Tampa de encaixe 100 X 3000 mm, zincada, para eletrocalha metálica (ref.: mopa ou similar)</t>
    </r>
  </si>
  <si>
    <r>
      <rPr>
        <sz val="5"/>
        <rFont val="Arial"/>
        <family val="2"/>
      </rPr>
      <t>m</t>
    </r>
  </si>
  <si>
    <r>
      <rPr>
        <sz val="5"/>
        <rFont val="Arial"/>
        <family val="2"/>
      </rPr>
      <t>7.4.7</t>
    </r>
  </si>
  <si>
    <r>
      <rPr>
        <sz val="5"/>
        <rFont val="Arial"/>
        <family val="2"/>
      </rPr>
      <t>Tampa de encaixe para curva 90º, horizontal, 100mm, zincada, para eletrocalha metálica</t>
    </r>
  </si>
  <si>
    <r>
      <rPr>
        <sz val="5"/>
        <rFont val="Arial"/>
        <family val="2"/>
      </rPr>
      <t>7.4.8</t>
    </r>
  </si>
  <si>
    <r>
      <rPr>
        <sz val="5"/>
        <rFont val="Arial"/>
        <family val="2"/>
      </rPr>
      <t>COMP-1058</t>
    </r>
  </si>
  <si>
    <r>
      <rPr>
        <sz val="5"/>
        <rFont val="Arial"/>
        <family val="2"/>
      </rPr>
      <t>FLANGE 100x100mm CHAPA 18, PARA ELETROCALHA - FORNECIMENTO E INSTALAÇÃO</t>
    </r>
  </si>
  <si>
    <r>
      <rPr>
        <sz val="5"/>
        <rFont val="Arial"/>
        <family val="2"/>
      </rPr>
      <t>7.4.9</t>
    </r>
  </si>
  <si>
    <r>
      <rPr>
        <sz val="5"/>
        <rFont val="Arial"/>
        <family val="2"/>
      </rPr>
      <t>COMP-1059</t>
    </r>
  </si>
  <si>
    <r>
      <rPr>
        <sz val="5"/>
        <rFont val="Arial"/>
        <family val="2"/>
      </rPr>
      <t>SAÍDA LATERAL DUPLA P/ ELETRODUTO DE 1" - FORNECIMENTO E INSTALAÇÃO</t>
    </r>
  </si>
  <si>
    <r>
      <rPr>
        <sz val="5"/>
        <rFont val="Arial"/>
        <family val="2"/>
      </rPr>
      <t>7.5</t>
    </r>
  </si>
  <si>
    <r>
      <rPr>
        <sz val="5"/>
        <rFont val="Arial"/>
        <family val="2"/>
      </rPr>
      <t>ELETRODUTOS E ACESSÓRIOS</t>
    </r>
  </si>
  <si>
    <r>
      <rPr>
        <sz val="5"/>
        <rFont val="Arial"/>
        <family val="2"/>
      </rPr>
      <t>7.5.1</t>
    </r>
  </si>
  <si>
    <r>
      <rPr>
        <sz val="5"/>
        <rFont val="Arial"/>
        <family val="2"/>
      </rPr>
      <t>7.5.2</t>
    </r>
  </si>
  <si>
    <r>
      <rPr>
        <sz val="5"/>
        <rFont val="Arial"/>
        <family val="2"/>
      </rPr>
      <t>COMP-0435</t>
    </r>
  </si>
  <si>
    <r>
      <rPr>
        <sz val="5"/>
        <rFont val="Arial"/>
        <family val="2"/>
      </rPr>
      <t>CONDULETE DE PVC, 5 ENTRADAS COM TAMPA CEGA</t>
    </r>
  </si>
  <si>
    <r>
      <rPr>
        <sz val="5"/>
        <rFont val="Arial"/>
        <family val="2"/>
      </rPr>
      <t>7.5.3</t>
    </r>
  </si>
  <si>
    <r>
      <rPr>
        <sz val="5"/>
        <rFont val="Arial"/>
        <family val="2"/>
      </rPr>
      <t>COMP-0945</t>
    </r>
  </si>
  <si>
    <r>
      <rPr>
        <sz val="5"/>
        <rFont val="Arial"/>
        <family val="2"/>
      </rPr>
      <t>CONDULETE DE PVC, 6 ENTRADAS, 1", COM TAMPA CEGA</t>
    </r>
  </si>
  <si>
    <r>
      <rPr>
        <sz val="5"/>
        <rFont val="Arial"/>
        <family val="2"/>
      </rPr>
      <t>7.5.4</t>
    </r>
  </si>
  <si>
    <r>
      <rPr>
        <sz val="5"/>
        <rFont val="Arial"/>
        <family val="2"/>
      </rPr>
      <t>LUVA PARA ELETRODUTO, PVC, SOLDÁVEL, DN 32 MM (1’’), APARENTE, INSTALADA EM TETO - FORNECIMENTO E INSTALAÇÃO. AF_11/2016_P</t>
    </r>
  </si>
  <si>
    <r>
      <rPr>
        <sz val="5"/>
        <rFont val="Arial"/>
        <family val="2"/>
      </rPr>
      <t>7.5.5</t>
    </r>
  </si>
  <si>
    <r>
      <rPr>
        <sz val="5"/>
        <rFont val="Arial"/>
        <family val="2"/>
      </rPr>
      <t>LUVA PARA ELETRODUTO, PVC, SOLDÁVEL, DN 25 MM (3/4’’), APARENTE, INSTALADA EM TETO - FORNECIMENTO E INSTALAÇÃO. AF_11/2016_P</t>
    </r>
  </si>
  <si>
    <r>
      <rPr>
        <sz val="5"/>
        <rFont val="Arial"/>
        <family val="2"/>
      </rPr>
      <t>7.5.6</t>
    </r>
  </si>
  <si>
    <r>
      <rPr>
        <sz val="5"/>
        <rFont val="Arial"/>
        <family val="2"/>
      </rPr>
      <t>ELETRODUTO RÍGIDO SOLDÁVEL, PVC, DN 32 MM (1’’), APARENTE, INSTALADO EM TETO - FORNECIMENTO E INSTALAÇÃO. AF_11/2016_P</t>
    </r>
  </si>
  <si>
    <r>
      <rPr>
        <sz val="5"/>
        <rFont val="Arial"/>
        <family val="2"/>
      </rPr>
      <t>7.5.7</t>
    </r>
  </si>
  <si>
    <r>
      <rPr>
        <sz val="5"/>
        <rFont val="Arial"/>
        <family val="2"/>
      </rPr>
      <t>ELETRODUTO RÍGIDO SOLDÁVEL, PVC, DN 25 MM (3/4’’), APARENTE, INSTALADO EM TETO - FORNECIMENTO E INSTALAÇÃO. AF_11/2016_P</t>
    </r>
  </si>
  <si>
    <r>
      <rPr>
        <sz val="5"/>
        <rFont val="Arial"/>
        <family val="2"/>
      </rPr>
      <t>7.5.8</t>
    </r>
  </si>
  <si>
    <r>
      <rPr>
        <sz val="5"/>
        <rFont val="Arial"/>
        <family val="2"/>
      </rPr>
      <t>COMP-0947</t>
    </r>
  </si>
  <si>
    <r>
      <rPr>
        <sz val="5"/>
        <rFont val="Arial"/>
        <family val="2"/>
      </rPr>
      <t>CURVA 90 GRAUS PARA ELETRODUTO, PVC, DN 25 MM (3/4"), PARA CIRCUITOS TERMINAIS, INSTALADA EM LAJE - FORNECIMENTO E INSTALAÇÃO.</t>
    </r>
  </si>
  <si>
    <r>
      <rPr>
        <sz val="5"/>
        <rFont val="Arial"/>
        <family val="2"/>
      </rPr>
      <t>7.5.9</t>
    </r>
  </si>
  <si>
    <r>
      <rPr>
        <sz val="5"/>
        <rFont val="Arial"/>
        <family val="2"/>
      </rPr>
      <t>FIXAÇÃO DE TUBOS HORIZONTAIS DE PVC, CPVC OU COBRE DIÂMETROS MENORES OU IGUAIS A 40 MM COM ABRAÇADEIRA METÁLICA RÍGIDA TIPO  D  1/2" , FIXADA DIRETAMENTE NA LAJE. AF_05/2015</t>
    </r>
  </si>
  <si>
    <r>
      <rPr>
        <sz val="5"/>
        <rFont val="Arial"/>
        <family val="2"/>
      </rPr>
      <t>INSTALAÇÕES MECÂNICAS E DE UTILIDADES</t>
    </r>
  </si>
  <si>
    <r>
      <rPr>
        <sz val="5"/>
        <rFont val="Arial"/>
        <family val="2"/>
      </rPr>
      <t>8.1</t>
    </r>
  </si>
  <si>
    <r>
      <rPr>
        <sz val="5"/>
        <rFont val="Arial"/>
        <family val="2"/>
      </rPr>
      <t>INSTALAÇÕES DE AR-CONDICIONADO</t>
    </r>
  </si>
  <si>
    <r>
      <rPr>
        <sz val="5"/>
        <rFont val="Arial"/>
        <family val="2"/>
      </rPr>
      <t>8.1.1</t>
    </r>
  </si>
  <si>
    <r>
      <rPr>
        <sz val="5"/>
        <rFont val="Arial"/>
        <family val="2"/>
      </rPr>
      <t>BOCAS DE AR E REGULAGEM</t>
    </r>
  </si>
  <si>
    <r>
      <rPr>
        <sz val="5"/>
        <rFont val="Arial"/>
        <family val="2"/>
      </rPr>
      <t>8.1.1.1</t>
    </r>
  </si>
  <si>
    <r>
      <rPr>
        <sz val="5"/>
        <rFont val="Arial"/>
        <family val="2"/>
      </rPr>
      <t>COMP-1004</t>
    </r>
  </si>
  <si>
    <r>
      <rPr>
        <sz val="5"/>
        <rFont val="Arial"/>
        <family val="2"/>
      </rPr>
      <t>DIFUSOR QUADRADO DE INSUFLAMENTO DE AR - COM REGISTRO- REF: ADLQ-AG TAM 2- FABRICANTE: TROX DO BRASIL OU EQUIVALENTE TÉCNICO - FORNECIMENTO E INSTALAÇÃO</t>
    </r>
  </si>
  <si>
    <r>
      <rPr>
        <sz val="5"/>
        <rFont val="Arial"/>
        <family val="2"/>
      </rPr>
      <t>8.1.1.2</t>
    </r>
  </si>
  <si>
    <r>
      <rPr>
        <sz val="5"/>
        <rFont val="Arial"/>
        <family val="2"/>
      </rPr>
      <t>COMP-1005</t>
    </r>
  </si>
  <si>
    <r>
      <rPr>
        <sz val="5"/>
        <rFont val="Arial"/>
        <family val="2"/>
      </rPr>
      <t>DIFUSOR QUADRADO DE INSUFLAMENTO DE AR - COM REGISTRO- REF: ADLQ-AG TAM</t>
    </r>
    <r>
      <rPr>
        <sz val="5"/>
        <rFont val="Arial"/>
        <family val="2"/>
      </rPr>
      <t xml:space="preserve"> 3- FABRICANTE: TROX DO BRASIL OU EQUIVALENTE TÉCNICO - FORNECIMENTO E INSTALAÇÃO</t>
    </r>
  </si>
  <si>
    <r>
      <rPr>
        <sz val="5"/>
        <rFont val="Arial"/>
        <family val="2"/>
      </rPr>
      <t>8.1.1.3</t>
    </r>
  </si>
  <si>
    <r>
      <rPr>
        <sz val="5"/>
        <rFont val="Arial"/>
        <family val="2"/>
      </rPr>
      <t>COMP-0603</t>
    </r>
  </si>
  <si>
    <r>
      <rPr>
        <sz val="5"/>
        <rFont val="Arial"/>
        <family val="2"/>
      </rPr>
      <t>DIFUSOR QUADRADO DE INSUFLAMENTO DE AR  - COM REGISTRO- REF: ADLQ-AG TAM 4- FABRICANTE: TROX DO BRASIL  OU EQUIVALENTE TÉCNICO - FORNECIMENTO E INSTALAÇÃO</t>
    </r>
  </si>
  <si>
    <r>
      <rPr>
        <sz val="5"/>
        <rFont val="Arial"/>
        <family val="2"/>
      </rPr>
      <t>8.1.1.4</t>
    </r>
  </si>
  <si>
    <r>
      <rPr>
        <sz val="5"/>
        <rFont val="Arial"/>
        <family val="2"/>
      </rPr>
      <t>COMP-1006</t>
    </r>
  </si>
  <si>
    <r>
      <rPr>
        <sz val="5"/>
        <rFont val="Arial"/>
        <family val="2"/>
      </rPr>
      <t>DIFUSOR QUADRADO DE INSUFLAMENTO DE AR - COM REGISTRO- REF: ADLQ-AG TAM 5- FABRICANTE: TROX DO BRASIL OU EQUIVALENTE TÉCNICO - FORNECIMENTO E INSTALAÇÃO</t>
    </r>
  </si>
  <si>
    <r>
      <rPr>
        <sz val="5"/>
        <rFont val="Arial"/>
        <family val="2"/>
      </rPr>
      <t>8.1.1.5</t>
    </r>
  </si>
  <si>
    <r>
      <rPr>
        <sz val="5"/>
        <rFont val="Arial"/>
        <family val="2"/>
      </rPr>
      <t>COMP-1007</t>
    </r>
  </si>
  <si>
    <r>
      <rPr>
        <sz val="5"/>
        <rFont val="Arial"/>
        <family val="2"/>
      </rPr>
      <t>DIFUSOR QUADRADO DE INSUFLAMENTO DE AR - COM REGISTRO- REF: ADLQ-AG TAM 6- FABRICANTE: TROX DO BRASIL OU EQUIVALENTE TÉCNICO - FORNECIMENTO E INSTALAÇÃO</t>
    </r>
  </si>
  <si>
    <r>
      <rPr>
        <sz val="5"/>
        <rFont val="Arial"/>
        <family val="2"/>
      </rPr>
      <t>8.1.1.6</t>
    </r>
  </si>
  <si>
    <r>
      <rPr>
        <sz val="5"/>
        <rFont val="Arial"/>
        <family val="2"/>
      </rPr>
      <t>COMP-0604</t>
    </r>
  </si>
  <si>
    <r>
      <rPr>
        <sz val="5"/>
        <rFont val="Arial"/>
        <family val="2"/>
      </rPr>
      <t>DIFUSOR QUADRADO DE INSUFLAMENTO DE AR  - COM REGISTRO- REF: ADLQ-AG TAM 7- FABRICANTE: TROX DO BRASIL  OU EQUIVALENTE TÉCNICO - FORNECIMENTO E INSTALAÇÃO</t>
    </r>
  </si>
  <si>
    <r>
      <rPr>
        <sz val="5"/>
        <rFont val="Arial"/>
        <family val="2"/>
      </rPr>
      <t>8.1.1.7</t>
    </r>
  </si>
  <si>
    <r>
      <rPr>
        <sz val="5"/>
        <rFont val="Arial"/>
        <family val="2"/>
      </rPr>
      <t>COMP-1060</t>
    </r>
  </si>
  <si>
    <r>
      <rPr>
        <sz val="5"/>
        <rFont val="Arial"/>
        <family val="2"/>
      </rPr>
      <t>DAMPER RETANGULAR  - MOD: JN-B 400x180 mm FABRICANTE:  TROX OU EQUIVALENTE</t>
    </r>
  </si>
  <si>
    <r>
      <rPr>
        <sz val="5"/>
        <rFont val="Arial"/>
        <family val="2"/>
      </rPr>
      <t>8.1.1.8</t>
    </r>
  </si>
  <si>
    <r>
      <rPr>
        <sz val="5"/>
        <rFont val="Arial"/>
        <family val="2"/>
      </rPr>
      <t>COMP-1061</t>
    </r>
  </si>
  <si>
    <r>
      <rPr>
        <sz val="5"/>
        <rFont val="Arial"/>
        <family val="2"/>
      </rPr>
      <t>DAMPER RETANGULAR  - MOD: JN-B 400x510 mm FABRICANTE:  TROX OU EQUIVALENTE</t>
    </r>
  </si>
  <si>
    <r>
      <rPr>
        <sz val="5"/>
        <rFont val="Arial"/>
        <family val="2"/>
      </rPr>
      <t>8.1.1.9</t>
    </r>
  </si>
  <si>
    <r>
      <rPr>
        <sz val="5"/>
        <rFont val="Arial"/>
        <family val="2"/>
      </rPr>
      <t>COMP-1062</t>
    </r>
  </si>
  <si>
    <r>
      <rPr>
        <sz val="5"/>
        <rFont val="Arial"/>
        <family val="2"/>
      </rPr>
      <t>DAMPER RETANGULAR  - MOD: JN-B 600x180 mm FABRICANTE:  TROX OU EQUIVALENTE</t>
    </r>
  </si>
  <si>
    <r>
      <rPr>
        <sz val="5"/>
        <rFont val="Arial"/>
        <family val="2"/>
      </rPr>
      <t>8.1.1.10</t>
    </r>
  </si>
  <si>
    <r>
      <rPr>
        <sz val="5"/>
        <rFont val="Arial"/>
        <family val="2"/>
      </rPr>
      <t>COMP-1063</t>
    </r>
  </si>
  <si>
    <r>
      <rPr>
        <sz val="5"/>
        <rFont val="Arial"/>
        <family val="2"/>
      </rPr>
      <t>DAMPER RETANGULAR  - MOD: JN-B 800x180 mm FABRICANTE:  TROX OU EQUIVALENTE</t>
    </r>
  </si>
  <si>
    <r>
      <rPr>
        <sz val="5"/>
        <rFont val="Arial"/>
        <family val="2"/>
      </rPr>
      <t>8.1.1.11</t>
    </r>
  </si>
  <si>
    <r>
      <rPr>
        <sz val="5"/>
        <rFont val="Arial"/>
        <family val="2"/>
      </rPr>
      <t>COMP-1064</t>
    </r>
  </si>
  <si>
    <r>
      <rPr>
        <sz val="5"/>
        <rFont val="Arial"/>
        <family val="2"/>
      </rPr>
      <t>DAMPER RETANGULAR  - MOD: JN-B 600x345 mm FABRICANTE:  TROX OU EQUIVALENTE</t>
    </r>
  </si>
  <si>
    <r>
      <rPr>
        <sz val="5"/>
        <rFont val="Arial"/>
        <family val="2"/>
      </rPr>
      <t>8.1.1.12</t>
    </r>
  </si>
  <si>
    <r>
      <rPr>
        <sz val="5"/>
        <rFont val="Arial"/>
        <family val="2"/>
      </rPr>
      <t>COMP-1065</t>
    </r>
  </si>
  <si>
    <r>
      <rPr>
        <sz val="5"/>
        <rFont val="Arial"/>
        <family val="2"/>
      </rPr>
      <t>DAMPER RETANGULAR  - MOD: JN-B 1000x180 mm FABRICANTE:  TROX OU EQUIVALENTE</t>
    </r>
  </si>
  <si>
    <r>
      <rPr>
        <sz val="5"/>
        <rFont val="Arial"/>
        <family val="2"/>
      </rPr>
      <t>8.1.1.13</t>
    </r>
  </si>
  <si>
    <r>
      <rPr>
        <sz val="5"/>
        <rFont val="Arial"/>
        <family val="2"/>
      </rPr>
      <t>COMP-1066</t>
    </r>
  </si>
  <si>
    <r>
      <rPr>
        <sz val="5"/>
        <rFont val="Arial"/>
        <family val="2"/>
      </rPr>
      <t>GRELHA DE RETORNO EM ALUMÍNIO - ALETA HORIZONTAL FIXA; MOD: AR-AG 225x165, FABRICANTE: TROX OU EQUIVALENTE TÉCNICO</t>
    </r>
  </si>
  <si>
    <r>
      <rPr>
        <sz val="5"/>
        <rFont val="Arial"/>
        <family val="2"/>
      </rPr>
      <t>8.1.1.14</t>
    </r>
  </si>
  <si>
    <r>
      <rPr>
        <sz val="5"/>
        <rFont val="Arial"/>
        <family val="2"/>
      </rPr>
      <t>COMP-1067</t>
    </r>
  </si>
  <si>
    <r>
      <rPr>
        <sz val="5"/>
        <rFont val="Arial"/>
        <family val="2"/>
      </rPr>
      <t>GRELHA DE RETORNO EM ALUMÍNIO - ALETA HORIZONTAL FIXA; MOD: AR-AG 325x225, FABRICANTE: TROX OU EQUIVALENTE TÉCNICO</t>
    </r>
  </si>
  <si>
    <r>
      <rPr>
        <sz val="5"/>
        <rFont val="Arial"/>
        <family val="2"/>
      </rPr>
      <t>8.1.1.15</t>
    </r>
  </si>
  <si>
    <r>
      <rPr>
        <sz val="5"/>
        <rFont val="Arial"/>
        <family val="2"/>
      </rPr>
      <t>COMP-1068</t>
    </r>
  </si>
  <si>
    <r>
      <rPr>
        <sz val="5"/>
        <rFont val="Arial"/>
        <family val="2"/>
      </rPr>
      <t>GRELHA DE RETORNO EM ALUMÍNIO - ALETA HORIZONTAL FIXA; MOD: AR-AG 325x325, FABRICANTE: TROX OU EQUIVALENTE TÉCNICO</t>
    </r>
  </si>
  <si>
    <r>
      <rPr>
        <sz val="5"/>
        <rFont val="Arial"/>
        <family val="2"/>
      </rPr>
      <t>8.1.1.16</t>
    </r>
  </si>
  <si>
    <r>
      <rPr>
        <sz val="5"/>
        <rFont val="Arial"/>
        <family val="2"/>
      </rPr>
      <t>COMP-1069</t>
    </r>
  </si>
  <si>
    <r>
      <rPr>
        <sz val="5"/>
        <rFont val="Arial"/>
        <family val="2"/>
      </rPr>
      <t>GRELHA DE RETORNO EM ALUMÍNIO - ALETA HORIZONTAL FIXA; MOD: AR-AG 425x325, FABRICANTE: TROX OU EQUIVALENTE TÉCNICO</t>
    </r>
  </si>
  <si>
    <r>
      <rPr>
        <sz val="5"/>
        <rFont val="Arial"/>
        <family val="2"/>
      </rPr>
      <t>8.1.1.17</t>
    </r>
  </si>
  <si>
    <r>
      <rPr>
        <sz val="5"/>
        <rFont val="Arial"/>
        <family val="2"/>
      </rPr>
      <t>COMP-1070</t>
    </r>
  </si>
  <si>
    <r>
      <rPr>
        <sz val="5"/>
        <rFont val="Arial"/>
        <family val="2"/>
      </rPr>
      <t>GRELHA DE RETORNO EM ALUMÍNIO - ALETA HORIZONTAL FIXA; MOD: AR-AG 525x325, FABRICANTE: TROX OU EQUIVALENTE TÉCNICO</t>
    </r>
  </si>
  <si>
    <r>
      <rPr>
        <sz val="5"/>
        <rFont val="Arial"/>
        <family val="2"/>
      </rPr>
      <t>8.1.1.18</t>
    </r>
  </si>
  <si>
    <r>
      <rPr>
        <sz val="5"/>
        <rFont val="Arial"/>
        <family val="2"/>
      </rPr>
      <t>COMP-1071</t>
    </r>
  </si>
  <si>
    <r>
      <rPr>
        <sz val="5"/>
        <rFont val="Arial"/>
        <family val="2"/>
      </rPr>
      <t>GRELHA DE RETORNO EM ALUMÍNIO - ALETA HORIZONTAL FIXA; MOD: AR-AG 625x325, FABRICANTE: TROX OU EQUIVALENTE TÉCNICO</t>
    </r>
  </si>
  <si>
    <r>
      <rPr>
        <sz val="5"/>
        <rFont val="Arial"/>
        <family val="2"/>
      </rPr>
      <t>8.1.1.19</t>
    </r>
  </si>
  <si>
    <r>
      <rPr>
        <sz val="5"/>
        <rFont val="Arial"/>
        <family val="2"/>
      </rPr>
      <t>COMP-1072</t>
    </r>
  </si>
  <si>
    <r>
      <rPr>
        <sz val="5"/>
        <rFont val="Arial"/>
        <family val="2"/>
      </rPr>
      <t>GRELHA DE RETORNO EM ALUMÍNIO - ALETA HORIZONTAL FIXA; MOD: AR-AG 625x425, FABRICANTE: TROX OU EQUIVALENTE TÉCNICO</t>
    </r>
  </si>
  <si>
    <r>
      <rPr>
        <sz val="5"/>
        <rFont val="Arial"/>
        <family val="2"/>
      </rPr>
      <t>8.1.1.20</t>
    </r>
  </si>
  <si>
    <r>
      <rPr>
        <sz val="5"/>
        <rFont val="Arial"/>
        <family val="2"/>
      </rPr>
      <t>COMP-1073</t>
    </r>
  </si>
  <si>
    <r>
      <rPr>
        <sz val="5"/>
        <rFont val="Arial"/>
        <family val="2"/>
      </rPr>
      <t>GRELHA DE RETORNO EM ALUMÍNIO - ALETA HORIZONTAL FIXA; MOD: AR-AG 825x425, FABRICANTE: TROX OU EQUIVALENTE TÉCNICO</t>
    </r>
  </si>
  <si>
    <r>
      <rPr>
        <sz val="5"/>
        <rFont val="Arial"/>
        <family val="2"/>
      </rPr>
      <t>8.1.1.21</t>
    </r>
  </si>
  <si>
    <r>
      <rPr>
        <sz val="5"/>
        <rFont val="Arial"/>
        <family val="2"/>
      </rPr>
      <t>COMP-1074</t>
    </r>
  </si>
  <si>
    <r>
      <rPr>
        <sz val="5"/>
        <rFont val="Arial"/>
        <family val="2"/>
      </rPr>
      <t>GRELHA DE RETORNO EM ALUMÍNIO - ALETA HORIZONTAL FIXA; MOD: AR-AG 1025x425, FABRICANTE: TROX OU EQUIVALENTE TÉCNICO</t>
    </r>
  </si>
  <si>
    <r>
      <rPr>
        <sz val="5"/>
        <rFont val="Arial"/>
        <family val="2"/>
      </rPr>
      <t>8.1.1.22</t>
    </r>
  </si>
  <si>
    <r>
      <rPr>
        <sz val="5"/>
        <rFont val="Arial"/>
        <family val="2"/>
      </rPr>
      <t>COMP-0607</t>
    </r>
  </si>
  <si>
    <r>
      <rPr>
        <sz val="5"/>
        <rFont val="Arial"/>
        <family val="2"/>
      </rPr>
      <t>GRELHA DE RETORNO EM ALUMÍNIO, 1225x525 MM - ALETA HORIZONTAL FIXA; MOD: AR-AG 1225x525, FABRICANTE: TROX OU EQUIVALENTE TÉCNICO - FORNECIMENTO E INSTALAÇÃO</t>
    </r>
  </si>
  <si>
    <r>
      <rPr>
        <sz val="5"/>
        <rFont val="Arial"/>
        <family val="2"/>
      </rPr>
      <t>8.1.1.23</t>
    </r>
  </si>
  <si>
    <r>
      <rPr>
        <sz val="5"/>
        <rFont val="Arial"/>
        <family val="2"/>
      </rPr>
      <t>COMP-1075</t>
    </r>
  </si>
  <si>
    <t>DAMPER REDONDO COM REGISTRO Ø 150 mm - FABRICANTE:  TORKTEC OU EQUIVALENTE</t>
  </si>
  <si>
    <r>
      <rPr>
        <sz val="5"/>
        <rFont val="Arial"/>
        <family val="2"/>
      </rPr>
      <t>8.1.1.24</t>
    </r>
  </si>
  <si>
    <r>
      <rPr>
        <sz val="5"/>
        <rFont val="Arial"/>
        <family val="2"/>
      </rPr>
      <t>COMP-1076</t>
    </r>
  </si>
  <si>
    <r>
      <rPr>
        <sz val="5"/>
        <rFont val="Arial"/>
        <family val="2"/>
      </rPr>
      <t>DAMPER REDONDO COM REGISTRO Ø 200 mm - FABRICANTE:  TORKTEC OU EQUIVALENTE</t>
    </r>
  </si>
  <si>
    <r>
      <rPr>
        <sz val="5"/>
        <rFont val="Arial"/>
        <family val="2"/>
      </rPr>
      <t>8.1.1.25</t>
    </r>
  </si>
  <si>
    <r>
      <rPr>
        <sz val="5"/>
        <rFont val="Arial"/>
        <family val="2"/>
      </rPr>
      <t>COMP-1077</t>
    </r>
  </si>
  <si>
    <r>
      <rPr>
        <sz val="5"/>
        <rFont val="Arial"/>
        <family val="2"/>
      </rPr>
      <t>DAMPER REDONDO COM REGISTRO Ø 250 mm - FABRICANTE:  TORKTEC OU EQUIVALENTE</t>
    </r>
  </si>
  <si>
    <r>
      <rPr>
        <sz val="5"/>
        <rFont val="Arial"/>
        <family val="2"/>
      </rPr>
      <t>8.1.1.26</t>
    </r>
  </si>
  <si>
    <r>
      <rPr>
        <sz val="5"/>
        <rFont val="Arial"/>
        <family val="2"/>
      </rPr>
      <t>COMP-1078</t>
    </r>
  </si>
  <si>
    <r>
      <rPr>
        <sz val="5"/>
        <rFont val="Arial"/>
        <family val="2"/>
      </rPr>
      <t>DAMPER REDONDO COM REGISTRO Ø 300 mm - FABRICANTE:  TORKTEC OU EQUIVALENTE</t>
    </r>
  </si>
  <si>
    <r>
      <rPr>
        <sz val="5"/>
        <rFont val="Arial"/>
        <family val="2"/>
      </rPr>
      <t>8.1.1.27</t>
    </r>
  </si>
  <si>
    <r>
      <rPr>
        <sz val="5"/>
        <rFont val="Arial"/>
        <family val="2"/>
      </rPr>
      <t>COMP-1079</t>
    </r>
  </si>
  <si>
    <r>
      <rPr>
        <sz val="5"/>
        <rFont val="Arial"/>
        <family val="2"/>
      </rPr>
      <t>DAMPER REDONDO COM REGISTRO Ø 350 mm - FABRICANTE:  TORKTEC OU EQUIVALENTE</t>
    </r>
  </si>
  <si>
    <r>
      <rPr>
        <sz val="5"/>
        <rFont val="Arial"/>
        <family val="2"/>
      </rPr>
      <t>8.1.1.28</t>
    </r>
  </si>
  <si>
    <r>
      <rPr>
        <sz val="5"/>
        <rFont val="Arial"/>
        <family val="2"/>
      </rPr>
      <t>COMP-1012</t>
    </r>
  </si>
  <si>
    <r>
      <rPr>
        <sz val="5"/>
        <rFont val="Arial"/>
        <family val="2"/>
      </rPr>
      <t>COLARINHO SEM REGISTRO Ø 150 mm - FABRICANTE: ELETRO  PLÁSTICO CARAMURÚ OU EQUIVALENTE</t>
    </r>
  </si>
  <si>
    <r>
      <rPr>
        <sz val="5"/>
        <rFont val="Arial"/>
        <family val="2"/>
      </rPr>
      <t>8.1.1.29</t>
    </r>
  </si>
  <si>
    <r>
      <rPr>
        <sz val="5"/>
        <rFont val="Arial"/>
        <family val="2"/>
      </rPr>
      <t>COMP-1013</t>
    </r>
  </si>
  <si>
    <r>
      <rPr>
        <sz val="5"/>
        <rFont val="Arial"/>
        <family val="2"/>
      </rPr>
      <t>COLARINHO SEM REGISTRO Ø 200 mm - FABRICANTE: ELETRO  PLÁSTICO CARAMURÚ OU EQUIVALENTE</t>
    </r>
  </si>
  <si>
    <r>
      <rPr>
        <sz val="5"/>
        <rFont val="Arial"/>
        <family val="2"/>
      </rPr>
      <t>8.1.1.30</t>
    </r>
  </si>
  <si>
    <r>
      <rPr>
        <sz val="5"/>
        <rFont val="Arial"/>
        <family val="2"/>
      </rPr>
      <t>COMP-1014</t>
    </r>
  </si>
  <si>
    <r>
      <rPr>
        <sz val="5"/>
        <rFont val="Arial"/>
        <family val="2"/>
      </rPr>
      <t>COLARINHO SEM REGISTRO Ø 250 mm - FABRICANTE: ELETRO  PLÁSTICO CARAMURÚ OU EQUIVALENTE</t>
    </r>
  </si>
  <si>
    <r>
      <rPr>
        <sz val="5"/>
        <rFont val="Arial"/>
        <family val="2"/>
      </rPr>
      <t>8.1.1.31</t>
    </r>
  </si>
  <si>
    <r>
      <rPr>
        <sz val="5"/>
        <rFont val="Arial"/>
        <family val="2"/>
      </rPr>
      <t>COMP-1015</t>
    </r>
  </si>
  <si>
    <r>
      <rPr>
        <sz val="5"/>
        <rFont val="Arial"/>
        <family val="2"/>
      </rPr>
      <t>COLARINHO SEM REGISTRO Ø 300 mm - FABRICANTE: ELETRO  PLÁSTICO CARAMURÚ OU EQUIVALENTE</t>
    </r>
  </si>
  <si>
    <r>
      <rPr>
        <sz val="5"/>
        <rFont val="Arial"/>
        <family val="2"/>
      </rPr>
      <t>8.1.1.32</t>
    </r>
  </si>
  <si>
    <r>
      <rPr>
        <sz val="5"/>
        <rFont val="Arial"/>
        <family val="2"/>
      </rPr>
      <t>COMP-1016</t>
    </r>
  </si>
  <si>
    <r>
      <rPr>
        <sz val="5"/>
        <rFont val="Arial"/>
        <family val="2"/>
      </rPr>
      <t>COLARINHO SEM REGISTRO Ø 350 mm - FABRICANTE: ELETRO  PLÁSTICO CARAMURÚ OU EQUIVALENTE</t>
    </r>
  </si>
  <si>
    <r>
      <rPr>
        <sz val="5"/>
        <rFont val="Arial"/>
        <family val="2"/>
      </rPr>
      <t>8.1.1.33</t>
    </r>
  </si>
  <si>
    <r>
      <rPr>
        <sz val="5"/>
        <rFont val="Arial"/>
        <family val="2"/>
      </rPr>
      <t>8.1.2</t>
    </r>
  </si>
  <si>
    <r>
      <rPr>
        <sz val="5"/>
        <rFont val="Arial"/>
        <family val="2"/>
      </rPr>
      <t>DUTOS</t>
    </r>
  </si>
  <si>
    <r>
      <rPr>
        <sz val="5"/>
        <rFont val="Arial"/>
        <family val="2"/>
      </rPr>
      <t>8.1.2.1</t>
    </r>
  </si>
  <si>
    <r>
      <rPr>
        <sz val="5"/>
        <rFont val="Arial"/>
        <family val="2"/>
      </rPr>
      <t>COMP-0577</t>
    </r>
  </si>
  <si>
    <r>
      <rPr>
        <sz val="5"/>
        <rFont val="Arial"/>
        <family val="2"/>
      </rPr>
      <t>DUTO EM CHAPA DE AÇO GALVANIZADO NUM 24, PARA AR-CONDICIONADO - FORNECIMENTO E INSTALAÇÃO</t>
    </r>
  </si>
  <si>
    <r>
      <rPr>
        <sz val="5"/>
        <rFont val="Arial"/>
        <family val="2"/>
      </rPr>
      <t>8.1.2.2</t>
    </r>
  </si>
  <si>
    <r>
      <rPr>
        <sz val="5"/>
        <rFont val="Arial"/>
        <family val="2"/>
      </rPr>
      <t>COMP-0578</t>
    </r>
  </si>
  <si>
    <r>
      <rPr>
        <sz val="5"/>
        <rFont val="Arial"/>
        <family val="2"/>
      </rPr>
      <t>DUTO EM CHAPA DE AÇO GALVANIZADO NUM 26, PARA AR-CONDICIONADO - FORNECIMENTO E INSTALAÇÃO</t>
    </r>
  </si>
  <si>
    <r>
      <rPr>
        <sz val="5"/>
        <rFont val="Arial"/>
        <family val="2"/>
      </rPr>
      <t>8.1.2.3</t>
    </r>
  </si>
  <si>
    <r>
      <rPr>
        <sz val="5"/>
        <rFont val="Arial"/>
        <family val="2"/>
      </rPr>
      <t>COMP-0997</t>
    </r>
  </si>
  <si>
    <r>
      <rPr>
        <sz val="5"/>
        <rFont val="Arial"/>
        <family val="2"/>
      </rPr>
      <t>DUTO EM CHAPA DE AÇO GALVANIZADO NUM 18, PARA AR-CONDICIONADO - FORNECIMENTO E INSTALAÇÃO</t>
    </r>
  </si>
  <si>
    <r>
      <rPr>
        <sz val="5"/>
        <rFont val="Arial"/>
        <family val="2"/>
      </rPr>
      <t>8.1.2.4</t>
    </r>
  </si>
  <si>
    <r>
      <rPr>
        <sz val="5"/>
        <rFont val="Arial"/>
        <family val="2"/>
      </rPr>
      <t>COMP-0998</t>
    </r>
  </si>
  <si>
    <r>
      <rPr>
        <sz val="5"/>
        <rFont val="Arial"/>
        <family val="2"/>
      </rPr>
      <t>ISOLANTE TÉRMICO ISOFLEX RT 1.0 - #38 - FELTRO DE MANTA DE LÂ DE VIDRO - DENSIDADE 20KG/M³ COM FILME DE ALUMINIO SOBRE PAPEL KRAFT - FORNECIMENTO E INSTALAÇÃO</t>
    </r>
  </si>
  <si>
    <r>
      <rPr>
        <sz val="5"/>
        <rFont val="Arial"/>
        <family val="2"/>
      </rPr>
      <t>8.1.2.5</t>
    </r>
  </si>
  <si>
    <r>
      <rPr>
        <sz val="5"/>
        <rFont val="Arial"/>
        <family val="2"/>
      </rPr>
      <t>COMP-0999</t>
    </r>
  </si>
  <si>
    <r>
      <rPr>
        <sz val="5"/>
        <rFont val="Arial"/>
        <family val="2"/>
      </rPr>
      <t>DUTO FLEXÍVEL ISOLADO   Ø150MM - FABRICANTE LUFTMÁXI OU EQUIVALENTE TÉCNICO PACOTE 6 METROS - FORNECIMENTO E INSTALAÇÃO</t>
    </r>
  </si>
  <si>
    <r>
      <rPr>
        <sz val="5"/>
        <rFont val="Arial"/>
        <family val="2"/>
      </rPr>
      <t>8.1.2.6</t>
    </r>
  </si>
  <si>
    <r>
      <rPr>
        <sz val="5"/>
        <rFont val="Arial"/>
        <family val="2"/>
      </rPr>
      <t>COMP-1000</t>
    </r>
  </si>
  <si>
    <r>
      <rPr>
        <sz val="5"/>
        <rFont val="Arial"/>
        <family val="2"/>
      </rPr>
      <t>DUTO FLEXÍVEL ISOLADO   Ø200MM - FABRICANTE LUFTMÁXI OU EQUIVALENTE TÉCNICO PACOTE 6 METROS - FORNECIMENTO E INSTALAÇÃO</t>
    </r>
  </si>
  <si>
    <r>
      <rPr>
        <sz val="5"/>
        <rFont val="Arial"/>
        <family val="2"/>
      </rPr>
      <t>8.1.2.7</t>
    </r>
  </si>
  <si>
    <r>
      <rPr>
        <sz val="5"/>
        <rFont val="Arial"/>
        <family val="2"/>
      </rPr>
      <t>COMP-1001</t>
    </r>
  </si>
  <si>
    <r>
      <rPr>
        <sz val="5"/>
        <rFont val="Arial"/>
        <family val="2"/>
      </rPr>
      <t>DUTO FLEXÍVEL ISOLADO   Ø250MM - FABRICANTE LUFTMÁXI OU EQUIVALENTE TÉCNICO PACOTE 6 METROS - FORNECIMENTO E INSTALAÇÃO</t>
    </r>
  </si>
  <si>
    <r>
      <rPr>
        <sz val="5"/>
        <rFont val="Arial"/>
        <family val="2"/>
      </rPr>
      <t>8.1.2.8</t>
    </r>
  </si>
  <si>
    <r>
      <rPr>
        <sz val="5"/>
        <rFont val="Arial"/>
        <family val="2"/>
      </rPr>
      <t>COMP-1002</t>
    </r>
  </si>
  <si>
    <r>
      <rPr>
        <sz val="5"/>
        <rFont val="Arial"/>
        <family val="2"/>
      </rPr>
      <t>DUTO FLEXÍVEL ISOLADO   Ø300MM - FABRICANTE LUFTMÁXI OU EQUIVALENTE TÉCNICO PACOTE 6 METROS - FORNECIMENTO E INSTALAÇÃO</t>
    </r>
  </si>
  <si>
    <r>
      <rPr>
        <sz val="5"/>
        <rFont val="Arial"/>
        <family val="2"/>
      </rPr>
      <t>8.1.2.9</t>
    </r>
  </si>
  <si>
    <r>
      <rPr>
        <sz val="5"/>
        <rFont val="Arial"/>
        <family val="2"/>
      </rPr>
      <t>COMP-1003</t>
    </r>
  </si>
  <si>
    <r>
      <rPr>
        <sz val="5"/>
        <rFont val="Arial"/>
        <family val="2"/>
      </rPr>
      <t>DUTO FLEXÍVEL ISOLADO   Ø350MM - FABRICANTE LUFTMÁXI OU EQUIVALENTE TÉCNICO PACOTE 6 METROS - FORNECIMENTO E INSTALAÇÃO</t>
    </r>
  </si>
  <si>
    <r>
      <rPr>
        <sz val="5"/>
        <rFont val="Arial"/>
        <family val="2"/>
      </rPr>
      <t>8.1.3</t>
    </r>
  </si>
  <si>
    <r>
      <rPr>
        <sz val="5"/>
        <rFont val="Arial"/>
        <family val="2"/>
      </rPr>
      <t>TUBOS E ACESSÓRIOS</t>
    </r>
  </si>
  <si>
    <r>
      <rPr>
        <sz val="5"/>
        <rFont val="Arial"/>
        <family val="2"/>
      </rPr>
      <t>8.1.3.1</t>
    </r>
  </si>
  <si>
    <r>
      <rPr>
        <sz val="5"/>
        <rFont val="Arial"/>
        <family val="2"/>
      </rPr>
      <t>COMP-1025</t>
    </r>
  </si>
  <si>
    <r>
      <rPr>
        <sz val="5"/>
        <rFont val="Arial"/>
        <family val="2"/>
      </rPr>
      <t>VÁLVULA DE CONTROLE E BALANCEAMENTO INDEP. DE PRESSÃO DN 50 C/ATUADOR ELÉTRICO (PROPORCIONAL) 24V - MODELO: AB-QM - ROSCADA</t>
    </r>
  </si>
  <si>
    <r>
      <rPr>
        <sz val="5"/>
        <rFont val="Arial"/>
        <family val="2"/>
      </rPr>
      <t>8.1.3.2</t>
    </r>
  </si>
  <si>
    <r>
      <rPr>
        <sz val="5"/>
        <rFont val="Arial"/>
        <family val="2"/>
      </rPr>
      <t>COMP-1026</t>
    </r>
  </si>
  <si>
    <r>
      <rPr>
        <sz val="5"/>
        <rFont val="Arial"/>
        <family val="2"/>
      </rPr>
      <t>VÁLVULA DE 02 VIAS MOTORIZADA ATUADOR PROPORCIONAL DN 40 C/ATUADOR ELÉTRICO (PROPORCIONAL) 24V - MODELO: AB-QM - ROSCADA</t>
    </r>
  </si>
  <si>
    <r>
      <rPr>
        <sz val="5"/>
        <rFont val="Arial"/>
        <family val="2"/>
      </rPr>
      <t>8.1.3.3</t>
    </r>
  </si>
  <si>
    <r>
      <rPr>
        <sz val="5"/>
        <rFont val="Arial"/>
        <family val="2"/>
      </rPr>
      <t>COMP-1027</t>
    </r>
  </si>
  <si>
    <r>
      <rPr>
        <sz val="5"/>
        <rFont val="Arial"/>
        <family val="2"/>
      </rPr>
      <t>VÁLVULA DE 02 VIAS MOTORIZADA ATUADOR PROPORCIONAL DN 25 C/ATUADOR ELÉTRICO (PROPORCIONAL) 24V - MODELO: AB-QM - ROSCADA</t>
    </r>
  </si>
  <si>
    <r>
      <rPr>
        <sz val="5"/>
        <rFont val="Arial"/>
        <family val="2"/>
      </rPr>
      <t>8.1.3.4</t>
    </r>
  </si>
  <si>
    <r>
      <rPr>
        <sz val="5"/>
        <rFont val="Arial"/>
        <family val="2"/>
      </rPr>
      <t>COMP-1028</t>
    </r>
  </si>
  <si>
    <r>
      <rPr>
        <sz val="5"/>
        <rFont val="Arial"/>
        <family val="2"/>
      </rPr>
      <t>VÁLVULA GLOBO BRONZE ASTE ASCENDENTE CLASSE 150LBS DN 1 1/2"</t>
    </r>
  </si>
  <si>
    <r>
      <rPr>
        <sz val="5"/>
        <rFont val="Arial"/>
        <family val="2"/>
      </rPr>
      <t>8.1.3.5</t>
    </r>
  </si>
  <si>
    <r>
      <rPr>
        <sz val="5"/>
        <rFont val="Arial"/>
        <family val="2"/>
      </rPr>
      <t>COMP-1029</t>
    </r>
  </si>
  <si>
    <r>
      <rPr>
        <sz val="5"/>
        <rFont val="Arial"/>
        <family val="2"/>
      </rPr>
      <t>VÁLVULA GLOBO BRONZE ASTE ASCENDENTE CLASSE 150LBS DN 2"</t>
    </r>
  </si>
  <si>
    <r>
      <rPr>
        <sz val="5"/>
        <rFont val="Arial"/>
        <family val="2"/>
      </rPr>
      <t>8.1.3.6</t>
    </r>
  </si>
  <si>
    <r>
      <rPr>
        <sz val="5"/>
        <rFont val="Arial"/>
        <family val="2"/>
      </rPr>
      <t>COMP-1030</t>
    </r>
  </si>
  <si>
    <r>
      <rPr>
        <sz val="5"/>
        <rFont val="Arial"/>
        <family val="2"/>
      </rPr>
      <t>VÁLVULA GLOBO BRONZE ASTE ASCENDENTE CLASSE 150LBS DN 1"</t>
    </r>
  </si>
  <si>
    <r>
      <rPr>
        <sz val="5"/>
        <rFont val="Arial"/>
        <family val="2"/>
      </rPr>
      <t>8.1.3.7</t>
    </r>
  </si>
  <si>
    <r>
      <rPr>
        <sz val="5"/>
        <rFont val="Arial"/>
        <family val="2"/>
      </rPr>
      <t>COMP-1031</t>
    </r>
  </si>
  <si>
    <r>
      <rPr>
        <sz val="5"/>
        <rFont val="Arial"/>
        <family val="2"/>
      </rPr>
      <t>UNIÃO AÇO GALVANIZADO C/ ASSENTO DE BRONZE DN 1 1/2"</t>
    </r>
  </si>
  <si>
    <r>
      <rPr>
        <sz val="5"/>
        <rFont val="Arial"/>
        <family val="2"/>
      </rPr>
      <t>8.1.3.8</t>
    </r>
  </si>
  <si>
    <r>
      <rPr>
        <sz val="5"/>
        <rFont val="Arial"/>
        <family val="2"/>
      </rPr>
      <t>COMP-1032</t>
    </r>
  </si>
  <si>
    <r>
      <rPr>
        <sz val="5"/>
        <rFont val="Arial"/>
        <family val="2"/>
      </rPr>
      <t>UNIÃO AÇO GALVANIZADO C/ ASSENTO DE BRONZE DN 2"</t>
    </r>
  </si>
  <si>
    <r>
      <rPr>
        <sz val="5"/>
        <rFont val="Arial"/>
        <family val="2"/>
      </rPr>
      <t>8.1.3.9</t>
    </r>
  </si>
  <si>
    <r>
      <rPr>
        <sz val="5"/>
        <rFont val="Arial"/>
        <family val="2"/>
      </rPr>
      <t>COMP-1033</t>
    </r>
  </si>
  <si>
    <r>
      <rPr>
        <sz val="5"/>
        <rFont val="Arial"/>
        <family val="2"/>
      </rPr>
      <t>UNIÃO AÇO GALVANIZADO C/ ASSENTO DE BRONZE DN 1"</t>
    </r>
  </si>
  <si>
    <r>
      <rPr>
        <sz val="5"/>
        <rFont val="Arial"/>
        <family val="2"/>
      </rPr>
      <t>8.1.3.10</t>
    </r>
  </si>
  <si>
    <r>
      <rPr>
        <sz val="5"/>
        <rFont val="Arial"/>
        <family val="2"/>
      </rPr>
      <t>COMP-1023</t>
    </r>
  </si>
  <si>
    <r>
      <rPr>
        <sz val="5"/>
        <rFont val="Arial"/>
        <family val="2"/>
      </rPr>
      <t>FILTRO Y ROSCA BSP CORPO EM LATÃO DN 2 1/2"</t>
    </r>
  </si>
  <si>
    <r>
      <rPr>
        <sz val="5"/>
        <rFont val="Arial"/>
        <family val="2"/>
      </rPr>
      <t>8.1.3.11</t>
    </r>
  </si>
  <si>
    <r>
      <rPr>
        <sz val="5"/>
        <rFont val="Arial"/>
        <family val="2"/>
      </rPr>
      <t>COMP-1022</t>
    </r>
  </si>
  <si>
    <r>
      <rPr>
        <sz val="5"/>
        <rFont val="Arial"/>
        <family val="2"/>
      </rPr>
      <t>FILTRO Y ROSCA BSP CORPO EM LATÃO DN 2"</t>
    </r>
  </si>
  <si>
    <r>
      <rPr>
        <sz val="5"/>
        <rFont val="Arial"/>
        <family val="2"/>
      </rPr>
      <t>8.1.3.12</t>
    </r>
  </si>
  <si>
    <r>
      <rPr>
        <sz val="5"/>
        <rFont val="Arial"/>
        <family val="2"/>
      </rPr>
      <t>COMP-1021</t>
    </r>
  </si>
  <si>
    <r>
      <rPr>
        <sz val="5"/>
        <rFont val="Arial"/>
        <family val="2"/>
      </rPr>
      <t>FILTRO Y ROSCA BSP CORPO EM LATÃO DN 1"</t>
    </r>
  </si>
  <si>
    <r>
      <rPr>
        <sz val="5"/>
        <rFont val="Arial"/>
        <family val="2"/>
      </rPr>
      <t>8.1.3.13</t>
    </r>
  </si>
  <si>
    <r>
      <rPr>
        <sz val="5"/>
        <rFont val="Arial"/>
        <family val="2"/>
      </rPr>
      <t>COMP-1034</t>
    </r>
  </si>
  <si>
    <r>
      <rPr>
        <sz val="5"/>
        <rFont val="Arial"/>
        <family val="2"/>
      </rPr>
      <t>COTOVELO AÇO GALVANIZADO 90° DN 2 1/2"</t>
    </r>
  </si>
  <si>
    <r>
      <rPr>
        <sz val="5"/>
        <rFont val="Arial"/>
        <family val="2"/>
      </rPr>
      <t>8.1.3.14</t>
    </r>
  </si>
  <si>
    <r>
      <rPr>
        <sz val="5"/>
        <rFont val="Arial"/>
        <family val="2"/>
      </rPr>
      <t>COMP-1035</t>
    </r>
  </si>
  <si>
    <r>
      <rPr>
        <sz val="5"/>
        <rFont val="Arial"/>
        <family val="2"/>
      </rPr>
      <t>COTOVELO AÇO GALVANIZADO 90° DN 2"</t>
    </r>
  </si>
  <si>
    <r>
      <rPr>
        <sz val="5"/>
        <rFont val="Arial"/>
        <family val="2"/>
      </rPr>
      <t>8.1.3.15</t>
    </r>
  </si>
  <si>
    <r>
      <rPr>
        <sz val="5"/>
        <rFont val="Arial"/>
        <family val="2"/>
      </rPr>
      <t>COMP-1036</t>
    </r>
  </si>
  <si>
    <r>
      <rPr>
        <sz val="5"/>
        <rFont val="Arial"/>
        <family val="2"/>
      </rPr>
      <t>COTOVELO AÇO GALVANIZADO 90° DN 1"</t>
    </r>
  </si>
  <si>
    <r>
      <rPr>
        <sz val="5"/>
        <rFont val="Arial"/>
        <family val="2"/>
      </rPr>
      <t>8.1.3.16</t>
    </r>
  </si>
  <si>
    <r>
      <rPr>
        <sz val="5"/>
        <rFont val="Arial"/>
        <family val="2"/>
      </rPr>
      <t>COMP-1037</t>
    </r>
  </si>
  <si>
    <r>
      <rPr>
        <sz val="5"/>
        <rFont val="Arial"/>
        <family val="2"/>
      </rPr>
      <t>TE AÇO GALVANIZADO REDUÇÃO CONCÊNTRICA DN 2 1/2" X DN 1 1/2"</t>
    </r>
  </si>
  <si>
    <r>
      <rPr>
        <sz val="5"/>
        <rFont val="Arial"/>
        <family val="2"/>
      </rPr>
      <t>8.1.3.17</t>
    </r>
  </si>
  <si>
    <r>
      <rPr>
        <sz val="5"/>
        <rFont val="Arial"/>
        <family val="2"/>
      </rPr>
      <t>COMP-1038</t>
    </r>
  </si>
  <si>
    <r>
      <rPr>
        <sz val="5"/>
        <rFont val="Arial"/>
        <family val="2"/>
      </rPr>
      <t>TE AÇO GALVANIZADO REDUÇÃO CONCÊNTRICA DN 1 1/2" X DN 1/2"</t>
    </r>
  </si>
  <si>
    <r>
      <rPr>
        <sz val="5"/>
        <rFont val="Arial"/>
        <family val="2"/>
      </rPr>
      <t>8.1.3.18</t>
    </r>
  </si>
  <si>
    <r>
      <rPr>
        <sz val="5"/>
        <rFont val="Arial"/>
        <family val="2"/>
      </rPr>
      <t>COMP-1039</t>
    </r>
  </si>
  <si>
    <r>
      <rPr>
        <sz val="5"/>
        <rFont val="Arial"/>
        <family val="2"/>
      </rPr>
      <t>TE AÇO GALVANIZADO REDUÇÃO CONCÊNTRICA DN 2" X DN 1/2"</t>
    </r>
  </si>
  <si>
    <r>
      <rPr>
        <sz val="5"/>
        <rFont val="Arial"/>
        <family val="2"/>
      </rPr>
      <t>8.1.3.19</t>
    </r>
  </si>
  <si>
    <r>
      <rPr>
        <sz val="5"/>
        <rFont val="Arial"/>
        <family val="2"/>
      </rPr>
      <t>COMP-1040</t>
    </r>
  </si>
  <si>
    <r>
      <rPr>
        <sz val="5"/>
        <rFont val="Arial"/>
        <family val="2"/>
      </rPr>
      <t>TE AÇO GALVANIZADO REDUÇÃO CONCÊNTRICA DN 1" X DN 1/2"</t>
    </r>
  </si>
  <si>
    <r>
      <rPr>
        <sz val="5"/>
        <rFont val="Arial"/>
        <family val="2"/>
      </rPr>
      <t>8.1.3.20</t>
    </r>
  </si>
  <si>
    <r>
      <rPr>
        <sz val="5"/>
        <rFont val="Arial"/>
        <family val="2"/>
      </rPr>
      <t>COMP-1024</t>
    </r>
  </si>
  <si>
    <r>
      <rPr>
        <sz val="5"/>
        <rFont val="Arial"/>
        <family val="2"/>
      </rPr>
      <t>VÁLVULA ESFERA BRONZE CLASSE 150LBS DN 1/2"</t>
    </r>
  </si>
  <si>
    <r>
      <rPr>
        <sz val="5"/>
        <rFont val="Arial"/>
        <family val="2"/>
      </rPr>
      <t>8.1.3.21</t>
    </r>
  </si>
  <si>
    <r>
      <rPr>
        <sz val="5"/>
        <rFont val="Arial"/>
        <family val="2"/>
      </rPr>
      <t>COMP-1041</t>
    </r>
  </si>
  <si>
    <r>
      <rPr>
        <sz val="5"/>
        <rFont val="Arial"/>
        <family val="2"/>
      </rPr>
      <t>TE AÇO GALVANIZADO DN 3"</t>
    </r>
  </si>
  <si>
    <r>
      <rPr>
        <sz val="5"/>
        <rFont val="Arial"/>
        <family val="2"/>
      </rPr>
      <t>8.1.3.22</t>
    </r>
  </si>
  <si>
    <r>
      <rPr>
        <sz val="5"/>
        <rFont val="Arial"/>
        <family val="2"/>
      </rPr>
      <t>COMP-1042</t>
    </r>
  </si>
  <si>
    <r>
      <rPr>
        <sz val="5"/>
        <rFont val="Arial"/>
        <family val="2"/>
      </rPr>
      <t>LUVA DE REDUÇÃO EM AÇO CARBONO P/ SOLDA DN 5 X 3"</t>
    </r>
  </si>
  <si>
    <r>
      <rPr>
        <sz val="5"/>
        <rFont val="Arial"/>
        <family val="2"/>
      </rPr>
      <t>8.1.3.23</t>
    </r>
  </si>
  <si>
    <r>
      <rPr>
        <sz val="5"/>
        <rFont val="Arial"/>
        <family val="2"/>
      </rPr>
      <t>COMP-1043</t>
    </r>
  </si>
  <si>
    <r>
      <rPr>
        <sz val="5"/>
        <rFont val="Arial"/>
        <family val="2"/>
      </rPr>
      <t>VÁLVULA GLOBO BRONZE ASTE ASCENDENTE CLASSE 150LBS DN 3"</t>
    </r>
  </si>
  <si>
    <r>
      <rPr>
        <sz val="5"/>
        <rFont val="Arial"/>
        <family val="2"/>
      </rPr>
      <t>8.1.3.24</t>
    </r>
  </si>
  <si>
    <r>
      <rPr>
        <sz val="5"/>
        <rFont val="Arial"/>
        <family val="2"/>
      </rPr>
      <t>COMP-1044</t>
    </r>
  </si>
  <si>
    <r>
      <rPr>
        <sz val="5"/>
        <rFont val="Arial"/>
        <family val="2"/>
      </rPr>
      <t>BUCHA DE REDUÇÃO AÇO GALVANIZADO DN 2 1/2 X 1"</t>
    </r>
  </si>
  <si>
    <r>
      <rPr>
        <sz val="5"/>
        <rFont val="Arial"/>
        <family val="2"/>
      </rPr>
      <t>8.1.3.25</t>
    </r>
  </si>
  <si>
    <r>
      <rPr>
        <sz val="5"/>
        <rFont val="Arial"/>
        <family val="2"/>
      </rPr>
      <t>COMP-1045</t>
    </r>
  </si>
  <si>
    <r>
      <rPr>
        <sz val="5"/>
        <rFont val="Arial"/>
        <family val="2"/>
      </rPr>
      <t>BUCHA DE REDUÇÃO AÇO GALVANIZADO DN 3 x 2 1/2"</t>
    </r>
  </si>
  <si>
    <r>
      <rPr>
        <sz val="5"/>
        <rFont val="Arial"/>
        <family val="2"/>
      </rPr>
      <t>8.1.3.26</t>
    </r>
  </si>
  <si>
    <r>
      <rPr>
        <sz val="5"/>
        <rFont val="Arial"/>
        <family val="2"/>
      </rPr>
      <t>COMP-1046</t>
    </r>
  </si>
  <si>
    <r>
      <rPr>
        <sz val="5"/>
        <rFont val="Arial"/>
        <family val="2"/>
      </rPr>
      <t>BUCHA DE REDUÇÃO AÇO GALVANIZADO DN 2 1/2 X 2"</t>
    </r>
  </si>
  <si>
    <r>
      <rPr>
        <sz val="5"/>
        <rFont val="Arial"/>
        <family val="2"/>
      </rPr>
      <t>8.1.3.27</t>
    </r>
  </si>
  <si>
    <r>
      <rPr>
        <sz val="5"/>
        <rFont val="Arial"/>
        <family val="2"/>
      </rPr>
      <t>COMP-1018</t>
    </r>
  </si>
  <si>
    <t>MANOMETRO DN 100 COM GLICERINA 10kpa</t>
  </si>
  <si>
    <r>
      <rPr>
        <sz val="5"/>
        <rFont val="Arial"/>
        <family val="2"/>
      </rPr>
      <t>8.1.3.28</t>
    </r>
  </si>
  <si>
    <r>
      <rPr>
        <sz val="5"/>
        <rFont val="Arial"/>
        <family val="2"/>
      </rPr>
      <t>COMP-1047</t>
    </r>
  </si>
  <si>
    <r>
      <rPr>
        <sz val="5"/>
        <rFont val="Arial"/>
        <family val="2"/>
      </rPr>
      <t>TUBO AÇO GALVANIZADO SEM COSTURA SCHEDULE 40/ASTM A106 DN 3"</t>
    </r>
  </si>
  <si>
    <r>
      <rPr>
        <sz val="5"/>
        <rFont val="Arial"/>
        <family val="2"/>
      </rPr>
      <t>8.1.3.29</t>
    </r>
  </si>
  <si>
    <r>
      <rPr>
        <sz val="5"/>
        <rFont val="Arial"/>
        <family val="2"/>
      </rPr>
      <t>COMP-1048</t>
    </r>
  </si>
  <si>
    <r>
      <rPr>
        <sz val="5"/>
        <rFont val="Arial"/>
        <family val="2"/>
      </rPr>
      <t>TUBO AÇO GALVANIZADO SEM COSTURA SCHEDULE 40/ASTM A106 DN 2 1/2"</t>
    </r>
  </si>
  <si>
    <r>
      <rPr>
        <sz val="5"/>
        <rFont val="Arial"/>
        <family val="2"/>
      </rPr>
      <t>8.1.3.30</t>
    </r>
  </si>
  <si>
    <r>
      <rPr>
        <sz val="5"/>
        <rFont val="Arial"/>
        <family val="2"/>
      </rPr>
      <t>COMP-1049</t>
    </r>
  </si>
  <si>
    <r>
      <rPr>
        <sz val="5"/>
        <rFont val="Arial"/>
        <family val="2"/>
      </rPr>
      <t>TUBO AÇO GALVANIZADO SEM COSTURA SCHEDULE 40/ASTM A106 DN 2"</t>
    </r>
  </si>
  <si>
    <r>
      <rPr>
        <sz val="5"/>
        <rFont val="Arial"/>
        <family val="2"/>
      </rPr>
      <t>8.1.3.31</t>
    </r>
  </si>
  <si>
    <r>
      <rPr>
        <sz val="5"/>
        <rFont val="Arial"/>
        <family val="2"/>
      </rPr>
      <t>COMP-1050</t>
    </r>
  </si>
  <si>
    <r>
      <rPr>
        <sz val="5"/>
        <rFont val="Arial"/>
        <family val="2"/>
      </rPr>
      <t>TUBO AÇO GALVANIZADO SEM COSTURA SCHEDULE 40/ASTM A106 DN 1"</t>
    </r>
  </si>
  <si>
    <r>
      <rPr>
        <sz val="5"/>
        <rFont val="Arial"/>
        <family val="2"/>
      </rPr>
      <t>8.1.3.32</t>
    </r>
  </si>
  <si>
    <r>
      <rPr>
        <sz val="5"/>
        <rFont val="Arial"/>
        <family val="2"/>
      </rPr>
      <t>COMP-1019</t>
    </r>
  </si>
  <si>
    <r>
      <rPr>
        <sz val="5"/>
        <rFont val="Arial"/>
        <family val="2"/>
      </rPr>
      <t>MANTA ISOLANTE #14MM - ESPESSURA 14MM REFERÊNCIA AF-2-064-BORRACHA OU ESPUMA ELASTOMÉRICA AF/ARMAFLEX OU EQUIVALENTE TÉCNICO</t>
    </r>
  </si>
  <si>
    <r>
      <rPr>
        <sz val="5"/>
        <rFont val="Arial"/>
        <family val="2"/>
      </rPr>
      <t>8.1.3.33</t>
    </r>
  </si>
  <si>
    <r>
      <rPr>
        <sz val="5"/>
        <rFont val="Arial"/>
        <family val="2"/>
      </rPr>
      <t>COMP-1020</t>
    </r>
  </si>
  <si>
    <r>
      <rPr>
        <sz val="5"/>
        <rFont val="Arial"/>
        <family val="2"/>
      </rPr>
      <t>ALUMÍNIO CORRUGADO  FABRICANTE:ISAR ESPPESSURA 0,5 MM OU EQUIVALENTE TÉCNICO</t>
    </r>
  </si>
  <si>
    <r>
      <rPr>
        <sz val="5"/>
        <rFont val="Arial"/>
        <family val="2"/>
      </rPr>
      <t>8.1.3.34</t>
    </r>
  </si>
  <si>
    <r>
      <rPr>
        <sz val="5"/>
        <rFont val="Arial"/>
        <family val="2"/>
      </rPr>
      <t>COMP-0622</t>
    </r>
  </si>
  <si>
    <r>
      <rPr>
        <sz val="5"/>
        <rFont val="Arial"/>
        <family val="2"/>
      </rPr>
      <t>ADESIVO 520S ARMAFLEX OU EQUIVALENTE TÉCNICO</t>
    </r>
  </si>
  <si>
    <r>
      <rPr>
        <sz val="5"/>
        <rFont val="Arial"/>
        <family val="2"/>
      </rPr>
      <t>LT</t>
    </r>
  </si>
  <si>
    <r>
      <rPr>
        <sz val="5"/>
        <rFont val="Arial"/>
        <family val="2"/>
      </rPr>
      <t>8.1.3.35</t>
    </r>
  </si>
  <si>
    <r>
      <rPr>
        <sz val="5"/>
        <rFont val="Arial"/>
        <family val="2"/>
      </rPr>
      <t>COMP-1017</t>
    </r>
  </si>
  <si>
    <r>
      <rPr>
        <sz val="5"/>
        <rFont val="Arial"/>
        <family val="2"/>
      </rPr>
      <t>TINTA PARA PINTURA PRIMER EPOXI POIAMISA PLUS, REF. BRASILUX, COR CORRESPONDENTE A TUBULAÇÃO DE ÁGUA DE CONDENSADO EXISTENTE - APLICAÇÃO MECÂNICA</t>
    </r>
  </si>
  <si>
    <r>
      <rPr>
        <sz val="5"/>
        <rFont val="Arial"/>
        <family val="2"/>
      </rPr>
      <t>L</t>
    </r>
  </si>
  <si>
    <r>
      <rPr>
        <sz val="5"/>
        <rFont val="Arial"/>
        <family val="2"/>
      </rPr>
      <t>8.1.4</t>
    </r>
  </si>
  <si>
    <r>
      <rPr>
        <sz val="5"/>
        <rFont val="Arial"/>
        <family val="2"/>
      </rPr>
      <t>INSTALAÇÃO DE UTAs E VENTILADORES</t>
    </r>
  </si>
  <si>
    <r>
      <rPr>
        <sz val="5"/>
        <rFont val="Arial"/>
        <family val="2"/>
      </rPr>
      <t>8.1.4.1</t>
    </r>
  </si>
  <si>
    <r>
      <rPr>
        <sz val="5"/>
        <rFont val="Arial"/>
        <family val="2"/>
      </rPr>
      <t>COMP-1056</t>
    </r>
  </si>
  <si>
    <r>
      <rPr>
        <sz val="5"/>
        <rFont val="Arial"/>
        <family val="2"/>
      </rPr>
      <t>INSTALAÇÃO DE UNIDADE DE TRATAMENTO DE AR</t>
    </r>
  </si>
  <si>
    <r>
      <rPr>
        <sz val="5"/>
        <rFont val="Arial"/>
        <family val="2"/>
      </rPr>
      <t>8.1.4.2</t>
    </r>
  </si>
  <si>
    <r>
      <rPr>
        <sz val="5"/>
        <rFont val="Arial"/>
        <family val="2"/>
      </rPr>
      <t>COMP-1057</t>
    </r>
  </si>
  <si>
    <r>
      <rPr>
        <sz val="5"/>
        <rFont val="Arial"/>
        <family val="2"/>
      </rPr>
      <t>INSTALAÇÃO DE EQUIPAMENTOS DE EXAUSTÃO (GABINETES PARA EXAUSTÃO, FILTROS PARA EXAUSTOR E EXAUSTORES/VENTILADORES HELIOCENTRÍFUGOS)</t>
    </r>
  </si>
  <si>
    <r>
      <rPr>
        <sz val="5"/>
        <rFont val="Arial"/>
        <family val="2"/>
      </rPr>
      <t>8.1.5</t>
    </r>
  </si>
  <si>
    <r>
      <rPr>
        <sz val="5"/>
        <rFont val="Arial"/>
        <family val="2"/>
      </rPr>
      <t>ACESSÓRIOS DE FIXAÇÃO</t>
    </r>
  </si>
  <si>
    <r>
      <rPr>
        <sz val="5"/>
        <rFont val="Arial"/>
        <family val="2"/>
      </rPr>
      <t>8.1.5.1</t>
    </r>
  </si>
  <si>
    <r>
      <rPr>
        <sz val="5"/>
        <rFont val="Arial"/>
        <family val="2"/>
      </rPr>
      <t>COMP-0583</t>
    </r>
  </si>
  <si>
    <r>
      <rPr>
        <sz val="5"/>
        <rFont val="Arial"/>
        <family val="2"/>
      </rPr>
      <t>JUNTA FLEXÍVEL 70 / 100 LONA - REF: JF-LONA FABRICANTE AIRFAN OU EQUIVALENTE TÉCNICO</t>
    </r>
  </si>
  <si>
    <r>
      <rPr>
        <sz val="5"/>
        <rFont val="Arial"/>
        <family val="2"/>
      </rPr>
      <t>metro</t>
    </r>
  </si>
  <si>
    <r>
      <rPr>
        <sz val="5"/>
        <rFont val="Arial"/>
        <family val="2"/>
      </rPr>
      <t>8.1.5.2</t>
    </r>
  </si>
  <si>
    <r>
      <rPr>
        <sz val="5"/>
        <rFont val="Arial"/>
        <family val="2"/>
      </rPr>
      <t>COMP-1008</t>
    </r>
  </si>
  <si>
    <r>
      <rPr>
        <sz val="5"/>
        <rFont val="Arial"/>
        <family val="2"/>
      </rPr>
      <t>CANTO TDC DIM: 35 mm - FORNECIMENTO E INSTALAÇÃO</t>
    </r>
  </si>
  <si>
    <r>
      <rPr>
        <sz val="5"/>
        <rFont val="Arial"/>
        <family val="2"/>
      </rPr>
      <t>8.1.5.3</t>
    </r>
  </si>
  <si>
    <r>
      <rPr>
        <sz val="5"/>
        <rFont val="Arial"/>
        <family val="2"/>
      </rPr>
      <t>COMP-0589</t>
    </r>
  </si>
  <si>
    <r>
      <rPr>
        <sz val="5"/>
        <rFont val="Arial"/>
        <family val="2"/>
      </rPr>
      <t>FITA DE VEDAÇÃO 20x4 mm</t>
    </r>
  </si>
  <si>
    <r>
      <rPr>
        <sz val="5"/>
        <rFont val="Arial"/>
        <family val="2"/>
      </rPr>
      <t>8.1.5.4</t>
    </r>
  </si>
  <si>
    <r>
      <rPr>
        <sz val="5"/>
        <rFont val="Arial"/>
        <family val="2"/>
      </rPr>
      <t>COMP-0592</t>
    </r>
  </si>
  <si>
    <r>
      <rPr>
        <sz val="5"/>
        <rFont val="Arial"/>
        <family val="2"/>
      </rPr>
      <t>PARAFUSO CABEÇA FRANCESA COM PORCA 5/16" 19mm</t>
    </r>
  </si>
  <si>
    <r>
      <rPr>
        <sz val="5"/>
        <rFont val="Arial"/>
        <family val="2"/>
      </rPr>
      <t>8.1.5.5</t>
    </r>
  </si>
  <si>
    <r>
      <rPr>
        <sz val="5"/>
        <rFont val="Arial"/>
        <family val="2"/>
      </rPr>
      <t>COMP-1011</t>
    </r>
  </si>
  <si>
    <r>
      <rPr>
        <sz val="5"/>
        <rFont val="Arial"/>
        <family val="2"/>
      </rPr>
      <t>GRAMPO DE FIXAÇÃO COM PARAFUSO SEXTAVADO 1/4’’ por 3/4’’ - FORNECIMENTO E INSTALAÇÃO</t>
    </r>
  </si>
  <si>
    <r>
      <rPr>
        <sz val="5"/>
        <rFont val="Arial"/>
        <family val="2"/>
      </rPr>
      <t>8.1.5.6</t>
    </r>
  </si>
  <si>
    <r>
      <rPr>
        <sz val="5"/>
        <rFont val="Arial"/>
        <family val="2"/>
      </rPr>
      <t>COMP-0594</t>
    </r>
  </si>
  <si>
    <r>
      <rPr>
        <sz val="5"/>
        <rFont val="Arial"/>
        <family val="2"/>
      </rPr>
      <t>PERFIL PERFURADO TIPO "U" 38 X 38 mm</t>
    </r>
  </si>
  <si>
    <r>
      <rPr>
        <sz val="5"/>
        <rFont val="Arial"/>
        <family val="2"/>
      </rPr>
      <t>8.1.5.7</t>
    </r>
  </si>
  <si>
    <r>
      <rPr>
        <sz val="5"/>
        <rFont val="Arial"/>
        <family val="2"/>
      </rPr>
      <t>COMP-0595</t>
    </r>
  </si>
  <si>
    <r>
      <rPr>
        <sz val="5"/>
        <rFont val="Arial"/>
        <family val="2"/>
      </rPr>
      <t>BARRA ROSCADA PARA SUPORTE DUTO</t>
    </r>
  </si>
  <si>
    <r>
      <rPr>
        <sz val="5"/>
        <rFont val="Arial"/>
        <family val="2"/>
      </rPr>
      <t>8.1.5.8</t>
    </r>
  </si>
  <si>
    <r>
      <rPr>
        <sz val="5"/>
        <rFont val="Arial"/>
        <family val="2"/>
      </rPr>
      <t>COMP-1009</t>
    </r>
  </si>
  <si>
    <r>
      <rPr>
        <sz val="5"/>
        <rFont val="Arial"/>
        <family val="2"/>
      </rPr>
      <t>CANTONEIRA ABA IGUAIS 2"X2"X1/4" - FORNECIMENTO E INSTALAÇÃO</t>
    </r>
  </si>
  <si>
    <r>
      <rPr>
        <sz val="5"/>
        <rFont val="Arial"/>
        <family val="2"/>
      </rPr>
      <t>8.1.5.9</t>
    </r>
  </si>
  <si>
    <r>
      <rPr>
        <sz val="5"/>
        <rFont val="Arial"/>
        <family val="2"/>
      </rPr>
      <t>COMP-1010</t>
    </r>
  </si>
  <si>
    <r>
      <rPr>
        <sz val="5"/>
        <rFont val="Arial"/>
        <family val="2"/>
      </rPr>
      <t>SERVIÇO DE REALOCAÇÃO DE DIFUSORES E GRELHAS EXISTENTES</t>
    </r>
  </si>
  <si>
    <r>
      <rPr>
        <sz val="5"/>
        <rFont val="Arial"/>
        <family val="2"/>
      </rPr>
      <t>INSTALAÇÕES HIDROSSANITÁRIAS</t>
    </r>
  </si>
  <si>
    <r>
      <rPr>
        <sz val="5"/>
        <rFont val="Arial"/>
        <family val="2"/>
      </rPr>
      <t>9.1</t>
    </r>
  </si>
  <si>
    <r>
      <rPr>
        <sz val="5"/>
        <rFont val="Arial"/>
        <family val="2"/>
      </rPr>
      <t>ÁGUA FRIA</t>
    </r>
  </si>
  <si>
    <r>
      <rPr>
        <sz val="5"/>
        <rFont val="Arial"/>
        <family val="2"/>
      </rPr>
      <t>9.1.1</t>
    </r>
  </si>
  <si>
    <r>
      <rPr>
        <sz val="5"/>
        <rFont val="Arial"/>
        <family val="2"/>
      </rPr>
      <t>ADAPTADOR CURTO COM BOLSA E ROSCA PARA REGISTRO, PVC, SOLDÁVEL, DN 25MM X 3/4”, INSTALADO EM RAMAL OU SUB-RAMAL DE ÁGUA - FORNECIMENTO E INSTALAÇÃO. AF_12/2014</t>
    </r>
  </si>
  <si>
    <r>
      <rPr>
        <sz val="5"/>
        <rFont val="Arial"/>
        <family val="2"/>
      </rPr>
      <t>9.1.2</t>
    </r>
  </si>
  <si>
    <r>
      <rPr>
        <sz val="5"/>
        <rFont val="Arial"/>
        <family val="2"/>
      </rPr>
      <t>COMP-0525</t>
    </r>
  </si>
  <si>
    <r>
      <rPr>
        <sz val="5"/>
        <rFont val="Arial"/>
        <family val="2"/>
      </rPr>
      <t>BUCHA DE REDUÇÃO, PVC, SOLDÁVEL LONGA, DN 50MM X 25MM, INSTALADO EM RAMAL OU SUB-RAMAL DE ÁGUA - FORNECIMENTO E INSTALAÇÃO. AF_03/2015_P</t>
    </r>
  </si>
  <si>
    <r>
      <rPr>
        <sz val="5"/>
        <rFont val="Arial"/>
        <family val="2"/>
      </rPr>
      <t>9.1.3</t>
    </r>
  </si>
  <si>
    <r>
      <rPr>
        <sz val="5"/>
        <rFont val="Arial"/>
        <family val="2"/>
      </rPr>
      <t>JOELHO 90 GRAUS, PVC, SOLDÁVEL, DN 25MM, INSTALADO EM RAMAL DE DISTRIBUIÇÃO DE ÁGUA - FORNECIMENTO E INSTALAÇÃO. AF_12/2014</t>
    </r>
  </si>
  <si>
    <r>
      <rPr>
        <sz val="5"/>
        <rFont val="Arial"/>
        <family val="2"/>
      </rPr>
      <t>9.1.4</t>
    </r>
  </si>
  <si>
    <r>
      <rPr>
        <sz val="5"/>
        <rFont val="Arial"/>
        <family val="2"/>
      </rPr>
      <t>JOELHO 90 GRAUS, PVC, SOLDÁVEL, DN 50MM, INSTALADO EM PRUMADA DE ÁGUA - FORNECIMENTO E INSTALAÇÃO. AF_12/2014</t>
    </r>
  </si>
  <si>
    <r>
      <rPr>
        <sz val="5"/>
        <rFont val="Arial"/>
        <family val="2"/>
      </rPr>
      <t>9.1.5</t>
    </r>
  </si>
  <si>
    <r>
      <rPr>
        <sz val="5"/>
        <rFont val="Arial"/>
        <family val="2"/>
      </rPr>
      <t>REGISTRO DE GAVETA BRUTO, LATÃO, ROSCÁVEL, 3/4", FORNECIDO E INSTALADO EM RAMAL DE ÁGUA. AF_12/2014</t>
    </r>
  </si>
  <si>
    <r>
      <rPr>
        <sz val="5"/>
        <rFont val="Arial"/>
        <family val="2"/>
      </rPr>
      <t>9.1.6</t>
    </r>
  </si>
  <si>
    <r>
      <rPr>
        <sz val="5"/>
        <rFont val="Arial"/>
        <family val="2"/>
      </rPr>
      <t>JOELHO 90 GRAUS COM BUCHA DE LATÃO, PVC, SOLDÁVEL, DN 25MM, X 1/2” INSTALADO EM RAMAL OU SUB-RAMAL DE ÁGUA - FORNECIMENTO E INSTALAÇÃO. AF_12/2014</t>
    </r>
  </si>
  <si>
    <r>
      <rPr>
        <sz val="5"/>
        <rFont val="Arial"/>
        <family val="2"/>
      </rPr>
      <t>9.1.7</t>
    </r>
  </si>
  <si>
    <r>
      <rPr>
        <sz val="5"/>
        <rFont val="Arial"/>
        <family val="2"/>
      </rPr>
      <t>TÊ DE REDUÇÃO, PVC, SOLDÁVEL, DN 50MM X 25MM, INSTALADO EM PRUMADA DE ÁGUA - FORNECIMENTO E INSTALAÇÃO. AF_12/2014</t>
    </r>
  </si>
  <si>
    <r>
      <rPr>
        <sz val="5"/>
        <rFont val="Arial"/>
        <family val="2"/>
      </rPr>
      <t>9.1.8</t>
    </r>
  </si>
  <si>
    <r>
      <rPr>
        <sz val="5"/>
        <rFont val="Arial"/>
        <family val="2"/>
      </rPr>
      <t>TE, PVC, SOLDÁVEL, DN 25MM, INSTALADO EM RAMAL DE DISTRIBUIÇÃO DE ÁGUA - FORNECIMENTO E INSTALAÇÃO. AF_12/2014</t>
    </r>
  </si>
  <si>
    <r>
      <rPr>
        <sz val="5"/>
        <rFont val="Arial"/>
        <family val="2"/>
      </rPr>
      <t>9.1.9</t>
    </r>
  </si>
  <si>
    <r>
      <rPr>
        <sz val="5"/>
        <rFont val="Arial"/>
        <family val="2"/>
      </rPr>
      <t>TUBO, PVC, SOLDÁVEL, DN 50MM, INSTALADO EM PRUMADA DE ÁGUA - FORNECIMENTO E INSTALAÇÃO. AF_12/2014</t>
    </r>
  </si>
  <si>
    <r>
      <rPr>
        <sz val="5"/>
        <rFont val="Arial"/>
        <family val="2"/>
      </rPr>
      <t>CAIXA ENTERRADA HIDRÁULICA RETANGULAR EM ALVENARIA COM TIJOLOS CERÂMICOS MACIÇOS, DIMENSÕES INTERNAS: 0,8X0,8X0,6 M PARA REDE DE ESGOTO. AF_05/2018</t>
    </r>
  </si>
  <si>
    <r>
      <rPr>
        <sz val="5"/>
        <rFont val="Arial"/>
        <family val="2"/>
      </rPr>
      <t>9.2</t>
    </r>
  </si>
  <si>
    <r>
      <rPr>
        <sz val="5"/>
        <rFont val="Arial"/>
        <family val="2"/>
      </rPr>
      <t>ESGOTO</t>
    </r>
  </si>
  <si>
    <r>
      <rPr>
        <sz val="5"/>
        <rFont val="Arial"/>
        <family val="2"/>
      </rPr>
      <t>9.2.1</t>
    </r>
  </si>
  <si>
    <r>
      <rPr>
        <sz val="5"/>
        <rFont val="Arial"/>
        <family val="2"/>
      </rPr>
      <t>Caixa sifonada quadrada, com sete entradas e uma saída, d = 150 x 150 x 50mm, ref. nº25, acabamento branco, marca Akros ou similar</t>
    </r>
  </si>
  <si>
    <r>
      <rPr>
        <sz val="5"/>
        <rFont val="Arial"/>
        <family val="2"/>
      </rPr>
      <t>9.2.2</t>
    </r>
  </si>
  <si>
    <r>
      <rPr>
        <sz val="5"/>
        <rFont val="Arial"/>
        <family val="2"/>
      </rPr>
      <t>CAIXA SIFONADA, PVC, DN 150 X 185 X 75 MM, JUNTA ELÁSTICA, FORNECIDA E INSTALADA EM RAMAL DE DESCARGA OU EM RAMAL DE ESGOTO SANITÁRIO. AF_12/2014</t>
    </r>
  </si>
  <si>
    <r>
      <rPr>
        <sz val="5"/>
        <rFont val="Arial"/>
        <family val="2"/>
      </rPr>
      <t>9.2.3</t>
    </r>
  </si>
  <si>
    <r>
      <rPr>
        <sz val="5"/>
        <rFont val="Arial"/>
        <family val="2"/>
      </rPr>
      <t>COMP-0943</t>
    </r>
  </si>
  <si>
    <r>
      <rPr>
        <sz val="5"/>
        <rFont val="Arial"/>
        <family val="2"/>
      </rPr>
      <t>JOELHO 90 GRAUS, PVC, SERIE NORMAL, ESGOTO PREDIAL, DN 40 MM, JUNTA ELÁSTICA, FORNECIDO E INSTALADO EM RAMAL DE DESCARGA OU RAMAL DE ESGOTO SANITÁRIO.</t>
    </r>
  </si>
  <si>
    <r>
      <rPr>
        <sz val="5"/>
        <rFont val="Arial"/>
        <family val="2"/>
      </rPr>
      <t>9.2.4</t>
    </r>
  </si>
  <si>
    <r>
      <rPr>
        <sz val="5"/>
        <rFont val="Arial"/>
        <family val="2"/>
      </rPr>
      <t>JOELHO 90 GRAUS, PVC, SERIE NORMAL, ESGOTO PREDIAL, DN 40 MM, JUNTA SOLDÁVEL, FORNECIDO E INSTALADO EM RAMAL DE DESCARGA OU RAMAL DE ESGOTO SANITÁRIO. AF_12/2014</t>
    </r>
  </si>
  <si>
    <r>
      <rPr>
        <sz val="5"/>
        <rFont val="Arial"/>
        <family val="2"/>
      </rPr>
      <t>9.2.5</t>
    </r>
  </si>
  <si>
    <r>
      <rPr>
        <sz val="5"/>
        <rFont val="Arial"/>
        <family val="2"/>
      </rPr>
      <t>JOELHO 90 GRAUS, PVC, SERIE NORMAL, ESGOTO PREDIAL, DN 50 MM, JUNTA ELÁSTICA, FORNECIDO E INSTALADO EM RAMAL DE DESCARGA OU RAMAL DE ESGOTO SANITÁRIO. AF_12/2014</t>
    </r>
  </si>
  <si>
    <r>
      <rPr>
        <sz val="5"/>
        <rFont val="Arial"/>
        <family val="2"/>
      </rPr>
      <t>9.2.6</t>
    </r>
  </si>
  <si>
    <r>
      <rPr>
        <sz val="5"/>
        <rFont val="Arial"/>
        <family val="2"/>
      </rPr>
      <t>JOELHO 90 GRAUS, PVC, SERIE NORMAL, ESGOTO PREDIAL, DN 100 MM, JUNTA ELÁSTICA, FORNECIDO E INSTALADO EM RAMAL DE DESCARGA OU RAMAL DE ESGOTO SANITÁRIO. AF_12/2014</t>
    </r>
  </si>
  <si>
    <r>
      <rPr>
        <sz val="5"/>
        <rFont val="Arial"/>
        <family val="2"/>
      </rPr>
      <t>9.2.7</t>
    </r>
  </si>
  <si>
    <r>
      <rPr>
        <sz val="5"/>
        <rFont val="Arial"/>
        <family val="2"/>
      </rPr>
      <t>JOELHO 45 GRAUS, PVC, SERIE NORMAL, ESGOTO PREDIAL, DN 40 MM, JUNTA SOLDÁVEL, FORNECIDO E INSTALADO EM RAMAL DE DESCARGA OU RAMAL DE ESGOTO SANITÁRIO. AF_12/2014</t>
    </r>
  </si>
  <si>
    <r>
      <rPr>
        <sz val="5"/>
        <rFont val="Arial"/>
        <family val="2"/>
      </rPr>
      <t>9.2.8</t>
    </r>
  </si>
  <si>
    <r>
      <rPr>
        <sz val="5"/>
        <rFont val="Arial"/>
        <family val="2"/>
      </rPr>
      <t>JOELHO 45 GRAUS, PVC, SERIE NORMAL, ESGOTO PREDIAL, DN 50 MM, JUNTA ELÁSTICA, FORNECIDO E INSTALADO EM RAMAL DE DESCARGA OU RAMAL DE ESGOTO SANITÁRIO. AF_12/2014</t>
    </r>
  </si>
  <si>
    <r>
      <rPr>
        <sz val="5"/>
        <rFont val="Arial"/>
        <family val="2"/>
      </rPr>
      <t>9.2.9</t>
    </r>
  </si>
  <si>
    <r>
      <rPr>
        <sz val="5"/>
        <rFont val="Arial"/>
        <family val="2"/>
      </rPr>
      <t>JOELHO 45 GRAUS, PVC, SERIE NORMAL, ESGOTO PREDIAL, DN 75 MM, JUNTA ELÁSTICA, FORNECIDO E INSTALADO EM RAMAL DE DESCARGA OU RAMAL DE ESGOTO SANITÁRIO. AF_12/2014</t>
    </r>
  </si>
  <si>
    <r>
      <rPr>
        <sz val="5"/>
        <rFont val="Arial"/>
        <family val="2"/>
      </rPr>
      <t>JOELHO 45 GRAUS, PVC, SERIE NORMAL, ESGOTO PREDIAL, DN 100 MM, JUNTA ELÁSTICA, FORNECIDO E INSTALADO EM RAMAL DE DESCARGA OU RAMAL DE ESGOTO SANITÁRIO. AF_12/2014</t>
    </r>
  </si>
  <si>
    <r>
      <rPr>
        <sz val="5"/>
        <rFont val="Arial"/>
        <family val="2"/>
      </rPr>
      <t>JUNÇÃO SIMPLES, PVC, SERIE NORMAL, ESGOTO PREDIAL, DN 100 X 100 MM, JUNTA ELÁSTICA, FORNECIDO E INSTALADO EM RAMAL DE DESCARGA OU RAMAL DE ESGOTO SANITÁRIO. AF_12/2014</t>
    </r>
  </si>
  <si>
    <r>
      <rPr>
        <sz val="5"/>
        <rFont val="Arial"/>
        <family val="2"/>
      </rPr>
      <t>JUNÇÃO SIMPLES, PVC, SERIE NORMAL, ESGOTO PREDIAL, DN 75 X 75 MM, JUNTA ELÁSTICA, FORNECIDO E INSTALADO EM RAMAL DE DESCARGA OU RAMAL DE ESGOTO SANITÁRIO. AF_12/2014</t>
    </r>
  </si>
  <si>
    <r>
      <rPr>
        <sz val="5"/>
        <rFont val="Arial"/>
        <family val="2"/>
      </rPr>
      <t>COMP-0944</t>
    </r>
  </si>
  <si>
    <r>
      <rPr>
        <sz val="5"/>
        <rFont val="Arial"/>
        <family val="2"/>
      </rPr>
      <t>JUNÇÃO SIMPLES, PVC, SERIE NORMAL, ESGOTO PREDIAL, DN 100 X 50 MM, JUNTA ELÁSTICA, FORNECIDO E INSTALADO EM RAMAL DE DESCARGA OU RAMAL DE ESGOTO SANITÁRIO.</t>
    </r>
  </si>
  <si>
    <r>
      <rPr>
        <sz val="5"/>
        <rFont val="Arial"/>
        <family val="2"/>
      </rPr>
      <t>JUNÇÃO SIMPLES, PVC, SERIE NORMAL, ESGOTO PREDIAL, DN 50 X 50 MM, JUNTA ELÁSTICA, FORNECIDO E INSTALADO EM RAMAL DE DESCARGA OU RAMAL DE ESGOTO SANITÁRIO. AF_12/2014</t>
    </r>
  </si>
  <si>
    <r>
      <rPr>
        <sz val="5"/>
        <rFont val="Arial"/>
        <family val="2"/>
      </rPr>
      <t>LUVA SIMPLES, PVC, SERIE NORMAL, ESGOTO PREDIAL, DN 50 MM, JUNTA ELÁSTICA, FORNECIDO E INSTALADO EM PRUMADA DE ESGOTO SANITÁRIO OU VENTILAÇÃO. AF_12/2014</t>
    </r>
  </si>
  <si>
    <r>
      <rPr>
        <sz val="5"/>
        <rFont val="Arial"/>
        <family val="2"/>
      </rPr>
      <t>LUVA SIMPLES, PVC, SERIE NORMAL, ESGOTO PREDIAL, DN 75 MM, JUNTA ELÁSTICA, FORNECIDO E INSTALADO EM PRUMADA DE ESGOTO SANITÁRIO OU VENTILAÇÃO. AF_12/2014</t>
    </r>
  </si>
  <si>
    <r>
      <rPr>
        <sz val="5"/>
        <rFont val="Arial"/>
        <family val="2"/>
      </rPr>
      <t>LUVA SIMPLES, PVC, SERIE NORMAL, ESGOTO PREDIAL, DN 100 MM, JUNTA ELÁSTICA, FORNECIDO E INSTALADO EM RAMAL DE DESCARGA OU RAMAL DE ESGOTO SANITÁRIO. AF_12/2014</t>
    </r>
  </si>
  <si>
    <r>
      <rPr>
        <sz val="5"/>
        <rFont val="Arial"/>
        <family val="2"/>
      </rPr>
      <t>COMP-0364</t>
    </r>
  </si>
  <si>
    <r>
      <rPr>
        <sz val="5"/>
        <rFont val="Arial"/>
        <family val="2"/>
      </rPr>
      <t>TE, PVC, SERIE NORMAL, ESGOTO PREDIAL, DN 100 X 50 MM, JUNTA ELÁSTICA</t>
    </r>
  </si>
  <si>
    <r>
      <rPr>
        <sz val="5"/>
        <rFont val="Arial"/>
        <family val="2"/>
      </rPr>
      <t>TE, PVC, SERIE NORMAL, ESGOTO PREDIAL, DN 50 X 50 MM, JUNTA ELÁSTICA, FORNECIDO E INSTALADO EM RAMAL DE DESCARGA OU RAMAL DE ESGOTO SANITÁRIO. AF_12/2014</t>
    </r>
  </si>
  <si>
    <r>
      <rPr>
        <sz val="5"/>
        <rFont val="Arial"/>
        <family val="2"/>
      </rPr>
      <t>TUBO PVC, SERIE NORMAL, ESGOTO PREDIAL, DN 40 MM, FORNECIDO E INSTALADO EM RAMAL DE DESCARGA OU RAMAL DE ESGOTO SANITÁRIO. AF_12/2014</t>
    </r>
  </si>
  <si>
    <r>
      <rPr>
        <sz val="5"/>
        <rFont val="Arial"/>
        <family val="2"/>
      </rPr>
      <t>TUBO PVC, SERIE NORMAL, ESGOTO PREDIAL, DN 50 MM, FORNECIDO E INSTALADO EM RAMAL DE DESCARGA OU RAMAL DE ESGOTO SANITÁRIO. AF_12/2014</t>
    </r>
  </si>
  <si>
    <r>
      <rPr>
        <sz val="5"/>
        <rFont val="Arial"/>
        <family val="2"/>
      </rPr>
      <t>TUBO PVC, SERIE NORMAL, ESGOTO PREDIAL, DN 75 MM, FORNECIDO E INSTALADO EM RAMAL DE DESCARGA OU RAMAL DE ESGOTO SANITÁRIO. AF_12/2014</t>
    </r>
  </si>
  <si>
    <r>
      <rPr>
        <sz val="5"/>
        <rFont val="Arial"/>
        <family val="2"/>
      </rPr>
      <t>TUBO PVC, SERIE NORMAL, ESGOTO PREDIAL, DN 100 MM, FORNECIDO E INSTALADO EM RAMAL DE DESCARGA OU RAMAL DE ESGOTO SANITÁRIO. AF_12/2014</t>
    </r>
  </si>
  <si>
    <r>
      <rPr>
        <sz val="5"/>
        <rFont val="Arial"/>
        <family val="2"/>
      </rPr>
      <t>COMP-0365</t>
    </r>
  </si>
  <si>
    <r>
      <rPr>
        <sz val="5"/>
        <rFont val="Arial"/>
        <family val="2"/>
      </rPr>
      <t>TERMINAL DE VENTILAÇÃO, PVC, DN 50MM</t>
    </r>
  </si>
  <si>
    <r>
      <rPr>
        <sz val="5"/>
        <rFont val="Arial"/>
        <family val="2"/>
      </rPr>
      <t>CAIXA DE GORDURA PEQUENA (CAPACIDADE: 19 L), CIRCULAR, EM PVC, DIÂMETRO INTERNO= 0,3 M. AF_05/2018</t>
    </r>
  </si>
  <si>
    <r>
      <rPr>
        <sz val="5"/>
        <rFont val="Arial"/>
        <family val="2"/>
      </rPr>
      <t>CAIXA DE INSPEÇÃO EM ALVENARIA DE TIJOLO MACIÇO 60X60X60CM, REVESTIDA INTERNAMENTO COM BARRA LISA (CIMENTO E AREIA, TRAÇO 1:4) E=2,0CM, COM</t>
    </r>
  </si>
  <si>
    <r>
      <rPr>
        <sz val="5"/>
        <rFont val="Arial"/>
        <family val="2"/>
      </rPr>
      <t>74104/001</t>
    </r>
  </si>
  <si>
    <r>
      <rPr>
        <sz val="5"/>
        <rFont val="Arial"/>
        <family val="2"/>
      </rPr>
      <t>TAMPA PRÉ-MOLDADA DE CONCRETO E FUNDO DE CONCRETO 15MPA TIPO C - ESCAVAÇÃO E CONFECÇÃO</t>
    </r>
  </si>
  <si>
    <r>
      <rPr>
        <sz val="5"/>
        <rFont val="Arial"/>
        <family val="2"/>
      </rPr>
      <t>9.3</t>
    </r>
  </si>
  <si>
    <r>
      <rPr>
        <sz val="5"/>
        <rFont val="Arial"/>
        <family val="2"/>
      </rPr>
      <t>ÁGUA PLUVIAL E DRENAGEM SUPERFICIAL</t>
    </r>
  </si>
  <si>
    <r>
      <rPr>
        <sz val="5"/>
        <rFont val="Arial"/>
        <family val="2"/>
      </rPr>
      <t>9.3.1</t>
    </r>
  </si>
  <si>
    <r>
      <rPr>
        <sz val="5"/>
        <rFont val="Arial"/>
        <family val="2"/>
      </rPr>
      <t>JOELHO 90 GRAUS, PVC, SERIE R, ÁGUA PLUVIAL, DN 100 MM, JUNTA ELÁSTICA, FORNECIDO E INSTALADO EM CONDUTORES VERTICAIS DE ÁGUAS PLUVIAIS. AF_12/2014</t>
    </r>
  </si>
  <si>
    <r>
      <rPr>
        <sz val="5"/>
        <rFont val="Arial"/>
        <family val="2"/>
      </rPr>
      <t>9.3.2</t>
    </r>
  </si>
  <si>
    <r>
      <rPr>
        <sz val="5"/>
        <rFont val="Arial"/>
        <family val="2"/>
      </rPr>
      <t>JOELHO 45 GRAUS, PVC, SERIE R, ÁGUA PLUVIAL, DN 100 MM, JUNTA ELÁSTICA, FORNECIDO E INSTALADO EM CONDUTORES VERTICAIS DE ÁGUAS PLUVIAIS. AF_12/2014</t>
    </r>
  </si>
  <si>
    <r>
      <rPr>
        <sz val="5"/>
        <rFont val="Arial"/>
        <family val="2"/>
      </rPr>
      <t>9.3.3</t>
    </r>
  </si>
  <si>
    <r>
      <rPr>
        <sz val="5"/>
        <rFont val="Arial"/>
        <family val="2"/>
      </rPr>
      <t>LUVA SIMPLES, PVC, SERIE R, ÁGUA PLUVIAL, DN 100 MM, JUNTA ELÁSTICA, FORNECIDO E INSTALADO EM CONDUTORES VERTICAIS DE ÁGUAS PLUVIAIS. AF_12/2014</t>
    </r>
  </si>
  <si>
    <r>
      <rPr>
        <sz val="5"/>
        <rFont val="Arial"/>
        <family val="2"/>
      </rPr>
      <t>9.3.4</t>
    </r>
  </si>
  <si>
    <r>
      <rPr>
        <sz val="5"/>
        <rFont val="Arial"/>
        <family val="2"/>
      </rPr>
      <t>TUBO PVC, SÉRIE R, ÁGUA PLUVIAL, DN 100 MM, FORNECIDO E INSTALADO EM CONDUTORES VERTICAIS DE ÁGUAS PLUVIAIS. AF_12/2014</t>
    </r>
  </si>
  <si>
    <r>
      <rPr>
        <sz val="5"/>
        <rFont val="Arial"/>
        <family val="2"/>
      </rPr>
      <t>9.3.5</t>
    </r>
  </si>
  <si>
    <r>
      <rPr>
        <sz val="5"/>
        <rFont val="Arial"/>
        <family val="2"/>
      </rPr>
      <t>JUNÇÃO SIMPLES, PVC, SERIE R, ÁGUA PLUVIAL, DN 100 X 100 MM, JUNTA ELÁSTICA, FORNECIDO E INSTALADO EM CONDUTORES VERTICAIS DE ÁGUAS PLUVIAIS. AF_12/2014</t>
    </r>
  </si>
  <si>
    <r>
      <rPr>
        <sz val="5"/>
        <rFont val="Arial"/>
        <family val="2"/>
      </rPr>
      <t>INSTALAÇÕES DE PREVENÇÃO, DETECÇÃO E COMBATE CONTRA INCÊNDIO E PÂNICO</t>
    </r>
  </si>
  <si>
    <r>
      <rPr>
        <sz val="5"/>
        <rFont val="Arial"/>
        <family val="2"/>
      </rPr>
      <t>10.1</t>
    </r>
  </si>
  <si>
    <r>
      <rPr>
        <sz val="5"/>
        <rFont val="Arial"/>
        <family val="2"/>
      </rPr>
      <t>SINALIZAÇÃO DE EMERGÊNCIA</t>
    </r>
  </si>
  <si>
    <r>
      <rPr>
        <sz val="5"/>
        <rFont val="Arial"/>
        <family val="2"/>
      </rPr>
      <t>COMP-0980</t>
    </r>
  </si>
  <si>
    <r>
      <rPr>
        <sz val="5"/>
        <rFont val="Arial"/>
        <family val="2"/>
      </rPr>
      <t>PLACA DE SINALIZACAO DE SEGURANCA CONTRA INCENDIO - A1 ALERTA GERAL, TRIANGULAR, EM PVC *2* MM ANTI-CHAMAS (SIMBOLOS, CORES E PICTOGRAMAS CONFORME NBR 13434) - FORNECIMENTO E INSTALAÇÃO</t>
    </r>
  </si>
  <si>
    <r>
      <rPr>
        <sz val="5"/>
        <rFont val="Arial"/>
        <family val="2"/>
      </rPr>
      <t>COMP-0981</t>
    </r>
  </si>
  <si>
    <r>
      <rPr>
        <sz val="5"/>
        <rFont val="Arial"/>
        <family val="2"/>
      </rPr>
      <t>PLACA DE SINALIZACÃO DE SEGURANCA CONTRA INCÊNDIO - A2 - CUIDADO RISCO DE INCÊNDIO, TRIANGULAR, EM PVC *2* MM ANTI-CHAMAS (SIMBOLOS, CORES E PICTOGRAMAS CONFORME NBR 13434) - FORNECIMENTO E INSTALAÇÃO</t>
    </r>
  </si>
  <si>
    <r>
      <rPr>
        <sz val="5"/>
        <rFont val="Arial"/>
        <family val="2"/>
      </rPr>
      <t>COMP-0982</t>
    </r>
  </si>
  <si>
    <r>
      <rPr>
        <sz val="5"/>
        <rFont val="Arial"/>
        <family val="2"/>
      </rPr>
      <t>PLACA DE SINALIZAÇÃO DE SEGURANÇA CONTRA INCÊNDIO - A5 CUIDADO RISCO DE CHOQUE ELÉTRICO , TRIANGULAR, EM PVC *2* MM ANTI-CHAMAS (SIMBOLOS, CORES E PICTOGRAMAS CONFORME NBR 13434) - FORNECIMENTO E INSTALAÇÃO</t>
    </r>
  </si>
  <si>
    <r>
      <rPr>
        <sz val="5"/>
        <rFont val="Arial"/>
        <family val="2"/>
      </rPr>
      <t>COMP-0983</t>
    </r>
  </si>
  <si>
    <r>
      <rPr>
        <sz val="5"/>
        <rFont val="Arial"/>
        <family val="2"/>
      </rPr>
      <t>PLACA DE SINALIZAÇÃO DE SEGURANÇA CONTRA INCÊNDIO - S2 SAÍDA DE EMERGÊNCIA - INDICAÇÃO - RETANGULAR, EM PVC *2* MM ANTI-CHAMAS (SIMBOLOS, CORES E PICTOGRAMAS CONFORME NBR 13434) - FORNECIMENTO E INSTALAÇÃO</t>
    </r>
  </si>
  <si>
    <r>
      <rPr>
        <sz val="5"/>
        <rFont val="Arial"/>
        <family val="2"/>
      </rPr>
      <t>COMP-0984</t>
    </r>
  </si>
  <si>
    <r>
      <rPr>
        <sz val="5"/>
        <rFont val="Arial"/>
        <family val="2"/>
      </rPr>
      <t>PLACA DE SINALIZAÇÃO DE SEGURANÇA CONTRA INCÊNDIO - S3 SAÍDA DE EMERGÊNCIA - INDICAÇÃO - RETANGULAR, EM PVC *2* MM ANTI-CHAMAS (SIMBOLOS, CORES E PICTOGRAMAS CONFORME NBR 13434) - FORNECIMENTO E INSTALAÇÃO</t>
    </r>
  </si>
  <si>
    <r>
      <rPr>
        <sz val="5"/>
        <rFont val="Arial"/>
        <family val="2"/>
      </rPr>
      <t>COMP-0985</t>
    </r>
  </si>
  <si>
    <r>
      <rPr>
        <sz val="5"/>
        <rFont val="Arial"/>
        <family val="2"/>
      </rPr>
      <t>PLACA DE SINALIZAÇÃO DE SEGURANÇA CONTRA INCÊNDIO - S12 SAÍDA DE EMERGÊNCIA - INDICAÇÃO - RETANGULAR, EM PVC *2* MM ANTI-CHAMAS (SIMBOLOS, CORES E PICTOGRAMAS CONFORME NBR 13434) - FORNECIMENTO E INSTALAÇÃO</t>
    </r>
  </si>
  <si>
    <r>
      <rPr>
        <sz val="5"/>
        <rFont val="Arial"/>
        <family val="2"/>
      </rPr>
      <t>COMP-0986</t>
    </r>
  </si>
  <si>
    <r>
      <rPr>
        <sz val="5"/>
        <rFont val="Arial"/>
        <family val="2"/>
      </rPr>
      <t>PLACA DE SINALIZAÇÃO DE SEGURANÇA CONTRA INCÊNDIO - E2 - ALARME DE INCÊNDIO - RETANGULAR, EM PVC *2* MM ANTI-CHAMAS (SIMBOLOS, CORES E PICTOGRAMAS CONFORME NBR 13434) - FORNECIMENTO E INSTALAÇÃO</t>
    </r>
  </si>
  <si>
    <r>
      <rPr>
        <sz val="5"/>
        <rFont val="Arial"/>
        <family val="2"/>
      </rPr>
      <t>COMP-0987</t>
    </r>
  </si>
  <si>
    <r>
      <rPr>
        <sz val="5"/>
        <rFont val="Arial"/>
        <family val="2"/>
      </rPr>
      <t>PLACA DE SINALIZAÇÃO DE SEGURANÇA CONTRA INCÊNDIO - E1 - ALARME SONORO - QUADRADA, EM PVC *2* MM ANTI-CHAMAS (SIMBOLOS, CORES E PICTOGRAMAS CONFORME NBR 13434) - FORNECIMENTO E INSTALAÇÃO</t>
    </r>
  </si>
  <si>
    <r>
      <rPr>
        <sz val="5"/>
        <rFont val="Arial"/>
        <family val="2"/>
      </rPr>
      <t>COMP-0988</t>
    </r>
  </si>
  <si>
    <r>
      <rPr>
        <sz val="5"/>
        <rFont val="Arial"/>
        <family val="2"/>
      </rPr>
      <t>PLACA DE SINALIZAÇÃO DE SEGURANÇA CONTRA INCÊNDIO - E5 - EXTINTOR - QUADRADA, EM PVC *2* MM ANTI-CHAMAS (SIMBOLOS, CORES E PICTOGRAMAS CONFORME NBR 13434) - FORNECIMENTO E INSTALAÇÃO</t>
    </r>
  </si>
  <si>
    <r>
      <rPr>
        <sz val="5"/>
        <rFont val="Arial"/>
        <family val="2"/>
      </rPr>
      <t>COMP-0989</t>
    </r>
  </si>
  <si>
    <r>
      <rPr>
        <sz val="5"/>
        <rFont val="Arial"/>
        <family val="2"/>
      </rPr>
      <t>PLACA DE SINALIZAÇÃO DE SEGURANÇA CONTRA INCÊNDIO - E7 - ABRIGO DE MANGUEIRA DE INCÊNDIO  E HIDRANTE - QUADRADA, EM PVC *2* MM ANTI-CHAMAS (SIMBOLOS, CORES E PICTOGRAMAS CONFORME NBR 13434) - FORNECIMENTO E INSTALAÇÃO</t>
    </r>
  </si>
  <si>
    <r>
      <rPr>
        <sz val="5"/>
        <rFont val="Arial"/>
        <family val="2"/>
      </rPr>
      <t>COMP-0990</t>
    </r>
  </si>
  <si>
    <r>
      <rPr>
        <sz val="5"/>
        <rFont val="Arial"/>
        <family val="2"/>
      </rPr>
      <t>PLACA DE SINALIZAÇÃO DE SEGURANÇA CONTRA INCÊNDIO - M4 - PORTA CORTA FOGO - RETANGULAR, EM PVC *2* MM ANTI-CHAMAS (SIMBOLOS, CORES E PICTOGRAMAS CONFORME NBR 13434) - FORNECIMENTO E INSTALAÇÃO</t>
    </r>
  </si>
  <si>
    <r>
      <rPr>
        <sz val="5"/>
        <rFont val="Arial"/>
        <family val="2"/>
      </rPr>
      <t>PINTURA ACRILICA PARA SINALIZAÇÃO HORIZONTAL EM PISO CIMENTADO</t>
    </r>
  </si>
  <si>
    <r>
      <rPr>
        <sz val="5"/>
        <rFont val="Arial"/>
        <family val="2"/>
      </rPr>
      <t>COMP-0991</t>
    </r>
  </si>
  <si>
    <r>
      <rPr>
        <sz val="5"/>
        <rFont val="Arial"/>
        <family val="2"/>
      </rPr>
      <t>PINTURA PARA SINALIZAÇÃO HORIZONTAL EM PISO</t>
    </r>
  </si>
  <si>
    <r>
      <rPr>
        <sz val="5"/>
        <rFont val="Arial"/>
        <family val="2"/>
      </rPr>
      <t>10.2</t>
    </r>
  </si>
  <si>
    <r>
      <rPr>
        <sz val="5"/>
        <rFont val="Arial"/>
        <family val="2"/>
      </rPr>
      <t>ILUMINAÇÃO DE EMERGÊNCIA</t>
    </r>
  </si>
  <si>
    <r>
      <rPr>
        <sz val="5"/>
        <rFont val="Arial"/>
        <family val="2"/>
      </rPr>
      <t>LUMINÁRIA DE EMERGÊNCIA - FORNECIMENTO E INSTALAÇÃO. AF_11/2017</t>
    </r>
  </si>
  <si>
    <r>
      <rPr>
        <sz val="5"/>
        <rFont val="Arial"/>
        <family val="2"/>
      </rPr>
      <t>10.3</t>
    </r>
  </si>
  <si>
    <r>
      <rPr>
        <sz val="5"/>
        <rFont val="Arial"/>
        <family val="2"/>
      </rPr>
      <t>EXTINTORES</t>
    </r>
  </si>
  <si>
    <r>
      <rPr>
        <sz val="5"/>
        <rFont val="Arial"/>
        <family val="2"/>
      </rPr>
      <t>EXTINTOR INCENDIO TP PO QUIMICO 6KG - FORNECIMENTO E INSTALACAO</t>
    </r>
  </si>
  <si>
    <r>
      <rPr>
        <sz val="5"/>
        <rFont val="Arial"/>
        <family val="2"/>
      </rPr>
      <t>COMP-0977</t>
    </r>
  </si>
  <si>
    <r>
      <rPr>
        <sz val="5"/>
        <rFont val="Arial"/>
        <family val="2"/>
      </rPr>
      <t>EXTINTOR INCÊNDIO TIPO PÓ QUIMICO SECO (PQS) 6KG, CLASSE ABC (2A-20B:C) - FORNECIMENTO E INSTALAÇÃO</t>
    </r>
  </si>
  <si>
    <r>
      <rPr>
        <sz val="5"/>
        <rFont val="Arial"/>
        <family val="2"/>
      </rPr>
      <t>10.4</t>
    </r>
  </si>
  <si>
    <r>
      <rPr>
        <sz val="5"/>
        <rFont val="Arial"/>
        <family val="2"/>
      </rPr>
      <t>ALARME DE INCÊNDIO E DETECTORES DE FUMAÇA</t>
    </r>
  </si>
  <si>
    <r>
      <rPr>
        <sz val="5"/>
        <rFont val="Arial"/>
        <family val="2"/>
      </rPr>
      <t>Detector de temperatura termovelocímetrico endereçável, modelo VRE-T, marca VERIN ou similar</t>
    </r>
  </si>
  <si>
    <r>
      <rPr>
        <sz val="5"/>
        <rFont val="Arial"/>
        <family val="2"/>
      </rPr>
      <t>Acionador manual (botoeira) "aperte aqui", p/instal. incendio - endereçável</t>
    </r>
  </si>
  <si>
    <r>
      <rPr>
        <sz val="5"/>
        <rFont val="Arial"/>
        <family val="2"/>
      </rPr>
      <t>Sirene aúdio-visual 120db para alarme de incêndio,endereçável</t>
    </r>
  </si>
  <si>
    <r>
      <rPr>
        <sz val="5"/>
        <rFont val="Arial"/>
        <family val="2"/>
      </rPr>
      <t>COMP-1083</t>
    </r>
  </si>
  <si>
    <r>
      <rPr>
        <sz val="5"/>
        <rFont val="Arial"/>
        <family val="2"/>
      </rPr>
      <t>BATERIA CENTRAL DE ALARME E DETECÇÃO  - 7A 12 V - FORNECIMENTO E INSTALAÇÃO</t>
    </r>
  </si>
  <si>
    <r>
      <rPr>
        <sz val="5"/>
        <rFont val="Arial"/>
        <family val="2"/>
      </rPr>
      <t>COMP-1082</t>
    </r>
  </si>
  <si>
    <r>
      <rPr>
        <sz val="5"/>
        <rFont val="Arial"/>
        <family val="2"/>
      </rPr>
      <t>CENTRAL DE ALARME ENDEREÇÁVEL - MODELO NFS-320 - SÉRIE ONYX - MARCA NOTIFIER BY HONEYWELL OU EQUIVALENTE TÉCNICO - FORNECIMENTO E INSTALAÇÃO</t>
    </r>
  </si>
  <si>
    <r>
      <rPr>
        <sz val="5"/>
        <rFont val="Arial"/>
        <family val="2"/>
      </rPr>
      <t>10.5</t>
    </r>
  </si>
  <si>
    <r>
      <rPr>
        <sz val="5"/>
        <rFont val="Arial"/>
        <family val="2"/>
      </rPr>
      <t>PORTA CORTA FOGO</t>
    </r>
  </si>
  <si>
    <r>
      <rPr>
        <sz val="5"/>
        <rFont val="Arial"/>
        <family val="2"/>
      </rPr>
      <t>PORTA CORTA-FOGO 90X210X4CM - FORNECIMENTO E INSTALAÇÃO. AF_12/2019</t>
    </r>
  </si>
  <si>
    <r>
      <rPr>
        <sz val="5"/>
        <rFont val="Arial"/>
        <family val="2"/>
      </rPr>
      <t>Porta corta fogo, 1,50 x 2,10, de abrir, 02 folha, em chapa de aço galvanizado nº24, batente em chapa nº18, classe 90, isolante em manta cerâmica incombustível e=5cm, dobradiças tipo helicoidal em aço 1010/1020, e fechadura reversível sem chave</t>
    </r>
  </si>
  <si>
    <r>
      <rPr>
        <sz val="5"/>
        <rFont val="Arial"/>
        <family val="2"/>
      </rPr>
      <t>COMP-1084</t>
    </r>
  </si>
  <si>
    <r>
      <rPr>
        <sz val="5"/>
        <rFont val="Arial"/>
        <family val="2"/>
      </rPr>
      <t>Porta corta fogo, 1,20 x 2,10, de abrir, 02 folha, em chapa de aço galvanizado nº24, batente em chapa nº18, classe 90, isolante em manta cerâmica incombustível e=5cm, dobradiças tipo helicoidal em aço 1010/1020, e fechadura reversível sem chave</t>
    </r>
  </si>
  <si>
    <r>
      <rPr>
        <sz val="5"/>
        <rFont val="Arial"/>
        <family val="2"/>
      </rPr>
      <t>COMP-1085</t>
    </r>
  </si>
  <si>
    <r>
      <rPr>
        <sz val="5"/>
        <rFont val="Arial"/>
        <family val="2"/>
      </rPr>
      <t>BARRA ANTIPÂNICO PARA PORTA CORTA FOGO</t>
    </r>
  </si>
  <si>
    <r>
      <rPr>
        <sz val="5"/>
        <rFont val="Arial"/>
        <family val="2"/>
      </rPr>
      <t>10.6</t>
    </r>
  </si>
  <si>
    <r>
      <rPr>
        <sz val="5"/>
        <rFont val="Arial"/>
        <family val="2"/>
      </rPr>
      <t>REDE DE HIDRANTES</t>
    </r>
  </si>
  <si>
    <r>
      <rPr>
        <sz val="5"/>
        <rFont val="Arial"/>
        <family val="2"/>
      </rPr>
      <t>ABRIGOS PARA HIDRANTE</t>
    </r>
  </si>
  <si>
    <r>
      <rPr>
        <sz val="5"/>
        <rFont val="Arial"/>
        <family val="2"/>
      </rPr>
      <t>10.6.1.1</t>
    </r>
  </si>
  <si>
    <r>
      <rPr>
        <sz val="5"/>
        <rFont val="Arial"/>
        <family val="2"/>
      </rPr>
      <t>COMP-0978</t>
    </r>
  </si>
  <si>
    <r>
      <rPr>
        <sz val="5"/>
        <rFont val="Arial"/>
        <family val="2"/>
      </rPr>
      <t>ABRIGO PARA HIDRANTE, 90X60X17CM, COM REGISTRO GLOBO ANGULAR 45 GRAUS 2 1/2", ADAPTADOR STORZ 2 1/2", MANGUEIRA DE INCÊNDIO TIPO 2 DE 1 1/2" E 30M, REDUÇÃO 2 1/2 X 1 1/2", CHAVE STORZ DUPLA 2.1/2 X 1.1/2 ALUMINIO E ESGUICHO EM LATÃO 1 1/2" - FORNECIMENTO E INSTALAÇÃO.</t>
    </r>
  </si>
  <si>
    <r>
      <rPr>
        <sz val="5"/>
        <rFont val="Arial"/>
        <family val="2"/>
      </rPr>
      <t>TUBOS E CONEXÕES</t>
    </r>
  </si>
  <si>
    <r>
      <rPr>
        <sz val="5"/>
        <rFont val="Arial"/>
        <family val="2"/>
      </rPr>
      <t>10.6.2.1</t>
    </r>
  </si>
  <si>
    <r>
      <rPr>
        <sz val="5"/>
        <rFont val="Arial"/>
        <family val="2"/>
      </rPr>
      <t>TUBO DE AÇO GALVANIZADO COM COSTURA, CLASSE MÉDIA, DN 65 (2 1/2"), CONEXÃO ROSQUEADA, INSTALADO EM REDE DE ALIMENTAÇÃO PARA HIDRANTE - FORNECIMENTO E INSTALAÇÃO. AF_12/2015</t>
    </r>
  </si>
  <si>
    <r>
      <rPr>
        <sz val="5"/>
        <rFont val="Arial"/>
        <family val="2"/>
      </rPr>
      <t>10.6.2.2</t>
    </r>
  </si>
  <si>
    <r>
      <rPr>
        <sz val="5"/>
        <rFont val="Arial"/>
        <family val="2"/>
      </rPr>
      <t>JOELHO 90 GRAUS, EM FERRO GALVANIZADO, DN 65 (2 1/2"), CONEXÃO ROSQUEADA, INSTALADO EM REDE DE ALIMENTAÇÃO PARA HIDRANTE - FORNECIMENTO E INSTALAÇÃO. AF_12/2015</t>
    </r>
  </si>
  <si>
    <r>
      <rPr>
        <sz val="5"/>
        <rFont val="Arial"/>
        <family val="2"/>
      </rPr>
      <t>10.6.2.3</t>
    </r>
  </si>
  <si>
    <r>
      <rPr>
        <sz val="5"/>
        <rFont val="Arial"/>
        <family val="2"/>
      </rPr>
      <t>TÊ, EM FERRO GALVANIZADO, CONEXÃO ROSQUEADA, DN 65 (2 1/2"), INSTALADO EM REDE DE ALIMENTAÇÃO PARA HIDRANTE - FORNECIMENTO E INSTALAÇÃO. AF_12/2015</t>
    </r>
  </si>
  <si>
    <r>
      <rPr>
        <sz val="5"/>
        <rFont val="Arial"/>
        <family val="2"/>
      </rPr>
      <t>LIMPEZA FINAL</t>
    </r>
  </si>
  <si>
    <r>
      <rPr>
        <sz val="5"/>
        <rFont val="Arial"/>
        <family val="2"/>
      </rPr>
      <t>11.1</t>
    </r>
  </si>
  <si>
    <r>
      <rPr>
        <sz val="5"/>
        <rFont val="Arial"/>
        <family val="2"/>
      </rPr>
      <t>COMP-0127</t>
    </r>
  </si>
  <si>
    <r>
      <rPr>
        <sz val="5"/>
        <rFont val="Arial"/>
        <family val="2"/>
      </rPr>
      <t>LIMPEZA GERAL</t>
    </r>
  </si>
  <si>
    <r>
      <rPr>
        <sz val="5"/>
        <rFont val="Arial"/>
        <family val="2"/>
      </rPr>
      <t>EQUIPAMENTOS - INCIDE BDI DIFERENCIADO 16,02%</t>
    </r>
  </si>
  <si>
    <r>
      <rPr>
        <sz val="5"/>
        <rFont val="Arial"/>
        <family val="2"/>
      </rPr>
      <t>12.1</t>
    </r>
  </si>
  <si>
    <r>
      <rPr>
        <sz val="5"/>
        <rFont val="Arial"/>
        <family val="2"/>
      </rPr>
      <t>EQUIPAMENTOS DE AUTOMAÇÃO (NOBREAK E ITENS DE INFORMÁTICA)</t>
    </r>
  </si>
  <si>
    <r>
      <rPr>
        <sz val="5"/>
        <rFont val="Arial"/>
        <family val="2"/>
      </rPr>
      <t>COMP-1259</t>
    </r>
  </si>
  <si>
    <r>
      <rPr>
        <sz val="5"/>
        <rFont val="Arial"/>
        <family val="2"/>
      </rPr>
      <t>Smart TV LED 43" Full HD  3 HDMI 2 USB Wi-Fi - FORNECIMENTO DE EQUIPAMENTO</t>
    </r>
  </si>
  <si>
    <r>
      <rPr>
        <sz val="5"/>
        <rFont val="Arial"/>
        <family val="2"/>
      </rPr>
      <t>COMP-1261</t>
    </r>
  </si>
  <si>
    <r>
      <rPr>
        <sz val="5"/>
        <rFont val="Arial"/>
        <family val="2"/>
      </rPr>
      <t>Estação de operação I7, 8GB  RAM , 1TB HD , 2 Placa de Rede 100/1GB, Video HDMI 2 saida - FORNECIMENTO DE EQUIPAMENTO</t>
    </r>
  </si>
  <si>
    <r>
      <rPr>
        <sz val="5"/>
        <rFont val="Arial"/>
        <family val="2"/>
      </rPr>
      <t>COMP-1262</t>
    </r>
  </si>
  <si>
    <r>
      <rPr>
        <sz val="5"/>
        <rFont val="Arial"/>
        <family val="2"/>
      </rPr>
      <t>Notebook I7  8GB  RAM , 1TB HD, Windows 10 Professional, Placa de Rede, Matriz 15 polegadas - FORNECIMENTO DE EQUIPAMENTO</t>
    </r>
  </si>
  <si>
    <r>
      <rPr>
        <sz val="5"/>
        <rFont val="Arial"/>
        <family val="2"/>
      </rPr>
      <t>COMP-1253</t>
    </r>
  </si>
  <si>
    <r>
      <rPr>
        <sz val="5"/>
        <rFont val="Arial"/>
        <family val="2"/>
      </rPr>
      <t>Nobreak Senoidal Inteligente 20KVA - ENTRADA 380VAC / SAÍDA 220 VAC - AUTONOMIA DE 1 HORA - SOMENTE FORNECIMENTO</t>
    </r>
  </si>
  <si>
    <r>
      <rPr>
        <sz val="5"/>
        <rFont val="Arial"/>
        <family val="2"/>
      </rPr>
      <t>COMP-1768</t>
    </r>
  </si>
  <si>
    <r>
      <rPr>
        <sz val="5"/>
        <rFont val="Arial"/>
        <family val="2"/>
      </rPr>
      <t>Servidor  Intel Xeon Silver 4110 32Gb x8 480GB x2 - FORNECIMENTO DE EQUIPAMENTO</t>
    </r>
  </si>
  <si>
    <r>
      <rPr>
        <sz val="5"/>
        <rFont val="Arial"/>
        <family val="2"/>
      </rPr>
      <t>12.2</t>
    </r>
  </si>
  <si>
    <r>
      <rPr>
        <sz val="5"/>
        <rFont val="Arial"/>
        <family val="2"/>
      </rPr>
      <t>EQUIPAMENTOS INSTALAÇÕES ELÉTRICAS</t>
    </r>
  </si>
  <si>
    <r>
      <rPr>
        <sz val="5"/>
        <rFont val="Arial"/>
        <family val="2"/>
      </rPr>
      <t>COMP-1250</t>
    </r>
  </si>
  <si>
    <r>
      <rPr>
        <sz val="5"/>
        <rFont val="Arial"/>
        <family val="2"/>
      </rPr>
      <t>NOBREAK TRIFÁSICO (3F+N+T) 30 KVA 380/220 V 60Hz, COM CHAVEAMENTO, ALTO RENDIMENTO E FATOR DE POTÊNCIA 0,99 - FORNECIMENTO</t>
    </r>
  </si>
  <si>
    <r>
      <rPr>
        <sz val="5"/>
        <rFont val="Arial"/>
        <family val="2"/>
      </rPr>
      <t>12.3</t>
    </r>
  </si>
  <si>
    <r>
      <rPr>
        <sz val="5"/>
        <rFont val="Arial"/>
        <family val="2"/>
      </rPr>
      <t>EQUIPAMENTOS HVAC</t>
    </r>
  </si>
  <si>
    <r>
      <rPr>
        <sz val="5"/>
        <rFont val="Arial"/>
        <family val="2"/>
      </rPr>
      <t>COMP-1054</t>
    </r>
  </si>
  <si>
    <r>
      <rPr>
        <sz val="5"/>
        <rFont val="Arial"/>
        <family val="2"/>
      </rPr>
      <t>VENTILADOR CENTRIFUGO – VAZÃO 900M³/H - 60mmCA - MOTOR POT. 0,5 Kw - Ø3 / 380V-60Hz - MOD: RLS-224 - REF: SOLER PALAU (OTAM) OU EQUIVALENTE TÉCNICO. TAG:, EX-PD-02, EX-PD-04 - SOMENTE FORNECIMENTO</t>
    </r>
  </si>
  <si>
    <r>
      <rPr>
        <sz val="5"/>
        <rFont val="Arial"/>
        <family val="2"/>
      </rPr>
      <t>COMP-1055</t>
    </r>
  </si>
  <si>
    <r>
      <rPr>
        <sz val="5"/>
        <rFont val="Arial"/>
        <family val="2"/>
      </rPr>
      <t>VENTILADOR CENTRIFUGO – VAZÃO 600M³/H - 60mmCA - MOTOR POT. 0,3 Kw - Ø3 / 380V-60Hz - MOD: RLS-200 - REF: SOLER PALAU (OTAM) OU EQUIVALENTE TÉCNICO. TAG: EX-PD-01, EX-PD-06, EX-PD-05, EX-PD-03,EX-PD-03A - SOMENTE FORNECIMENTO</t>
    </r>
  </si>
  <si>
    <r>
      <rPr>
        <sz val="5"/>
        <rFont val="Arial"/>
        <family val="2"/>
      </rPr>
      <t>COMP-0198</t>
    </r>
  </si>
  <si>
    <r>
      <rPr>
        <sz val="5"/>
        <rFont val="Arial"/>
        <family val="2"/>
      </rPr>
      <t>Inversor de Frequencia Trifasico 13,5A 380-440V modelo de referência CFW701A13P5T4DB20C3 WEG ou equivalente técnico - somente fornecimento</t>
    </r>
  </si>
  <si>
    <r>
      <rPr>
        <sz val="5"/>
        <rFont val="Arial"/>
        <family val="2"/>
      </rPr>
      <t>COMP-0199</t>
    </r>
  </si>
  <si>
    <r>
      <rPr>
        <sz val="5"/>
        <rFont val="Arial"/>
        <family val="2"/>
      </rPr>
      <t>Inversor de Frequencia Trifasico 3,6A 380-440V - modelo de referência CFW701A03P6T4DB20C3 WEG ou equivalente técnico - SOMENTE FORNECIMENTO</t>
    </r>
  </si>
  <si>
    <r>
      <rPr>
        <sz val="5"/>
        <rFont val="Arial"/>
        <family val="2"/>
      </rPr>
      <t>COMP-0200</t>
    </r>
  </si>
  <si>
    <r>
      <rPr>
        <sz val="5"/>
        <rFont val="Arial"/>
        <family val="2"/>
      </rPr>
      <t>Inversor de Frequencia Trifasico 38A 380-440V - modelo de referência CFW701C38P0T4DB20C3 WEG ou equivalente técnico - SOMENTE FORNECIMENTO</t>
    </r>
  </si>
  <si>
    <r>
      <rPr>
        <sz val="5"/>
        <rFont val="Arial"/>
        <family val="2"/>
      </rPr>
      <t>COMP-0202</t>
    </r>
  </si>
  <si>
    <r>
      <rPr>
        <sz val="5"/>
        <rFont val="Arial"/>
        <family val="2"/>
      </rPr>
      <t>Inversor de Frequencia Trifasico 3,6A 380-440V - modelo de referência CFW701A03P6T4DB20C3 WEG ou equivalente técnico  - SOMENTE FORNECIMENTO</t>
    </r>
  </si>
  <si>
    <r>
      <rPr>
        <sz val="5"/>
        <rFont val="Arial"/>
        <family val="2"/>
      </rPr>
      <t>COMP-0203</t>
    </r>
  </si>
  <si>
    <r>
      <rPr>
        <sz val="5"/>
        <rFont val="Arial"/>
        <family val="2"/>
      </rPr>
      <t>Inversor de Frequencia Trifasico 13,5A 380-440V - modelo de referência CFW701A13P5T4DB20C3 WEG ou equivalente técnico- SOMENTE FORNECIMENTO</t>
    </r>
  </si>
  <si>
    <r>
      <rPr>
        <sz val="5"/>
        <rFont val="Arial"/>
        <family val="2"/>
      </rPr>
      <t>COMP-1051</t>
    </r>
  </si>
  <si>
    <r>
      <rPr>
        <sz val="5"/>
        <rFont val="Arial"/>
        <family val="2"/>
      </rPr>
      <t xml:space="preserve">UTA 26 - UNIDADE DE TRATAMENTO DE AR DO TIPO EXPANSÃO INDIRETA - MODULAR
</t>
    </r>
    <r>
      <rPr>
        <sz val="5"/>
        <rFont val="Arial"/>
        <family val="2"/>
      </rPr>
      <t xml:space="preserve">– MÓDULO ADMISSÃO/CAIXA DE MISTURA: VAZÃO DE INSUFLAMENTO 8.800 m³/h – VAZÃO DE RETORNO 8.040 m³/h – VAZÃO DE AR EXTERNO 760 m³/h – VELOC. DE FACE 2,16m/s; PRESSÃO ESTÁTICA DE INSUF. 350 Pa – PRESSÃO ESTÁTICA DE RET. 350 Pa
</t>
    </r>
    <r>
      <rPr>
        <sz val="5"/>
        <rFont val="Arial"/>
        <family val="2"/>
      </rPr>
      <t xml:space="preserve">– DAMPERS RETORNO E AR EXTERNO PARA MOTORIZAÇÃO; MÓDULO FILTRO: GROSSO E FINO – CLASSE G4 PLANO + CLASSE M5 PLANO – PRESSÃO INICIAL 179 Pa - PRESSÃO FINAL 500 Pa – PRESSÃO ADOTADA 350 Pa, PORTA ACESSO ANTES E DEPOIS DO FILTRO, C/ MONITOR DIGITAL DE PRESSÃO DIFERENCIAL 2000Pa 24 V- SAÍDA 0-10VDC; MÓDULO RESFRIAMENTO: CAP. TÉRMICA TOTAL  63,8 KW – CALOR SENSÍVEL 39,92 KW, VAZÃO AR 8.800 m³/h - TBSE 25,8º C TBSS 12 ºC, VAZÃO  AAG 6,7 m³/h – TE 5ºC TS 10ºC – VELO. 0,85 m/s – PERDA DE CARGA 1,082 mmCA, 01 (UMA) SERPENTINA - TUBO COBRE ALETA DE ALUMÍNIO - 6R-8FPI – 18 CIRCUITOS – Ø 2” - BANDEJA DE CONDENSADO AÇO INOX; MÓDULO AQUECIMENTO: MÓDULO VENTILADOR: TIPO CENTRÍFUGO LIMIT LOAD ACIONAMENTO POLIA E CORREIAS EM “V”, MODELO RLD-450L, EM CHAPA DE AÇO GALVANIZADA – VAZÃO DE AR 8.800 m³/h – PRESSÃO TOTAL 1350 Pa – 2025 RPM – POTÊNCIA 7,5 CV 2P – Ø3 220/380V-60HZ – BASE DE APOIO E AMORTECEDORES DE ANTIVIBRAÇÃO – COMSUMO ELÉTRICO 5,6 KW; TODOS OS MÓDULOS C/ PORTA DE INSPEÇÃO LATERAL,  TRINCOS DAS PORTAS C/ DISPOSITIVO DE APERTO GRADATIVO C/ 02 TRINCOS POR PORTA NO MÍNIMO – ABERTURA P/ O LADO EXTERNO INDEPENDENTE DA PRESSÃO, VEDAÇÃO DE BORRACHA EPDM C/ POROS SELADOS, PAINEIS TIPO SANDWICH POR CHAPA/ISOLAMENTO POLIURETANO INJETADO ISENTO DE CFC/CHAPA PINTADOS INTERNO E EXTERNAMENTE NA COR BRANCA RAL 9003, BASE EM CHAPA E PERFIL
</t>
    </r>
    <r>
      <rPr>
        <sz val="5"/>
        <rFont val="Arial"/>
        <family val="2"/>
      </rPr>
      <t>DE AÇO GALVANIZADO - SOMENTE FORNECIMENTO DE EQUIPAMENTO</t>
    </r>
  </si>
  <si>
    <r>
      <rPr>
        <sz val="5"/>
        <rFont val="Arial"/>
        <family val="2"/>
      </rPr>
      <t>COMP-1052</t>
    </r>
  </si>
  <si>
    <r>
      <rPr>
        <sz val="5"/>
        <rFont val="Arial"/>
        <family val="2"/>
      </rPr>
      <t>UTA 27 - ADAPTAÇÃO EM EQUIPAMENTO EXISTENTE - UNIDADE DE TRATAMENTO DE AR DO TIPO EXPANSÃO INDIRETA - MODULAR – INCLUIR NA UNIDADE EXISTENTE: MÓDULO RESFRIAMENTO: 01 (UMA) SERPENTINA - TUBO COBRE ALETA DE ALUMÍNIO - 6R-12FPI – 36 CIRCUITOS – COMPRIMENTO 1660mm- ALTURA 1372mm - DIÂMETRO COLETOR Ø 2 ½” - BANDEJA DE CONDENSADO AÇO INOX, CAP. TÉRMICA TOTAL 146,01 KW – CALOR SENSÍVEL 97,17 KW - CALOR ALTENTE 48,73KW - VAZÃO AR 19.000 m³/h - TBSE 25,8 ºC TBSS 10,55 ºC, VAZÃO AAG 22,77 m³/h – TE 5ºC TS 10,5ºC – VELO. 1,0 m/s – PERDA DE CARGA 14,5 KPa, ; MÓDULO AQUECIMENTO: 01 (UMA) SERPENTINA – TUBO COBRE ALETA DE ALUMÍNIO – 2R-10FPI – 09 CIRCUITOS - CAP. TÉRMICA 80 KW – TBSE 10,5 ºC TBSS 22,5 ºC – UMIDADE RELATIVA SAÍDA 45%, FLUÍDO VAPOR VAZÃO    m³/h – PRESSÃO 2,5Kgf/cm², ; SUBSTITUIR O MÓDULO DE RESISTÊNCIA EXISTENTE POR: MÓDULO RESISTÊNCIA AQUECIMENTO: 220V-60Hz, 96 Kw – TUBOS E ALETAS METÁLICAS – CAIXA DE BORNES LADO ESQUERDO; MÓDULO VENTILADOR: TIPO PLENUM FAN ACIONAMENTO DIRETO, MODELO ER63C, EM CHAPA DE AÇO GALVANIZADA – VAZÃO DE AR 19.000m³/h – PRESSÃO TOTAL 1.569 Pa – 2020 RPM – POTÊNCIA 20 CV 4P – Ø3 220/380V-60HZ – BASE DE APOIO E AMORTECEDORES DE ANTIVIBRAÇÃO – COMSUMO ELÉTRICO 13,1 KW; MÓDULOS DEVERÃO SER ADAPTADOS/SUBSTITUÍDOS EM UNIDADE EXISTENTE MODELO 205DX – TROX DO BRASIL – Nº SÉRIE 238012/01-1 - SOMENTE FORNECIMENTO DE PEÇAS</t>
    </r>
  </si>
  <si>
    <r>
      <rPr>
        <sz val="5"/>
        <rFont val="Arial"/>
        <family val="2"/>
      </rPr>
      <t>COMP-1053</t>
    </r>
  </si>
  <si>
    <r>
      <rPr>
        <sz val="5"/>
        <rFont val="Arial"/>
        <family val="2"/>
      </rPr>
      <t xml:space="preserve">UTA 28 - UNIDADE DE TRATAMENTO DE AR DO TIPO EXPANSÃO INDIRETA - MODULAR
</t>
    </r>
    <r>
      <rPr>
        <sz val="5"/>
        <rFont val="Arial"/>
        <family val="2"/>
      </rPr>
      <t xml:space="preserve">– MÓDULO ADMISSÃO/CAIXA DE MISTURA: VAZÃO DE INSUFLAMENTO 8.800 m³/h – VAZÃO DE RETORNO 8.040 m³/h – VAZÃO DE AR EXTERNO 760 m³/h – VELOC. DE FACE 2,16m/s; PRESSÃO ESTÁTICA DE INSUF. 350 Pa – PRESSÃO ESTÁTICA DE RET. 350 Pa
</t>
    </r>
    <r>
      <rPr>
        <sz val="5"/>
        <rFont val="Arial"/>
        <family val="2"/>
      </rPr>
      <t xml:space="preserve">– DAMPERS RETORNO E AR EXTERNO PARA MOTORIZAÇÃO; MÓDULO FILTRO: GROSSO E FINO – CLASSE G4 PLANO + CLASSE M5 PLANO – PRESSÃO INICIAL 179 Pa - PRESSÃO FINAL 500 Pa – PRESSÃO ADOTADA 350 Pa, PORTA ACESSO ANTES E DEPOIS DO FILTRO, C/ MONITOR DIGITAL DE PRESSÃO DIFERENCIAL 2000Pa 24 V- SAÍDA 0-10VDC; MÓDULO RESFRIAMENTO: CAP. TÉRMICA TOTAL  63,8 KW – CALOR SENSÍVEL 39,92 KW, VAZÃO AR 8.800 m³/h - TBSE 25,8º C TBSS 12 ºC, VAZÃO  AAG 6,7 m³/h – TE 5ºC TS 10ºC – VELO. 0,85 m/s – PERDA DE CARGA 1,082 mmCA, 01 (UMA) SERPENTINA - TUBO COBRE ALETA DE ALUMÍNIO - 6R-8FPI – 18 CIRCUITOS – Ø 2” - BANDEJA DE CONDENSADO AÇO INOX; MÓDULO AQUECIMENTO: MÓDULO VENTILADOR: TIPO CENTRÍFUGO LIMIT LOAD ACIONAMENTO POLIA E CORREIAS EM “V”, MODELO RLD-450L, EM CHAPA DE AÇO GALVANIZADA – VAZÃO DE AR 8.800 m³/h – PRESSÃO TOTAL 1350 Pa – 2025 RPM – POTÊNCIA 7,5 CV 2P – Ø3 220/380V-60HZ – BASE DE APOIO E AMORTECEDORES DE ANTIVIBRAÇÃO – COMSUMO ELÉTRICO 5,6 KW; TODOS OS MÓDULOS C/ PORTA DE INSPEÇÃO LATERAL,  TRINCOS DAS PORTAS C/ DISPOSITIVO DE APERTO GRADATIVO C/ 02 TRINCOS POR PORTA NO MÍNIMO – ABERTURA P/ O LADO EXTERNO INDEPENDENTE DA PRESSÃO, VEDAÇÃO DE BORRACHA EPDM C/ POROS SELADOS, PAINEIS TIPO SANDWICH POR CHAPA/ISOLAMENTO POLIURETANO INJETADO ISENTO DE CFC/CHAPA PINTADOS INTERNO E EXTERNAMENTE NA COR BRANCA RAL 9003, BASE EM CHAPA E PERFIL
</t>
    </r>
    <r>
      <rPr>
        <sz val="5"/>
        <rFont val="Arial"/>
        <family val="2"/>
      </rPr>
      <t>DE AÇO GALVANIZADO - SOMENTE FORNECIMENTO DE EQUIPAMENTO</t>
    </r>
  </si>
  <si>
    <r>
      <rPr>
        <sz val="5"/>
        <rFont val="Arial"/>
        <family val="2"/>
      </rPr>
      <t>12.4</t>
    </r>
  </si>
  <si>
    <r>
      <rPr>
        <sz val="5"/>
        <rFont val="Arial"/>
        <family val="2"/>
      </rPr>
      <t>EQUIPAMENTOS DE AUTOMAÇÃO - CONTROLADOR LÓGICO PROGRAMÁVEL E COLETOR DE DADOS</t>
    </r>
  </si>
  <si>
    <r>
      <rPr>
        <sz val="5"/>
        <rFont val="Arial"/>
        <family val="2"/>
      </rPr>
      <t>COMP-1280</t>
    </r>
  </si>
  <si>
    <r>
      <rPr>
        <sz val="5"/>
        <rFont val="Arial"/>
        <family val="2"/>
      </rPr>
      <t>Módulo CPU com porta de comunicação Ethernet pelo menos 2mb de memoria expansivel, Fonte Embutida de 24VDC - MODELO DE REFERÊNCIA Controlador PFC200 2 geração 2 x ETHERNET, RS-232/-485 cinza claro, WAGO OU EQUIVALENTE TÉCNICO - SOMENTE FORNECIMENTO</t>
    </r>
  </si>
  <si>
    <r>
      <rPr>
        <sz val="5"/>
        <rFont val="Arial"/>
        <family val="2"/>
      </rPr>
      <t>COMP-1281</t>
    </r>
  </si>
  <si>
    <r>
      <rPr>
        <sz val="5"/>
        <rFont val="Arial"/>
        <family val="2"/>
      </rPr>
      <t>Modulos de Sinal Entrada Digital, 24VDC Transistor, 16 pontos por módulo, Tipo Sync, sem proteção interna - SOMENTE FORNECIMENTO</t>
    </r>
  </si>
  <si>
    <r>
      <rPr>
        <sz val="5"/>
        <rFont val="Arial"/>
        <family val="2"/>
      </rPr>
      <t>COMP-1282</t>
    </r>
  </si>
  <si>
    <r>
      <rPr>
        <sz val="5"/>
        <rFont val="Arial"/>
        <family val="2"/>
      </rPr>
      <t>Modulos de Sinal Saida Digital, 24VDC Transistor, 16 pontos por módulo, Tipo Sync ou Source, sem proteção interna - SOMENTE FORNECIMENTO</t>
    </r>
  </si>
  <si>
    <r>
      <rPr>
        <sz val="5"/>
        <rFont val="Arial"/>
        <family val="2"/>
      </rPr>
      <t>COMP-1283</t>
    </r>
  </si>
  <si>
    <r>
      <rPr>
        <sz val="5"/>
        <rFont val="Arial"/>
        <family val="2"/>
      </rPr>
      <t>Modulos de Sinal Entrada Analógica, 4 a 20mA, sendo pelo menos 4 pontos por módulo, isolação galvanica - SOMENTE FORNECIMENTO</t>
    </r>
  </si>
  <si>
    <r>
      <rPr>
        <sz val="5"/>
        <rFont val="Arial"/>
        <family val="2"/>
      </rPr>
      <t>COMP-1284</t>
    </r>
  </si>
  <si>
    <r>
      <rPr>
        <sz val="5"/>
        <rFont val="Arial"/>
        <family val="2"/>
      </rPr>
      <t>Modulos de Sinal Saida Analógica, 0 a 10V ou 4 a 20mA, sendo pelo menos 4 pontos por módulo, isolação galvanica  - SOMENTE FORNECIMENTO</t>
    </r>
  </si>
  <si>
    <r>
      <rPr>
        <sz val="5"/>
        <rFont val="Arial"/>
        <family val="2"/>
      </rPr>
      <t>COMP-1668</t>
    </r>
  </si>
  <si>
    <r>
      <rPr>
        <sz val="5"/>
        <rFont val="Arial"/>
        <family val="2"/>
      </rPr>
      <t>Coletor de dados Ethernet Modbus-TCP + Porta Modbus-RTU com memória interna - SOMENTE FORNECIMENTO</t>
    </r>
  </si>
  <si>
    <r>
      <rPr>
        <sz val="5"/>
        <rFont val="Arial"/>
        <family val="2"/>
      </rPr>
      <t>COMP-0205</t>
    </r>
  </si>
  <si>
    <r>
      <rPr>
        <sz val="5"/>
        <rFont val="Arial"/>
        <family val="2"/>
      </rPr>
      <t>Modulos para comunicação Modbus-RTU  - SOMENTE FORNECIMENTO</t>
    </r>
  </si>
  <si>
    <r>
      <rPr>
        <sz val="5"/>
        <rFont val="Arial"/>
        <family val="2"/>
      </rPr>
      <t>COMP-1764</t>
    </r>
  </si>
  <si>
    <r>
      <rPr>
        <sz val="5"/>
        <rFont val="Arial"/>
        <family val="2"/>
      </rPr>
      <t>SOFTWARE DE EDIÇÃO PARA PLC - REF: e!COCKPIT</t>
    </r>
  </si>
  <si>
    <t>Totais -&gt;</t>
  </si>
  <si>
    <t>PAINEL E FORRO TIPO SALA LIMPA (INCIDE BDI DIFERENCIADO)</t>
  </si>
  <si>
    <t>1.1</t>
  </si>
  <si>
    <t>1.1.1.1</t>
  </si>
  <si>
    <t>1.1.1.2</t>
  </si>
  <si>
    <t>1.1.1.3</t>
  </si>
  <si>
    <t>1.1.1.4</t>
  </si>
  <si>
    <t>1.1.1.5</t>
  </si>
  <si>
    <t>1.1.2</t>
  </si>
  <si>
    <t>1.1.2.1</t>
  </si>
  <si>
    <t>1.2</t>
  </si>
  <si>
    <t>1.2.1</t>
  </si>
  <si>
    <t>1.2.1.1</t>
  </si>
  <si>
    <t>1.2.1.2</t>
  </si>
  <si>
    <t>1.2.1.3</t>
  </si>
  <si>
    <t>1.2.1.4</t>
  </si>
  <si>
    <t>1.2.1.5</t>
  </si>
  <si>
    <t>1.2.2</t>
  </si>
  <si>
    <t>1.2.2.1</t>
  </si>
  <si>
    <t>1.2.3</t>
  </si>
  <si>
    <t>1.2.3.1</t>
  </si>
  <si>
    <t>1.2.3.2</t>
  </si>
  <si>
    <t>1.2.3.3</t>
  </si>
  <si>
    <t>1.2.3.4</t>
  </si>
  <si>
    <t>1.2.4</t>
  </si>
  <si>
    <t>1.2.4.1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</si>
  <si>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</si>
  <si>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</si>
  <si>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</si>
  <si>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</si>
  <si>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</si>
  <si>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</si>
  <si>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</si>
  <si>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</si>
  <si>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</si>
  <si>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</si>
  <si>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</si>
  <si>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</si>
  <si>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</si>
  <si>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</si>
  <si>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</si>
  <si>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</si>
  <si>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</si>
  <si>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</si>
  <si>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</si>
  <si>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</si>
  <si>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3.2</t>
  </si>
  <si>
    <t>3.2.1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</si>
  <si>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</si>
  <si>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</si>
  <si>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</si>
  <si>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</si>
  <si>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</si>
  <si>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</si>
  <si>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</si>
  <si>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</si>
  <si>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3.2.2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</si>
  <si>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</si>
  <si>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</si>
  <si>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</si>
  <si>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</si>
  <si>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</si>
  <si>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</si>
  <si>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</si>
  <si>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</si>
  <si>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</si>
  <si>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</si>
  <si>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</si>
  <si>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</si>
  <si>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</si>
  <si>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</si>
  <si>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</si>
  <si>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</si>
  <si>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</si>
  <si>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</si>
  <si>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</si>
  <si>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</si>
  <si>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</si>
  <si>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</si>
  <si>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3.2.4.5</t>
  </si>
  <si>
    <t>3.2.4.6</t>
  </si>
  <si>
    <t>3.2.4.7</t>
  </si>
  <si>
    <t>3.2.4.8</t>
  </si>
  <si>
    <t>3.2.4.9</t>
  </si>
  <si>
    <t>3.2.5</t>
  </si>
  <si>
    <t>3.2.5.1</t>
  </si>
  <si>
    <t>3.2.5.2</t>
  </si>
  <si>
    <t>3.2.5.3</t>
  </si>
  <si>
    <t>3.2.5.4</t>
  </si>
  <si>
    <t>3.2.5.5</t>
  </si>
  <si>
    <t>3.2.5.6</t>
  </si>
  <si>
    <t>3.2.5.7</t>
  </si>
  <si>
    <t>3.2.5.8</t>
  </si>
  <si>
    <t>3.2.6</t>
  </si>
  <si>
    <t>3.2.6.1</t>
  </si>
  <si>
    <t>3.2.6.2</t>
  </si>
  <si>
    <t>3.2.6.3</t>
  </si>
  <si>
    <t>3.2.6.4</t>
  </si>
  <si>
    <t>3.2.6.5</t>
  </si>
  <si>
    <t>3.2.6.6</t>
  </si>
  <si>
    <t>3.3</t>
  </si>
  <si>
    <t>3.3.1</t>
  </si>
  <si>
    <t>3.3.2</t>
  </si>
  <si>
    <t>3.3.3</t>
  </si>
  <si>
    <t>3.3.4</t>
  </si>
  <si>
    <t>3.3.5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</si>
  <si>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</si>
  <si>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</si>
  <si>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</si>
  <si>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</si>
  <si>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</si>
  <si>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</si>
  <si>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</si>
  <si>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</si>
  <si>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3.4.7.1</t>
  </si>
  <si>
    <t>3.4.7.2</t>
  </si>
  <si>
    <t>3.4.7.3</t>
  </si>
  <si>
    <t>3.4.7.4</t>
  </si>
  <si>
    <t>3.4.7.5</t>
  </si>
  <si>
    <t>3.4.7.6</t>
  </si>
  <si>
    <t>3.4.7.7</t>
  </si>
  <si>
    <t>3.5</t>
  </si>
  <si>
    <t>3.5.1</t>
  </si>
  <si>
    <t>3.5.2</t>
  </si>
  <si>
    <t>3.5.3</t>
  </si>
  <si>
    <t>4.1</t>
  </si>
  <si>
    <t>4.1.1</t>
  </si>
  <si>
    <t>4.1.2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</si>
  <si>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</si>
  <si>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</si>
  <si>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</si>
  <si>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</si>
  <si>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</si>
  <si>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</si>
  <si>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</si>
  <si>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</si>
  <si>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</si>
  <si>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</si>
  <si>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</si>
  <si>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</si>
  <si>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</si>
  <si>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</si>
  <si>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</si>
  <si>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</si>
  <si>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</si>
  <si>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</si>
  <si>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</si>
  <si>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</si>
  <si>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</si>
  <si>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</si>
  <si>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</si>
  <si>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</si>
  <si>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</si>
  <si>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</si>
  <si>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</si>
  <si>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4.5.1</t>
  </si>
  <si>
    <t>4.5.2</t>
  </si>
  <si>
    <t>4.6</t>
  </si>
  <si>
    <t>4.6.1</t>
  </si>
  <si>
    <t>4.6.2</t>
  </si>
  <si>
    <t>4.6.3</t>
  </si>
  <si>
    <t>4.6.4</t>
  </si>
  <si>
    <t>4.6.5</t>
  </si>
  <si>
    <t>4.6.6</t>
  </si>
  <si>
    <t>4.6.6.1</t>
  </si>
  <si>
    <t>4.6.6.2</t>
  </si>
  <si>
    <t>4.6.6.3</t>
  </si>
  <si>
    <t>4.7</t>
  </si>
  <si>
    <t>4.7.1</t>
  </si>
  <si>
    <t>4.7.2</t>
  </si>
  <si>
    <t>4.7.3</t>
  </si>
  <si>
    <t>4.7.4</t>
  </si>
  <si>
    <t>4.7.5</t>
  </si>
  <si>
    <t>4.7.6</t>
  </si>
  <si>
    <t>4.8</t>
  </si>
  <si>
    <t>4.8.1</t>
  </si>
  <si>
    <t>4.8.2</t>
  </si>
  <si>
    <t>4.8.3</t>
  </si>
  <si>
    <t>4.8.4</t>
  </si>
  <si>
    <t>4.8.5</t>
  </si>
  <si>
    <t>5.1</t>
  </si>
  <si>
    <t>5.1.1</t>
  </si>
  <si>
    <t>5.1.1.1</t>
  </si>
  <si>
    <t>5.1.1.2</t>
  </si>
  <si>
    <t>5.1.1.3</t>
  </si>
  <si>
    <t>5.1.2</t>
  </si>
  <si>
    <t>5.1.2.1</t>
  </si>
  <si>
    <t>5.1.2.2</t>
  </si>
  <si>
    <t>5.1.3</t>
  </si>
  <si>
    <t>5.1.3.1</t>
  </si>
  <si>
    <t>5.1.4</t>
  </si>
  <si>
    <t>5.1.4.1</t>
  </si>
  <si>
    <t>5.1.5</t>
  </si>
  <si>
    <t>5.1.5.1</t>
  </si>
  <si>
    <t>5.1.5.2</t>
  </si>
  <si>
    <t>5.1.5.3</t>
  </si>
  <si>
    <t>5.1.5.4</t>
  </si>
  <si>
    <t>5.1.5.5</t>
  </si>
  <si>
    <t>5.1.5.6</t>
  </si>
  <si>
    <t>5.1.5.7</t>
  </si>
  <si>
    <t>5.1.5.8</t>
  </si>
  <si>
    <t>5.1.5.9</t>
  </si>
  <si>
    <t>5.1.5.10</t>
  </si>
  <si>
    <t>5.1.5.11</t>
  </si>
  <si>
    <t>5.1.5.12</t>
  </si>
  <si>
    <t>5.1.6</t>
  </si>
  <si>
    <t>5.1.6.1</t>
  </si>
  <si>
    <t>5.1.6.2</t>
  </si>
  <si>
    <t>5.1.6.3</t>
  </si>
  <si>
    <t>5.1.6.4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</si>
  <si>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</si>
  <si>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</si>
  <si>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</si>
  <si>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</si>
  <si>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</si>
  <si>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</si>
  <si>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</si>
  <si>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</si>
  <si>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</si>
  <si>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</si>
  <si>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</si>
  <si>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</si>
  <si>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</si>
  <si>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</si>
  <si>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</si>
  <si>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6.1</t>
  </si>
  <si>
    <t>6.1.1</t>
  </si>
  <si>
    <t>6.1.2</t>
  </si>
  <si>
    <t>6.2</t>
  </si>
  <si>
    <t>6.2.1</t>
  </si>
  <si>
    <t>6.2.2</t>
  </si>
  <si>
    <t>6.2.3</t>
  </si>
  <si>
    <t>6.2.4</t>
  </si>
  <si>
    <t>6.3</t>
  </si>
  <si>
    <t>6.3.1</t>
  </si>
  <si>
    <t>6.4</t>
  </si>
  <si>
    <t>6.4.1</t>
  </si>
  <si>
    <t>6.5</t>
  </si>
  <si>
    <t>6.5.1</t>
  </si>
  <si>
    <t>6.5.2</t>
  </si>
  <si>
    <t>6.5.3</t>
  </si>
  <si>
    <t>6.5.4</t>
  </si>
  <si>
    <t>6.5.5</t>
  </si>
  <si>
    <t>6.6</t>
  </si>
  <si>
    <t>6.6.1</t>
  </si>
  <si>
    <t>6.7</t>
  </si>
  <si>
    <t>6.7.1</t>
  </si>
  <si>
    <t>6.7.2</t>
  </si>
  <si>
    <t>6.7.3</t>
  </si>
  <si>
    <t>7.1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</si>
  <si>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</si>
  <si>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</si>
  <si>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</si>
  <si>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</si>
  <si>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</si>
  <si>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</si>
  <si>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</si>
  <si>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</si>
  <si>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</si>
  <si>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</si>
  <si>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</si>
  <si>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</si>
  <si>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</si>
  <si>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</si>
  <si>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</si>
  <si>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7.3</t>
  </si>
  <si>
    <t>7.3.1</t>
  </si>
  <si>
    <t>7.3.2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</si>
  <si>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</si>
  <si>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</si>
  <si>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</si>
  <si>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</si>
  <si>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</si>
  <si>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</si>
  <si>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</si>
  <si>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</si>
  <si>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</si>
  <si>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</si>
  <si>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</si>
  <si>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</si>
  <si>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</si>
  <si>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</si>
  <si>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</si>
  <si>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</si>
  <si>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</si>
  <si>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</si>
  <si>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</si>
  <si>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</si>
  <si>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8.1</t>
  </si>
  <si>
    <t>8.1.1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</si>
  <si>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</si>
  <si>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</si>
  <si>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</si>
  <si>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</si>
  <si>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</si>
  <si>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</si>
  <si>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</si>
  <si>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</si>
  <si>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8.1.1.9</t>
  </si>
  <si>
    <t>8.1.1.10</t>
  </si>
  <si>
    <t>8.1.1.11</t>
  </si>
  <si>
    <t>8.1.1.12</t>
  </si>
  <si>
    <t>8.1.1.13</t>
  </si>
  <si>
    <t>8.1.1.14</t>
  </si>
  <si>
    <t>8.1.1.15</t>
  </si>
  <si>
    <t>8.1.1.16</t>
  </si>
  <si>
    <t>8.1.1.17</t>
  </si>
  <si>
    <t>8.1.1.18</t>
  </si>
  <si>
    <t>8.1.1.19</t>
  </si>
  <si>
    <t>8.1.1.20</t>
  </si>
  <si>
    <t>8.1.1.21</t>
  </si>
  <si>
    <t>8.1.1.22</t>
  </si>
  <si>
    <t>8.1.1.23</t>
  </si>
  <si>
    <t>8.1.1.24</t>
  </si>
  <si>
    <t>8.1.1.25</t>
  </si>
  <si>
    <t>8.1.1.26</t>
  </si>
  <si>
    <t>8.1.1.27</t>
  </si>
  <si>
    <t>8.1.1.28</t>
  </si>
  <si>
    <t>8.1.1.29</t>
  </si>
  <si>
    <t>8.1.1.30</t>
  </si>
  <si>
    <t>8.1.1.31</t>
  </si>
  <si>
    <t>8.1.1.32</t>
  </si>
  <si>
    <t>8.1.1.33</t>
  </si>
  <si>
    <t>8.1.2</t>
  </si>
  <si>
    <t>8.1.2.1</t>
  </si>
  <si>
    <t>8.1.2.2</t>
  </si>
  <si>
    <t>8.1.2.3</t>
  </si>
  <si>
    <t>8.1.2.4</t>
  </si>
  <si>
    <t>8.1.2.5</t>
  </si>
  <si>
    <t>8.1.2.6</t>
  </si>
  <si>
    <t>8.1.2.7</t>
  </si>
  <si>
    <t>8.1.2.8</t>
  </si>
  <si>
    <t>8.1.2.9</t>
  </si>
  <si>
    <t>8.1.3</t>
  </si>
  <si>
    <t>8.1.3.1</t>
  </si>
  <si>
    <t>8.1.3.2</t>
  </si>
  <si>
    <t>8.1.3.3</t>
  </si>
  <si>
    <t>8.1.3.4</t>
  </si>
  <si>
    <t>8.1.3.5</t>
  </si>
  <si>
    <t>8.1.3.6</t>
  </si>
  <si>
    <t>8.1.3.7</t>
  </si>
  <si>
    <t>8.1.3.8</t>
  </si>
  <si>
    <t>8.1.3.9</t>
  </si>
  <si>
    <t>8.1.3.10</t>
  </si>
  <si>
    <t>8.1.3.11</t>
  </si>
  <si>
    <t>8.1.3.12</t>
  </si>
  <si>
    <t>8.1.3.13</t>
  </si>
  <si>
    <t>8.1.3.14</t>
  </si>
  <si>
    <t>8.1.3.15</t>
  </si>
  <si>
    <t>8.1.3.16</t>
  </si>
  <si>
    <t>8.1.3.17</t>
  </si>
  <si>
    <t>8.1.3.18</t>
  </si>
  <si>
    <t>8.1.3.19</t>
  </si>
  <si>
    <t>8.1.3.20</t>
  </si>
  <si>
    <t>8.1.3.21</t>
  </si>
  <si>
    <t>8.1.3.22</t>
  </si>
  <si>
    <t>8.1.3.23</t>
  </si>
  <si>
    <t>8.1.3.24</t>
  </si>
  <si>
    <t>8.1.3.25</t>
  </si>
  <si>
    <t>8.1.3.26</t>
  </si>
  <si>
    <t>8.1.3.27</t>
  </si>
  <si>
    <t>8.1.3.28</t>
  </si>
  <si>
    <t>8.1.3.29</t>
  </si>
  <si>
    <t>8.1.3.30</t>
  </si>
  <si>
    <t>8.1.3.31</t>
  </si>
  <si>
    <t>8.1.3.32</t>
  </si>
  <si>
    <t>8.1.3.33</t>
  </si>
  <si>
    <t>8.1.3.34</t>
  </si>
  <si>
    <t>8.1.3.35</t>
  </si>
  <si>
    <t>8.1.4</t>
  </si>
  <si>
    <t>8.1.4.1</t>
  </si>
  <si>
    <t>8.1.4.2</t>
  </si>
  <si>
    <t>8.1.5</t>
  </si>
  <si>
    <t>8.1.5.1</t>
  </si>
  <si>
    <t>8.1.5.2</t>
  </si>
  <si>
    <t>8.1.5.3</t>
  </si>
  <si>
    <t>8.1.5.4</t>
  </si>
  <si>
    <t>8.1.5.5</t>
  </si>
  <si>
    <t>8.1.5.6</t>
  </si>
  <si>
    <t>8.1.5.7</t>
  </si>
  <si>
    <t>8.1.5.8</t>
  </si>
  <si>
    <t>8.1.5.9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</si>
  <si>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</si>
  <si>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</si>
  <si>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</si>
  <si>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</si>
  <si>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</si>
  <si>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</si>
  <si>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</si>
  <si>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</si>
  <si>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</si>
  <si>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</si>
  <si>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</si>
  <si>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</si>
  <si>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</si>
  <si>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</si>
  <si>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</si>
  <si>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</si>
  <si>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</si>
  <si>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</si>
  <si>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</si>
  <si>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</si>
  <si>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</si>
  <si>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</si>
  <si>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</si>
  <si>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</si>
  <si>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</si>
  <si>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</si>
  <si>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10.1</t>
  </si>
  <si>
    <t>10.2</t>
  </si>
  <si>
    <t>10.3</t>
  </si>
  <si>
    <t>10.4</t>
  </si>
  <si>
    <t>10.5</t>
  </si>
  <si>
    <t>10.6</t>
  </si>
  <si>
    <t>10.6.1.1</t>
  </si>
  <si>
    <t>10.6.2.1</t>
  </si>
  <si>
    <t>10.6.2.2</t>
  </si>
  <si>
    <t>10.6.2.3</t>
  </si>
  <si>
    <t>11.1</t>
  </si>
  <si>
    <t>12.1</t>
  </si>
  <si>
    <t>12.2</t>
  </si>
  <si>
    <t>12.3</t>
  </si>
  <si>
    <t>12.4</t>
  </si>
  <si>
    <t>GERAL</t>
  </si>
  <si>
    <t>ADMINISTRAÇÃO DA OBRA</t>
  </si>
  <si>
    <t>EQUIPE DE PESSOAL</t>
  </si>
  <si>
    <t>ENGENHEIRO CIVIL DE OBRA JUNIOR COM ENCARGOS COMPLEMENTARES</t>
  </si>
  <si>
    <t>ALMOXARIFE COM ENCARGOS COMPLEMENTARES</t>
  </si>
  <si>
    <t>MESTRE DE OBRAS COM ENCARGOS COMPLEMENTARES</t>
  </si>
  <si>
    <t>MÊS</t>
  </si>
  <si>
    <t>ENGENHEIRO MECÂNICO COM ENCARGOS COMPLEMENTARES</t>
  </si>
  <si>
    <t>ART</t>
  </si>
  <si>
    <t>ART DE OBRA OU SERVIÇO - VALOR CONTRATO ACIMA DE 15.000,00 - CREA PE</t>
  </si>
  <si>
    <t>ESCRITÓRIO, SANITÁRIOS, VESTIÁRIOS, REFEITÓRIO E ÁREA DE VIVÊNCIA DE CANTEIRO DE OBRAS</t>
  </si>
  <si>
    <t>EXECUÇÃO DE CENTRAL DE FÔRMAS, PRODUÇÃO DE ARGAMASSA OU CONCRETO EM CANTEIRO DE OBRA, NÃO INCLUSO MOBILIÁRIO E EQUIPAMENTOS. AF_04/2016</t>
  </si>
  <si>
    <t>EXECUÇÃO DE CENTRAL DE ARMADURA EM CANTEIRO DE OBRA, NÃO INCLUSO MOBILIÁRIO E EQUIPAMENTOS. AF_04/2016</t>
  </si>
  <si>
    <t>ALUGUEL CONTAINER/SANIT C/4 VASOS/1 LAVAT/1 MIC/4 CHUV LARG=          2,20M COMPR=6,20M ALT=2,50M CHAPAS ACO C/NERV TRAPEZ FORRO C/         ISOL TERMO- ACUST CHASSIS REFORC PISO COMPENS NAVAL INCL INST RA       ELETR/HIDRO- SANIT EXCL TRANSP/CARGA/DESCARGA</t>
  </si>
  <si>
    <t>ALUGUEL CONTAINER/ESCRIT INCL INST ELET LARG=2,20 COMP=6,20M ALT=2,50M CHAPA ACO C/NERV TRAPEZ FORRO C/ISOL TERMO/ACUSTICO CHASSIS REFORC PISO COMPENS NAVAL EXC TRANSP/CARGA/DESCARGA</t>
  </si>
  <si>
    <t>PLACA DE OBRA</t>
  </si>
  <si>
    <t>PLACA DE OBRA EM CHAPA DE ACO GALVANIZADO</t>
  </si>
  <si>
    <t>LIGAÇÃO PROVISÓRIA</t>
  </si>
  <si>
    <t>TUBO DE PVC PARA REDE COLETORA DE ESGOTO DE PAREDE MACIÇA, DN 100 MM, JUNTA ELÁSTICA, INSTALADO EM LOCAL COM NÍVEL BAIXO DE INTERFERÊNCIAS - FORNECIMENTO E ASSENTAMENTO. AF_06/2015</t>
  </si>
  <si>
    <t>ESCAVAÇÃO MANUAL DE VALA COM PROFUNDIDADE MENOR OU IGUAL A 1,30 M. AF_03/2016</t>
  </si>
  <si>
    <t>TUBO, PVC, SOLDÁVEL, DN 25MM, INSTALADO EM RAMAL DE DISTRIBUIÇÃO DE ÁGUA - FORNECIMENTO E INSTALAÇÃO. AF_12/2014</t>
  </si>
  <si>
    <t>CAIXA ENTERRADA HIDRÁULICA RETANGULAR EM ALVENARIA COM TIJOLOS CERÂMICOS MACIÇOS, DIMENSÕES INTERNAS: 0,4X0,4X0,4 M PARA REDE DE ESGOTO. AF_05/2018</t>
  </si>
  <si>
    <t>FECHAMENTO DO CANTEIRO</t>
  </si>
  <si>
    <t>DEMOLIÇÕES E RETIRADAS</t>
  </si>
  <si>
    <t>DEMOLIÇÃO DE ALVENARIA DE BLOCO FURADO, DE FORMA MANUAL, SEM REAPROVEITAMENTO. AF_12/2017</t>
  </si>
  <si>
    <t>DEMOLIÇÃO PAINEL METÁLICO</t>
  </si>
  <si>
    <t>REMOÇÃO DE PORTAS, DE FORMA MANUAL, SEM REAPROVEITAMENTO. AF_12/2017</t>
  </si>
  <si>
    <t>REMOÇÃO DE ESCADA METÁLICA</t>
  </si>
  <si>
    <t>REMOÇÃO DE LOUÇAS, DE FORMA MANUAL, SEM REAPROVEITAMENTO. AF_12/2017</t>
  </si>
  <si>
    <t>REMOÇÃO DE TELHAS, DE FIBROCIMENTO, METÁLICA E CERÂMICA, DE FORMA MANUAL, SEM REAPROVEITAMENTO. AF_12/2017</t>
  </si>
  <si>
    <t>CARGA MANUAL DE ENTULHO EM CAMINHAO BASCULANTE 6 M3</t>
  </si>
  <si>
    <t>DEMOLIÇÃO DE LAJES, DE FORMA MECANIZADA COM MARTELETE, SEM REAPROVEITAMENTO. AF_12/2017</t>
  </si>
  <si>
    <t>RETIRADA PISO ALTA RESISTENCIA (4 a 8mm) - ref SBC (022044)</t>
  </si>
  <si>
    <t>LOCAÇÃO DE CAÇAMBA ESTACIONÁRIA PARA REMOÇÃO DE ENTULHOS - 5m³</t>
  </si>
  <si>
    <t>und</t>
  </si>
  <si>
    <t>ESTRUTURA</t>
  </si>
  <si>
    <t>FUNDAÇÃO</t>
  </si>
  <si>
    <t>CONCRETAGEM DE SAPATAS, FCK 30 MPA, COM USO DE BOMBA – LANÇAMENTO, ADENSAMENTO E ACABAMENTO. AF_11/2016</t>
  </si>
  <si>
    <t>LASTRO DE CONCRETO MAGRO, APLICADO EM BLOCOS DE COROAMENTO OU SAPATAS, ESPESSURA DE 5 CM. AF_08/2017</t>
  </si>
  <si>
    <t>FABRICAÇÃO, MONTAGEM E DESMONTAGEM DE FÔRMA PARA SAPATA, EM MADEIRA SERRADA, E=25 MM, 2 UTILIZAÇÕES. AF_06/2017</t>
  </si>
  <si>
    <t>ARMAÇÃO DE BLOCO, VIGA BALDRAME OU SAPATA UTILIZANDO AÇO CA-50 DE 8 MM - MONTAGEM. AF_06/2017</t>
  </si>
  <si>
    <t>ESTACA ESCAVADA MECANICAMENTE, SEM FLUIDO ESTABILIZANTE, COM 30 CM DE DIÂMETRO, ATÉ 9 M DE COMPRIMENTO</t>
  </si>
  <si>
    <t>ARMAÇÃO DE PILAR OU VIGA DE UMA ESTRUTURA CONVENCIONAL DE CONCRETO ARMADO EM UM EDIFÍCIO DE MÚLTIPLOS PAVIMENTOS UTILIZANDO AÇO CA-60 DE 5,0 MM - MONTAGEM. AF_12/2015</t>
  </si>
  <si>
    <t>ARMAÇÃO DE PILAR OU VIGA DE UMA ESTRUTURA CONVENCIONAL DE CONCRETO ARMADO EM UM EDIFÍCIO DE MÚLTIPLOS PAVIMENTOS UTILIZANDO AÇO CA-50 DE 10,0 MM - MONTAGEM. AF_12/2015</t>
  </si>
  <si>
    <t>ESCAVAÇÃO MECANIZADA PARA BLOCO DE COROAMENTO OU SAPATA, COM PREVISÃO DE FÔRMA, COM RETROESCAVADEIRA. AF_06/2017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</si>
  <si>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</si>
  <si>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ESTRUTURA DE CONCRETO ARMADO</t>
  </si>
  <si>
    <t>PILARES</t>
  </si>
  <si>
    <t>CONCRETAGEM DE PILARES, FCK = 30 MPA, COM USO DE BOMBA EM EDIFICAÇÃO COM SEÇÃO MÉDIA DE PILARES MENOR OU IGUAL A 0,25 M² - LANÇAMENTO, ADENSAMENTO E ACABAMENTO.</t>
  </si>
  <si>
    <t>MONTAGEM E DESMONTAGEM DE FÔRMA DE PILARES RETANGULARES E ESTRUTURAS SIMILARES COM ÁREA MÉDIA DAS SEÇÕES MENOR OU IGUAL A 0,25 M², PÉ-DIREITO SIMPLES, EM CHAPA DE MADEIRA COMPENSADA RESINADA, 2 UTILIZAÇÕES. AF_12/2015</t>
  </si>
  <si>
    <t>ARMAÇÃO DE PILAR OU VIGA DE UMA ESTRUTURA CONVENCIONAL DE CONCRETO ARMADO EM UM EDIFÍCIO DE MÚLTIPLOS PAVIMENTOS UTILIZANDO AÇO CA-50 DE 6,3 MM - MONTAGEM. AF_12/2015</t>
  </si>
  <si>
    <t>ARMAÇÃO DE PILAR OU VIGA DE UMA ESTRUTURA CONVENCIONAL DE CONCRETO ARMADO EM UM EDIFÍCIO DE MÚLTIPLOS PAVIMENTOS UTILIZANDO AÇO CA-50 DE 12,5 MM - MONTAGEM. AF_12/2015</t>
  </si>
  <si>
    <t>ARMAÇÃO DE PILAR OU VIGA DE UMA ESTRUTURA CONVENCIONAL DE CONCRETO ARMADO EM UM EDIFÍCIO DE MÚLTIPLOS PAVIMENTOS UTILIZANDO AÇO CA-50 DE 16,0 MM - MONTAGEM. AF_12/2015</t>
  </si>
  <si>
    <t>ARMAÇÃO DE PILAR OU VIGA DE UMA ESTRUTURA CONVENCIONAL DE CONCRETO ARMADO EM UM EDIFÍCIO DE MÚLTIPLOS PAVIMENTOS UTILIZANDO AÇO CA-50 DE 20,0 MM - MONTAGEM. AF_12/2015</t>
  </si>
  <si>
    <t>VIGAS BALDRAME</t>
  </si>
  <si>
    <t>CONCRETAGEM DE BLOCOS DE COROAMENTO E VIGAS BALDRAMES, FCK 30 MPA, COM USO DE BOMBA – LANÇAMENTO, ADENSAMENTO E ACABAMENTO. AF_06/2017</t>
  </si>
  <si>
    <t>FABRICAÇÃO, MONTAGEM E DESMONTAGEM DE FÔRMA PARA VIGA BALDRAME, EM MADEIRA SERRADA, E=25 MM, 1 UTILIZAÇÃO. AF_06/2017</t>
  </si>
  <si>
    <t>LASTRO DE CONCRETO MAGRO, APLICADO EM PISOS OU RADIERS, ESPESSURA DE 5 CM. AF_07/2016</t>
  </si>
  <si>
    <t>ARMAÇÃO DE BLOCO, VIGA BALDRAME E SAPATA UTILIZANDO AÇO CA-60 DE 5 MM - MONTAGEM. AF_06/2017</t>
  </si>
  <si>
    <t>ARMAÇÃO DE BLOCO, VIGA BALDRAME OU SAPATA UTILIZANDO AÇO CA-50 DE 6,3 MM
- MONTAGEM. AF_06/2017</t>
  </si>
  <si>
    <t>ARMAÇÃO DE BLOCO, VIGA BALDRAME OU SAPATA UTILIZANDO AÇO CA-50 DE 10 MM
- MONTAGEM. AF_06/2017</t>
  </si>
  <si>
    <t>ARMAÇÃO DE BLOCO, VIGA BALDRAME OU SAPATA UTILIZANDO AÇO CA-50 DE 12,5 MM - MONTAGEM. AF_06/2017</t>
  </si>
  <si>
    <t>ARMAÇÃO DE BLOCO, VIGA BALDRAME OU SAPATA UTILIZANDO AÇO CA-50 DE 16 MM
- MONTAGEM. AF_06/2017</t>
  </si>
  <si>
    <t>ARMAÇÃO DE BLOCO, VIGA BALDRAME OU SAPATA UTILIZANDO AÇO CA-50 DE 20 MM
- MONTAGEM. AF_06/2017</t>
  </si>
  <si>
    <t>ESCAVAÇÃO MECANIZADA PARA VIGA BALDRAME, COM PREVISÃO DE FÔRMA, COM MINI-ESCAVADEIRA. AF_06/2017</t>
  </si>
  <si>
    <t>LAJE TÉRREO</t>
  </si>
  <si>
    <t>CONCRETAGEM DE RADIER, PISO OU LAJE SOBRE SOLO, FCK 30 MPA, PARA ESPESSURA DE 10 CM - LANÇAMENTO, ADENSAMENTO E ACABAMENTO. AF_09/2017</t>
  </si>
  <si>
    <t>ARMAÇÃO DE LAJE DE UMA ESTRUTURA CONVENCIONAL DE CONCRETO ARMADO EM UM EDIFÍCIO DE MÚLTIPLOS PAVIMENTOS UTILIZANDO AÇO CA-50 DE 6,3 MM - MONTAGEM. AF_12/2015</t>
  </si>
  <si>
    <t>ARMAÇÃO DO SISTEMA DE PAREDES DE CONCRETO, EXECUTADA EM PAREDES DE EDIFICAÇÕES DE MÚLTIPLOS PAVIMENTOS, TELA Q-138. AF_06/2019</t>
  </si>
  <si>
    <t>VIGAS PAVIMENTO TÉCNICO</t>
  </si>
  <si>
    <t>CONCRETAGEM DE VIGAS E LAJES, FCK=30 MPA, PARA LAJES MACIÇAS OU NERVURADAS COM USO DE BOMBA EM EDIFICAÇÃO COM ÁREA MÉDIA DE LAJES MAIOR QUE 20 M² - LANÇAMENTO, ADENSAMENTO E ACABAMENTO.</t>
  </si>
  <si>
    <t>MONTAGEM E DESMONTAGEM DE FÔRMA DE VIGA, ESCORAMENTO COM PONTALETE DE MADEIRA, PÉ-DIREITO SIMPLES, EM MADEIRA SERRADA, 2 UTILIZAÇÕES. AF_12/2015</t>
  </si>
  <si>
    <t>ARMAÇÃO DE PILAR OU VIGA DE UMA ESTRUTURA CONVENCIONAL DE CONCRETO ARMADO EM UM EDIFÍCIO DE MÚLTIPLOS PAVIMENTOS UTILIZANDO AÇO CA-50 DE 8,0 MM - MONTAGEM. AF_12/2015</t>
  </si>
  <si>
    <t>LAJE NERVURADA PAVIMENTO TÉCNICO</t>
  </si>
  <si>
    <t>MONTAGEM E DESMONTAGEM DE FÔRMA DE LAJE NERVURADA COM CUBETA E ASSOALHO COM ÁREA MÉDIA MAIOR QUE 20 M², PÉ-DIREITO SIMPLES, EM CHAPA DE MADEIRA COMPENSADA RESINADA, 8 UTILIZAÇÕES. AF_12/2015</t>
  </si>
  <si>
    <t>ARMAÇÃO DE LAJE DE UMA ESTRUTURA CONVENCIONAL DE CONCRETO ARMADO EM UM EDIFÍCIO DE MÚLTIPLOS PAVIMENTOS UTILIZANDO AÇO CA-50 DE 8,0 MM - MONTAGEM. AF_12/2015</t>
  </si>
  <si>
    <t>ARMAÇÃO DE LAJE DE UMA ESTRUTURA CONVENCIONAL DE CONCRETO ARMADO EM UM EDIFÍCIO DE MÚLTIPLOS PAVIMENTOS UTILIZANDO AÇO CA-50 DE 10,0 MM - MONTAGEM. AF_12/2015</t>
  </si>
  <si>
    <t>ARMAÇÃO DE LAJE DE UMA ESTRUTURA CONVENCIONAL DE CONCRETO ARMADO EM UM EDIFÍCIO DE MÚLTIPLOS PAVIMENTOS UTILIZANDO AÇO CA-50 DE 12,5 MM - MONTAGEM. AF_12/2015</t>
  </si>
  <si>
    <t>ARMAÇÃO DE LAJE DE UMA ESTRUTURA CONVENCIONAL DE CONCRETO ARMADO EM UM EDIFÍCIO DE MÚLTIPLOS PAVIMENTOS UTILIZANDO AÇO CA-50 DE 16,0 MM - MONTAGEM. AF_12/2015</t>
  </si>
  <si>
    <t>ARMAÇÃO DE LAJE DE UMA ESTRUTURA CONVENCIONAL DE CONCRETO ARMADO EM UM EDIFÍCIO DE MÚLTIPLOS PAVIMENTOS UTILIZANDO AÇO CA-50 DE 20,0 MM - MONTAGEM. AF_12/2015</t>
  </si>
  <si>
    <t>VIGAS COBERTURA</t>
  </si>
  <si>
    <t>COBERTURA METÁLICA</t>
  </si>
  <si>
    <t>VIGAS PERFIL W 250X22,3 - CONEXÕES PARAFUSADAS - FORNECIMENTO, TRANSPORTE E MONTAGEM - INCLUSO IÇAMENTO UTILIZANDO GUINDASTE.</t>
  </si>
  <si>
    <t>PERFIL UE 150X60X20 #4,25 - FORNECIMENTO, TRANSPORTE E MONTAGEM - INCLUSO IÇAMENTO UTILIZANDO GUINDASTE</t>
  </si>
  <si>
    <t>PERFIL L - FORNECIMENTO, TRANSPORTE E MONTAGEM</t>
  </si>
  <si>
    <t>BARRA REDONDA - 10 MM - FORNECIMENTO, TRANSPORTE E MONTAGEM</t>
  </si>
  <si>
    <t>PINTURA ESMALTE FOSCO, DUAS DEMAOS, SOBRE SUPERFICIE METALICA, INCLUSO UMA DEMAO DE FUNDO ANTICORROSIVO. UTILIZACAO DE REVOLVER ( AR- COMPRIMIDO).</t>
  </si>
  <si>
    <t>kg</t>
  </si>
  <si>
    <t>ESCADA METÁLICA</t>
  </si>
  <si>
    <t>PILARES - PERFIL I - CHUMBADOS EM PLACA DE BASE - FORNECIMENTO, TRANSPORTE E MONTAGEM, INCLUSO IÇAMENTO UTILIZANDO GUINDASTE.</t>
  </si>
  <si>
    <t>VIGAS - PERFIL U - FORNECIMENTO, TRANSPORTE E MONTAGEM, INCLUSO IÇAMENTO UTILIZANDO GUINDASTE.</t>
  </si>
  <si>
    <t>PERFIL U DEGRAUS - FORNECIMENTO, TRANSPORTE E MONTAGEM</t>
  </si>
  <si>
    <t>CHAPA XADREZ 3/16" - FORNECIMENTO, TRANSPORTE E MONTAGEM</t>
  </si>
  <si>
    <t>CONCRETO DEGRAUS</t>
  </si>
  <si>
    <t>FUNDAÇÃO ESCADA</t>
  </si>
  <si>
    <t>FUROS TÉCNICOS E BASES DE CONCRETO UTA'S PAV. TÉCNICO</t>
  </si>
  <si>
    <t>CONCRETAGEM DE RADIER, PISO OU LAJE SOBRE SOLO, FCK 30 MPA, PARA ESPESSURA DE 20 CM - LANÇAMENTO, ADENSAMENTO E ACABAMENTO. AF_09/2017</t>
  </si>
  <si>
    <t>FABRICAÇÃO, MONTAGEM E DESMONTAGEM DE FORMA PARA RADIER, EM MADEIRA SERRADA, 4 UTILIZAÇÕES. AF_09/2017</t>
  </si>
  <si>
    <t>FURO EM CONCRETO PARA DIÂMETROS MAIORES QUE 75 MM. AF_05/2015</t>
  </si>
  <si>
    <t>ARQUITETURA</t>
  </si>
  <si>
    <t>ALVENARIA E DIVISÓRIAS</t>
  </si>
  <si>
    <t>ALVENARIA DE VEDAÇÃO DE BLOCOS DE CONCRETO DE 9X19X19CM (ESPESSURA 9CM) DE PAREDES COM ÁREA LÍQUIDA MAIOR OU IGUAL A 6M² COM VÃOS E ARGAMASSA DE ASSENTAMENTO COM PREPARO EM BETONEIRA.</t>
  </si>
  <si>
    <t>FORNECIMENTO E MONTAGEM DE PAINEIS ISOTERMICO, PADRÃO SALA LIMPA, NÚCLEO EM PIR (ESPUMA DE POLIISOCIANURATO) E FACES EM CHAPA METÁLICA LISA (0,43 x 0,43MM) E PINTURA A BASE DE TINTA POLIESTER NA COR BRANCA RAL 9003 E=50MM</t>
  </si>
  <si>
    <t>FORNECIMENTO E MONTAGEM DE FORRO EM PAINEIS ISOTERMICO, PADRÃO SALA LIMPA, NÚCLEO EM PIR (ESPUMA DE POLIISOCIANURATO) E FACES EM CHAPA METÁLICA LISA (0,43 x 0,43MM) E PINTURA A BASE DE TINTA POLIESTER NA COR BRANCA RAL 9003 E=100MM</t>
  </si>
  <si>
    <t>PORTA GIRO, PADRÃO SALA LIMPA, FOLHA DUPLA 50MM X 1400MM X 2100MM, VEDAÇÃO INFERIOR,  ESTRUTURA EM PERFIL ESPECIAL EM ALUMÍNIO E FECHAMENTO NA PARTE INFERIOR COM CHAPA DE AÇO GALVANIZADA E ISOLAMENTO INTERNO EM ESPUMA RÍGIDA DE PIR (ESPUMA DE POLIISOCIANURATO), TOTALMENTE LISO COM PINTURA A BASE DE POLIESTER NA COR BRANCA (RAL 9003) E VISOR COM VIDRO DUPLO NA PARTE SUPERIOR</t>
  </si>
  <si>
    <t>PORTA GIRO, UMA FOLHA, PADRÃO SALA LIMPA, MEDINDO 50MM X 800MM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</si>
  <si>
    <t>PORTA GIRO, UMA FOLHA, PADRÃO SALA LIMPA, MEDINDO 50MM X 1000MM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</si>
  <si>
    <t>PORTA GIRO, UMA FOLHA, PADRÃO SALA LIMPA, MEDINDO 50MM X 600MM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</si>
  <si>
    <t>PORTA GIRO, UMA FOLHA, PADRÃO SALA LIMPA, MEDINDO 50MM X 900MM X 2100MM, COM VEDAÇÃO INFERIOR 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</si>
  <si>
    <t>PORTA GIRO, PADRÃO SALA LIMPA, FOLHA DUPLA 50MM X 1200MM X 2100MM, VEDAÇÃO INFERIOR,  ESTRUTURA EM PERFIL ESPECIAL EM ALUMÍNIO E FECHAMENTO NA PARTE INFERIOR COM CHAPA DE AÇO GALVANIZADA E ISOLAMENTO INTERNO EM PIR (ESPUMA DE POLIISOCIANURATO), TOTALMENTE LISO COM PINTURA A BASE DE POLIESTER NA COR BRANCA (RAL 9003) E VISOR COM VIDRO DUPLO NA PARTE SUPERIOR</t>
  </si>
  <si>
    <t>FORNECIMENTO E MONTAGEM  PASS THROUGH MEDIDAS INTERNAS 600 X 600 X 600 MM, COM VISOR E SISTEMA DE INTERTRAVAMENTO PARA 02 PORTAS COR BRANCA RAL 9003</t>
  </si>
  <si>
    <t>FORNECIMENTO E INSTALAÇÃO DE VISOR,  SALA LIMPA 950 X 950 X  50MM,  COM VIDRO DUPLO, CRISTAL DE 6,0 MM, FIXADO COM FITA AUTO-ADESIVA DUPLA FACE DE ALTA RESISTÊNCIA EM PERFIL ESPECIAL EM ALUMÍNIO RAL 9003 (BRANCO) E VEDADO COM SILICONE NEUTRO BRANCO. NO INTERIOR DO VISOR É INJETADO ARGÔNIO (AG2) PARA RETIRADA DE AR E PARA MANTÊ-LO SEM UMIDADE</t>
  </si>
  <si>
    <t>FORNECIMENTO E MONTAGEM DE CANTO ARREDONDADO EM PERFIL ALUMÍNIO ANODIZADO R 50MM , INCLUSIVE ACABAMENTOS</t>
  </si>
  <si>
    <t>ESQUADRIAS, VERGAS E CONTRAVERGAS</t>
  </si>
  <si>
    <t>PORTA EM ALUMÍNIO DE ABRIR TIPO VENEZIANA COM GUARNIÇÃO, FIXAÇÃO COM PARAFUSOS - FORNECIMENTO E INSTALAÇÃO. AF_12/2019</t>
  </si>
  <si>
    <t>VERGA PRÉ-MOLDADA PARA JANELAS COM MAIS DE 1,5 M DE VÃO. AF_03/2016</t>
  </si>
  <si>
    <t>CONTRAVERGA PRÉ-MOLDADA PARA VÃOS DE MAIS DE 1,5 M DE COMPRIMENTO. AF_03/2016</t>
  </si>
  <si>
    <t>JANELA FIXA DE ALUMÍNIO PARA VIDRO, COM VIDRO, BATENTE E FERRAGENS. EXCLUSIVE ACABAMENTO, ALIZAR E CONTRAMARCO. FORNECIMENTO E INSTALAÇÃO. AF_12/2019</t>
  </si>
  <si>
    <t>JANELA DE ALUMÍNIO TIPO MAXIM-AR, COM VIDROS, BATENTE E FERRAGENS. EXCLUSIVE ALIZAR, ACABAMENTO E CONTRAMARCO. FORNECIMENTO E INSTALAÇÃO. AF_12/2019</t>
  </si>
  <si>
    <t>BANCADAS, LOUÇAS, METAIS E DIVERSOS</t>
  </si>
  <si>
    <t>VASO SANITÁRIO SIFONADO COM CAIXA ACOPLADA LOUÇA BRANCA - PADRÃO MÉDIO, INCLUSO ENGATE FLEXÍVEL EM METAL CROMADO, 1/2” X 40CM - FORNECIMENTO E INSTALAÇÃO. AF_12/2013</t>
  </si>
  <si>
    <t>ASSENTO SANITÁRIO - FORNECIMENTO E INSTALAÇAO</t>
  </si>
  <si>
    <t>CUBA DE EMBUTIR OVAL 390X305MM, BRANCO, COD L59.17, DECA, INCLUSO SIFÃO TIPO GARRAFA EM METAL CROMADO - FORNECIMENTO E INSTALAÇÃO</t>
  </si>
  <si>
    <t>ESPELHO DE CRISTAL 6MM</t>
  </si>
  <si>
    <t>TORNEIRA PARA LAVATÓRIO DE MESA,  REF. 1170C, LINHA DECAMATIC, MARCA DECA OU SIMILAR, COM ENGATE FLEXÍVEL EM METAL CROMADO - FORNECIMENTO E INSTALÇAO.</t>
  </si>
  <si>
    <t>SABONETEIRA PLASTICA TIPO DISPENSER PARA SABONETE LIQUIDO COM RESERVATORIO 800 A 1500 ML, INCLUSO FIXAÇÃO. AF_10/2016</t>
  </si>
  <si>
    <t>DISPENSER PARA PAPEL HIGIÊNICO</t>
  </si>
  <si>
    <t>PORTA PAPEL TOALHA</t>
  </si>
  <si>
    <t>LAVA-OLHOS</t>
  </si>
  <si>
    <t>CUBA EM AÇO INOX 304, 50x40x17 CM,  ACESSÓRIOS: LIGAÇÃO FLEXÍVEL EM MALHA DE AÇO INOX E VÁLVULA DE ESCOAMENTO COM PENEIRA FILTRANTE. DECA 1167 C50 OU SIMILAR. TORNEIRA DE MESA,  REF.: 1172.C.LNK  DA DECA OU EQUIVALENTE. SIFÃO GARRAFA EM METAL CROMADO - FORNECIMENTO E INSTALAÇÃO</t>
  </si>
  <si>
    <t>NÚCLEO ANTIVIBRATÓRIO</t>
  </si>
  <si>
    <t>BANCADA EM GRANITO E=2CM - FORNECIMENTO E INSTALAÇAO</t>
  </si>
  <si>
    <t>DIVISÓRIA EM GRANITO E=2CM</t>
  </si>
  <si>
    <t>RODABANCA E SAIA BANCADA H=10CM - EM GRANITO E=2CM - FORNECIMENTO E INSTALAÇÃO</t>
  </si>
  <si>
    <t>BANCADA EM INOX 304 CHAPA #16, COM RODAMÃO DE 15 CM, FUNDO EM COMPENSADO NAVAL 20MM - PADRÃO SANITÁRIO - FORNECIMENTO E INSTALAÇÃO</t>
  </si>
  <si>
    <t>GUARDA CORPO ESCADA METÁLICA EXTERNA</t>
  </si>
  <si>
    <t>REVESTIMENTOS ARGAMASSADOS</t>
  </si>
  <si>
    <t>CHAPISCO APLICADO EM ALVENARIAS E ESTRUTURAS DE CONCRETO INTERNAS, COM COLHER DE PEDREIRO.  ARGAMASSA TRAÇO 1:3 COM PREPARO EM BETONEIRA 400L.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</si>
  <si>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</si>
  <si>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PISOS</t>
  </si>
  <si>
    <t>EXECUÇÃO DE PASSEIO (CALÇADA) OU PISO DE CONCRETO COM CONCRETO MOLDADO IN LOCO, USINADO, ACABAMENTO CONVENCIONAL, NÃO ARMADO. AF_07/2016</t>
  </si>
  <si>
    <t>APLICAÇÃO DE PISO VINÍLICO 2MM EM MANTA</t>
  </si>
  <si>
    <t>GUARD RAIL EM TUBO DE INOX 2"</t>
  </si>
  <si>
    <t>ARMAÇÃO DE LAJE DE UMA ESTRUTURA CONVENCIONAL DE CONCRETO ARMADO EM UMA EDIFICAÇÃO TÉRREA OU SOBRADO UTILIZANDO AÇO CA-50 DE 6,3 MM - MONTAGEM. AF_12/2015</t>
  </si>
  <si>
    <t>CONCRETAGEM DE RADIER, PISO OU LAJE SOBRE SOLO, FCK 30 MPA, PARA ESPESSURA DE 15 CM - LANÇAMENTO, ADENSAMENTO E ACABAMENTO. AF_09/2017</t>
  </si>
  <si>
    <t>FORNECIMENTO DO PISO VINÍLICO E ACESSÓRIOS (INCIDE BDI DIFERENCIADO)</t>
  </si>
  <si>
    <t>FORNECIMENTO DE PISO VINÍLICO ACE SYMBIOZ EM MANTA 2x20 M - E = 2mm - COM FRETE</t>
  </si>
  <si>
    <t>FORNECIMENTO DE COLA ACEFIX 17,5L - COM FRETE</t>
  </si>
  <si>
    <t>FORNECIMENTO DE CORDÃO DE SOLDA PARA PISO VINÍLICO - COM FRETE</t>
  </si>
  <si>
    <t>PINTURA</t>
  </si>
  <si>
    <t>PINTURA EPOXI INCLUSO EMASSAMENTO E FUNDO PREPARADOR</t>
  </si>
  <si>
    <t>APLICAÇÃO DE FUNDO SELADOR ACRÍLICO EM PAREDES, UMA DEMÃO. AF_06/2014</t>
  </si>
  <si>
    <t>APLICAÇÃO MANUAL DE PINTURA COM TINTA TEXTURIZADA ACRÍLICA EM PANOS COM PRESENÇA DE VÃOS DE EDIFÍCIOS DE MÚLTIPLOS PAVIMENTOS, UMA COR. AF_06/2014</t>
  </si>
  <si>
    <t>PINTURA ACRILICA EM PISO CIMENTADO DUAS DEMAOS</t>
  </si>
  <si>
    <t>REMOÇÃO DE PINTURA EXISTENTE</t>
  </si>
  <si>
    <t>COBERTURA</t>
  </si>
  <si>
    <t>TELHA METÁLICA TIPO SANDUICHE COM NUCLEO PUR -  ESPESSURA DO ISOLANTE 50 MM, REVEST. SUPERIOR  AÇO PRÉ-PINTADO # 0,50MM , REVEST. INFERIOR AÇO PRÉ-PINTADO # 0,50MM, COR: BRANCA. I =10% - FORNECIMENTO E INSTALAÇÃO</t>
  </si>
  <si>
    <t>CALHA EM CHAPA DE AÇO GALVANIZADO NÚMERO 24, DESENVOLVIMENTO DE 50 CM, INCLUSO TRANSPORTE VERTICAL. AF_07/2019</t>
  </si>
  <si>
    <t>LOCAÇÃO DE PLATAFORMA AÉREA ALTURA DE TRABALHO = 16 M, ALCANCE HORIZONTAL = 7,40 M, CAPACIDADE DE CARGA = 227 KG</t>
  </si>
  <si>
    <t>LOCAÇÃO DE PLATAFORMA AÉREA TIPO TESOURA ALTURA DE TRABALHO = 11,60 M , CAPACIDADE DE CARGA = 318 KG</t>
  </si>
  <si>
    <t>MOBILIZAÇÃO DE PLATAFORAM AÉREA E AÉREA TIPO TESOURA</t>
  </si>
  <si>
    <t>INSTALAÇÕES AUTOMAÇÃO</t>
  </si>
  <si>
    <t>HVAC</t>
  </si>
  <si>
    <t>RACK E ACESSÓRIOS</t>
  </si>
  <si>
    <t>Fornecimento e instalação de mini rack de parede 19" x 4u x 570mm</t>
  </si>
  <si>
    <t>SWITCH 48 PORTAS 10/100/1000 GERENCIÁVEL - MODELO Planet Industrial Fast Ethernet gs-4210-48t4s OU SIMILAR</t>
  </si>
  <si>
    <t>Suporte VideoWall de Parede Retrátil para 4 Monitores LCD / LFD de 37" a 70" - FORNECIMENTO E INSTALAÇÃO</t>
  </si>
  <si>
    <t>PAINEL DE PLC PARA UTA</t>
  </si>
  <si>
    <t>FONTE DE ALIMENTAÇÃO CHAVEADA 240W 24VDC 10A C/ FUSÍVEL - FORNECIMENTO E INSTALAÇÃO</t>
  </si>
  <si>
    <t>ARMÁRIO MODULAR PARA PLC UTA, 800x600x250 Aço Carbono Sobrepor - Montado, FORNECIMENTO E INSTALAÇÃO</t>
  </si>
  <si>
    <t>NOBREAK PARA SISTEMA DE AUTOMAÇÃO - INSTALAÇÃO</t>
  </si>
  <si>
    <t>Instalação de Nobreak Senoidal Inteligente 20KVA 220vac trifasico / 220vac Estabilizado</t>
  </si>
  <si>
    <t>CONTROLADOR PROGRAMÁVEL PARA UTA</t>
  </si>
  <si>
    <t>INSTALAÇÃO DE MÓDULOS CONTROLADORES LÓGICOS PROGRAMÁVEIS - SOMENTE INSTALAÇÃO</t>
  </si>
  <si>
    <t>INSTRUMENTAÇÃO DE UTA</t>
  </si>
  <si>
    <t>CHAVE DE FLUXO PARA DUTO, TIPO PALHETA, TEMP. 100ºC, SAÍDA SPDT, PRESSÃO 10 kgf/cm², SENTIDO UNIDIRECIONAL</t>
  </si>
  <si>
    <t>Fornecimento e instalação de chave seccionadora 70 a (kv 370n telemecanique ou similar)</t>
  </si>
  <si>
    <t>TRANSMISSOR DE VAZÃO DE AR, PRECISÃO +/- 1% F.E., 24VCC, SINAL DE SAÍDA 3 FIOS 4 A 20 mA, TRANSMISSOR INTEGRADO, TIPO ANALÓGICO, GRAU DE PROTEÇÃO IP65, MODELO SIMVA-2B VECTUS OU EQUIVALENTE - FORNECIMENTO E INSTALAÇÃO</t>
  </si>
  <si>
    <t>ATUADOR POSICIONAMENTO DAMPER, CONTROLE ANALÓGICO, SINAL DE CONTROLE 4 A 20 mA, 24VCC, GRAU DE PROTEÇÃO IP54, MODELO TF SÉRIE BELIMO OU EQUIVALENTE - FORNECIMENTO E INSTALAÇÃO</t>
  </si>
  <si>
    <t>ATUADOR POSICIONAMENTO VÁLVULA ÁGUA GELADA, POT. 15, kW, UMIDADE 5% A 95%, RANGE TEMPERATURA -40ºC A 80ºC, SINAL DE CONTROLE 4 A 20 mA, 24VCC, GRAU DE PROTEÇÃO IP54 - FORNECIMENTO E INSTALAÇÃO</t>
  </si>
  <si>
    <t>SENSOR DE PRESSÃO DIFERENCIAL - TRANSMISSOR INTEGRADO, 24 VCC, TIPO DIGITAL, MODBUS RTU -GRAU DE PROTEÇÃO IP20 - MODELO NP 785-05 NOVUS OU EQUIVALENTE TÉCNICO - FORNECIMENTO E INSTALAÇÃO</t>
  </si>
  <si>
    <t>TRANSMISSOR E INDICADOR DE TEMPERATURA E UMIDADE TIPO SONDA, PECISÃO
+/- 0,2 K (0ºC A 60ºC)) / +/- 1,8% RH a 23 ºC (0% a 90% RH) CABEÇOTE EM PLÁSTICO E HASTE EM AÇO INOXIDÁVEL, TRANSMISSOR INTEGRADO, TIPO DIGITAL, 24VCC, MODBUS RTU, GRAU DE PROTEÇÃO IP-65, MODELO RHT-CLIMATE-WM-485-LCD NOVUS OU EQUIVALENTE - FORNECIMENTO E INSTALAÇÃO</t>
  </si>
  <si>
    <t>TRANSMISSOR DE TEMPERATURA E UMIDADE, TIPO SONDA, COMPRIMENTO DA HASTE 250MM, PRECISÃO 1,5ºC, CABEÇOTE EM PLÁSTICO E HASTE EM AÇO INOXIDÁVEL, 24VCC, SINAL DE SAÍDA 2 FIOS 4 A 20 mA, TRANSMISSOR INTEGRADO, GRAU DE PROTEÇÃO IP65, MODELO RHT-TEMP-DM250 NOVUS OU EQUIVALENTE - FORNECIMENTO E INSTALAÇÃO</t>
  </si>
  <si>
    <t>TRANSMISSOR DE PRESSÃO DIFERENCIAL, SENSOR DE CERÂMICA AI203 (96%)/VIDRO, PRECISÃO +/- 1% F., 24VCC, SINAL DE SAÍDA 2 FIOS 4 A 20 mA, TRANSMISSOR INTEGRADO, TIPO ANALÓGICO, GRAU DE PROTEÇÃO IP54, MODELO Huba TP-699 NOVUS OU EQUIVALENTE - FORNECIMENTO E INSTALAÇÃO</t>
  </si>
  <si>
    <t>CONTROLADOR DE POTÊNCIA ELETRÔNICO, 220 VAC, SINAL DE SAÍDA 2 FIOS 4 A 20 mA, TRANSMISSOR INTEGRADO, TIPO ANALÓGICO, MODELO PCWE-3P-200 NOVUS OU EQUIVALENTE - FORNECIMENTO E INSTALAÇÃO</t>
  </si>
  <si>
    <t>TERMOSTATO DE SEGURANÇA, PRECISÃO +/- 1% F.E, 24 VCC, CONTATO SECO, TRANSMISSOR REMOTO, TIPO DIGITAL, GRAU DE PROTEÇÃO IP54, MODELO N323 NOVUS OU EQUIVALENTE - FORNECIMENTO E INSTALAÇÃO</t>
  </si>
  <si>
    <t>INSTALAÇÃO DE INVERSOR DE FREQUÊNCIA 380/440V, CORRENTE DE 3,6A ATÉ 38A</t>
  </si>
  <si>
    <t>CABOS DE REDE E FIBRA ÓTICA</t>
  </si>
  <si>
    <t>Cabo de cobre PP Cordplast 3 x 1,0 mm2, 1kv - fornecimento e instalação</t>
  </si>
  <si>
    <t>Cabo para sinal sinais de UTA Digitais e Entrada e Analógicos ENT/SAI 3x1.00+Shield - FORNECIMENTO E INSTALAÇÃO</t>
  </si>
  <si>
    <t>CABO FIBRA ÓPTICA DROP FLAT 1fo Ftth CABO SUSTENTÁVEL, INSTALADO EM EDIFICAÇÃO INSTITUCIONAL - FORNECIMENTO E INSTALAÇÃO.</t>
  </si>
  <si>
    <t>Cabo de Rede Modbus-RTU 4x0.75+Shield - FORNECIMENTO E INSTALAÇÃO</t>
  </si>
  <si>
    <t>AUTOMAÇÃO CFTV</t>
  </si>
  <si>
    <t>Switch gerenciável com Múltiplas funções de gerenciamento de rede, Segurança de informações e eficiência no tráfego através da segmentação da rede em VLANs, Maior confiabilidade e redundância nos links de dados, evitando loops e rotas menos eficientes com Spanning Tree, Aumento do poder de processamento do enlace com o Link Aggregation, Priorização de dados, vídeos, voz e controle de banda com a criação de regras de Qualidade de Serviço (QoS), Proteção contra ataques DoS, Alimentação dos dispositivos conectados ao switch pelo cabo de rede (PoE).</t>
  </si>
  <si>
    <t>Gravador IP 32 canais com ePoE, compatível com LPR, compatível com contagem de pessoas, compatível com mapa de calor, com processador QuadCore, 32 canais de saída para câmeras IP, 1 entrada de áudio RCA, 1 saida de áudio RCA, 1 saida de vídeo HDMI, Gravação com compressão Smart H.265+/H.265/Smart H.264+/H.264/MJPEG, taxa de gravação 320 Mbps, interfaces de rede 1 porta RJ-45 (10/100/1000 Mbps), armazenamento de dados 2 HD SATA III de até 12 TB cada, com alimentação em Fonte interna 100 - 240 Vac. 50/60 Hz</t>
  </si>
  <si>
    <t>Câmera de vídeo IP com resolução de 4 megapixels, Lente de 2.7 a 12 mm motorizado, Compressão de vídeo H.265, IR inteligente com alcance de 50 metros, Índice de proteção IP67 e IK10, Suporte a PoE, Função WDR (120 dB)</t>
  </si>
  <si>
    <t>Software gerenciador do sistema CFTV – 1 licença - intalação e configuração</t>
  </si>
  <si>
    <t>AUTOMAÇÃO INCÊNDIO</t>
  </si>
  <si>
    <t>VESDA-E VEA-40 Detector with 3.5” Display - VEA-040-A10 - OU SIMILAR TÉCNICO</t>
  </si>
  <si>
    <t>VESDA-E VEA 40-Relay Local StaX - VER-A40-40-STX - OU SIMILAR TÉCNICO</t>
  </si>
  <si>
    <t>VESDA-E VEA 6 mm Standard Sampling Point - VSP-980-W - OU SIMILAR TÉCNICO</t>
  </si>
  <si>
    <t>VESDA-E VEA Power Supply StaX (220UL) - VPS-VEA-230UL - OU SIMILAR TÉCNICO</t>
  </si>
  <si>
    <t>VESDA-E VEA VSP-980-ST Sample Point Installation Tool - VSP-1007 - OU SIMILAR TÉCNICO</t>
  </si>
  <si>
    <t>VESDA-E VEA 6 mm Microbore Tube UL-compliant Plenumrated, 1000 ft (300 m) - VSP-990 - OU SIMILAR TÉCNICO</t>
  </si>
  <si>
    <t>Unidade de controle do AEGIS Kidde com chaves - 84-732001-201 - OU SIMILAR TÉCNICO</t>
  </si>
  <si>
    <t>Kit do Resistor de Liberação em Linha (10K) - 06-220023-001 - OU SIMILAR TÉCNICO</t>
  </si>
  <si>
    <t>Anel de Acabamento - 76-600000-007 - OU SIMILAR TÉCNICO</t>
  </si>
  <si>
    <t>Painel frontal desenergizado - 06-236725-001 - OU SIMILAR TÉCNICO</t>
  </si>
  <si>
    <t>Gabinete da bateria  - 76-100010-001 - OU SIMILAR TÉCNICO</t>
  </si>
  <si>
    <t>Acionador Manual modelo AM-013 APT - 11005100 - OU SIMILAR TÉCNICO</t>
  </si>
  <si>
    <t>Sirene Áudio-Visual com Base APT - 11019070 - OU SIMILAR TÉCNICO</t>
  </si>
  <si>
    <t>Bateria Estacionária Duracell 12v 68Ah -  Alta performance - D12TE65 - OU SIMILAR TÉCNICO</t>
  </si>
  <si>
    <t>QUADROS ELÉTRICOS E NOBREAKS</t>
  </si>
  <si>
    <t>QUADRO DE DISTRIBUICAO DE ENERGIA DE EMBUTIR, EM CHAPA METALICA, PARA 18 DISJUNTORES TERMOMAGNETICOS MONOPOLARES, COM BARRAMENTO TRIFASICO E NEUTRO, FORNECIMENTO E INSTALACAO</t>
  </si>
  <si>
    <t>INSTALAÇÃO DE NOBREAK TRIFÁSICO (3F+N+T) 30 KVA 220/127 V 60Hz, COM CHAVEAMENTO, ALTO RENDIMENTO E FATOR DE POTÊNCIA 0,99</t>
  </si>
  <si>
    <t>DISPOSITIVOS DE PROTEÇÃO</t>
  </si>
  <si>
    <t>DISJUNTOR MONOPOLAR TIPO DIN, CORRENTE NOMINAL DE 10A - FORNECIMENTO E INSTALAÇÃO. AF_04/2016</t>
  </si>
  <si>
    <t>DISJUNTOR MONOPOLAR TIPO DIN, CORRENTE NOMINAL DE 16A - FORNECIMENTO E INSTALAÇÃO. AF_04/2016</t>
  </si>
  <si>
    <t>DISPOSITIVO DE PROTEÇÃO CONTRA SURTOS ( DPS ) 220V 25kA CLASSE I, FORNECIMENTO E INSTALAÇÃO</t>
  </si>
  <si>
    <t>ELETRODUTOS</t>
  </si>
  <si>
    <t>ELETRODUTO FLEXÍVEL CORRUGADO, PEAD, DN 50 (1 ½”)  - FORNECIMENTO E INSTALAÇÃO. AF_04/2016</t>
  </si>
  <si>
    <t>TOMADAS</t>
  </si>
  <si>
    <t>CABOS</t>
  </si>
  <si>
    <t>CABO DE COBRE FLEXÍVEL ISOLADO, 16 MM², ANTI-CHAMA 0,6/1,0 KV, PARA CIRCUITOS TERMINAIS - FORNECIMENTO E INSTALAÇÃO. AF_12/2015</t>
  </si>
  <si>
    <t>CAIXAS DE PASSAGEM</t>
  </si>
  <si>
    <t>CAIXA DE PASSAGEM PVC 4X2" - FORNECIMENTO E INSTALACAO</t>
  </si>
  <si>
    <t>LUMINÁRIAS</t>
  </si>
  <si>
    <t>RASGO PARA INSTALAÇÃO DE HVAC E LUMINÁRIAS - FORRO EM PAINEL SALA LIMPA</t>
  </si>
  <si>
    <t>LUMINÁRIA DE EMBUTIR SALA LIMPA 2X18/20W LED - DIMENSÕES: 60X244X1280MM - CORPO EM CHAPA DE AÇO SAE 1010/20, FOSFATIZADA POR PROCESSO DE IMERSÃO E ACABAMENTO COM PINTURA ELETROSTÁTICA EM TINTA EPÓXI Á PÓ DE COR BRANCA. REFLETOR BRILHANTE E VIDRO TEMPERADO, VEDADA. EQUIPADA COM SOQUETES ANTI-VIBRATÓRIOS COM TRAVA DE SEGURANÇA. INCLUSO 02 LÂMPADAS LED 18W E RABICHO DE 1M+PLUG 2P+T (MANUTENÇÃO INFERIOR)</t>
  </si>
  <si>
    <t>LUMINÁRIA DE EMBUTIR SALA LIMPA 4X18/20W LED - DIMENSÕES: 60X244X1280MM - CORPO EM CHAPA DE AÇO SAE 1010/20, FOSFATIZADA POR PROCESSO DE IMERSÃO E ACABAMENTO COM PINTURA ELETROSTÁTICA EM TINTA EPÓXI Á PÓ DE COR BRANCA. REFLETOR BRILHANTE E VIDRO TEMPERADO, VEDADA. EQUIPADA COM SOQUETES ANTI-VIBRATÓRIOS COM TRAVA DE SEGURANÇA. INCLUSO 02 LÂMPADAS LED 18W E RABICHO DE 1M+PLUG 2P+T (MANUTENÇÃO INFERIOR)</t>
  </si>
  <si>
    <t>INSTALAÇÕES DE CFTV, LÓGICA E TELEFONIA</t>
  </si>
  <si>
    <t>CABEAMENTOS E ACESSÓRIOS</t>
  </si>
  <si>
    <t>CABO ELETRÔNICO CATEGORIA 6, INSTALADO EM EDIFICAÇÃO INSTITUCIONAL - FORNECIMENTO E INSTALAÇÃO. AF_11/2019</t>
  </si>
  <si>
    <t>CONECTOR FÊMEA RJ45 - CAT 6 - FORNECIMENTO E INSTALAÇÃO</t>
  </si>
  <si>
    <t>PLUGUE RJ45 - CAT 6 - FORNECIMENTO E INSTALAÇÃO</t>
  </si>
  <si>
    <t>CABO DE FIBRA ÓPTICA MULTIMODO 62,5/125μm, REVESTIDA COM MATERIAL POLIMÉRICO, INSTALADO EM EDIFICAÇÃO INSTITUCIONAL - FORNECIMENTO E INSTALAÇÃO.</t>
  </si>
  <si>
    <t>CONECTOR DE FIBRA ÓPTICA SC - FORNECIMENTO E INSTALAÇÃO</t>
  </si>
  <si>
    <t>PATCH PANEL 24 PORTAS, CATEGORIA 6 - FORNECIMENTO E INSTALAÇÃO. AF_11/2019</t>
  </si>
  <si>
    <t>SWITCH (10/100)BaseTX + (1000)Base T - (24 + 2) portas</t>
  </si>
  <si>
    <t>CALHA DE TOMADAS PARA RACK, 8 TOMADAS 2P+T, 10A - 1U - FORNECIMENTO E INSTALAÇÃO</t>
  </si>
  <si>
    <t>GUIA DE CABO FECHADO 1U - FORNECIMENTO E INSTALAÇÃO</t>
  </si>
  <si>
    <t>BANDEJA DESLIZANTE PERFURADA  - RACK ABERTO 19"</t>
  </si>
  <si>
    <t>GUIA DE CABOS VERTICAL  - RACK ABERTO 19"</t>
  </si>
  <si>
    <t>KIT PÉS NIVELADORES PARA RACK 19" - FORNECIMENTO E INSTALAÇÃO</t>
  </si>
  <si>
    <t>KIT DE VENTILAÇÃO PARA RACK COM 2 VENTILADORES – PADRÃO 19" - FORNECIMENTO E INSTALAÇÃO</t>
  </si>
  <si>
    <t>RACK ABERTO PADRÃO 19" -32 U - 770 mm - COM PÉS NIVELADORES</t>
  </si>
  <si>
    <t>TOMADA DE REDE RJ45 - FORNECIMENTO E INSTALAÇÃO. AF_11/2019</t>
  </si>
  <si>
    <t>TOMADA DE REDE 2 MÓDULOS RJ45 - FORNECIMENTO E INSTALAÇÃO.</t>
  </si>
  <si>
    <t>ELETROCALHAS</t>
  </si>
  <si>
    <t>Fornecimento e instalação de saída horizontal para eletroduto 1" (ref. vl 33 valemam ou similar)</t>
  </si>
  <si>
    <t>Curva horizontal 100 x 100 mm para eletrocalha metálica, com ângulo 90° (ref.: mopa ou similar)</t>
  </si>
  <si>
    <t>Fornecimento e instalação de eletrocalha perfurada 100 x   100 x 3000 mm (ref. mopa ou similar)</t>
  </si>
  <si>
    <t>Junção para eletrocalha metálica 100mm(ref. Mopa ou similar)</t>
  </si>
  <si>
    <t>Suporte vertical  100 x 100 mm  para fixação de eletrocalha metálica ( ref.: Mopa ou similar)</t>
  </si>
  <si>
    <t>Tampa de encaixe 100 X 3000 mm, zincada, para eletrocalha metálica (ref.: mopa ou similar)</t>
  </si>
  <si>
    <t>Tampa de encaixe para curva 90º, horizontal, 100mm, zincada, para eletrocalha metálica</t>
  </si>
  <si>
    <t>FLANGE 100x100mm CHAPA 18, PARA ELETROCALHA - FORNECIMENTO E INSTALAÇÃO</t>
  </si>
  <si>
    <t>SAÍDA LATERAL DUPLA P/ ELETRODUTO DE 1" - FORNECIMENTO E INSTALAÇÃO</t>
  </si>
  <si>
    <t>ELETRODUTOS E ACESSÓRIOS</t>
  </si>
  <si>
    <t>CONDULETE DE PVC, 5 ENTRADAS COM TAMPA CEGA</t>
  </si>
  <si>
    <t>CONDULETE DE PVC, 6 ENTRADAS, 1", COM TAMPA CEGA</t>
  </si>
  <si>
    <t>LUVA PARA ELETRODUTO, PVC, SOLDÁVEL, DN 32 MM (1’’), APARENTE, INSTALADA EM TETO - FORNECIMENTO E INSTALAÇÃO. AF_11/2016_P</t>
  </si>
  <si>
    <t>LUVA PARA ELETRODUTO, PVC, SOLDÁVEL, DN 25 MM (3/4’’), APARENTE, INSTALADA EM TETO - FORNECIMENTO E INSTALAÇÃO. AF_11/2016_P</t>
  </si>
  <si>
    <t>ELETRODUTO RÍGIDO SOLDÁVEL, PVC, DN 32 MM (1’’), APARENTE, INSTALADO EM TETO - FORNECIMENTO E INSTALAÇÃO. AF_11/2016_P</t>
  </si>
  <si>
    <t>ELETRODUTO RÍGIDO SOLDÁVEL, PVC, DN 25 MM (3/4’’), APARENTE, INSTALADO EM TETO - FORNECIMENTO E INSTALAÇÃO. AF_11/2016_P</t>
  </si>
  <si>
    <t>CURVA 90 GRAUS PARA ELETRODUTO, PVC, DN 25 MM (3/4"), PARA CIRCUITOS TERMINAIS, INSTALADA EM LAJE - FORNECIMENTO E INSTALAÇÃO.</t>
  </si>
  <si>
    <t>FIXAÇÃO DE TUBOS HORIZONTAIS DE PVC, CPVC OU COBRE DIÂMETROS MENORES OU IGUAIS A 40 MM COM ABRAÇADEIRA METÁLICA RÍGIDA TIPO  D  1/2" , FIXADA DIRETAMENTE NA LAJE. AF_05/2015</t>
  </si>
  <si>
    <t>INSTALAÇÕES MECÂNICAS E DE UTILIDADES</t>
  </si>
  <si>
    <t>INSTALAÇÕES DE AR-CONDICIONADO</t>
  </si>
  <si>
    <t>BOCAS DE AR E REGULAGEM</t>
  </si>
  <si>
    <t>DIFUSOR QUADRADO DE INSUFLAMENTO DE AR - COM REGISTRO- REF: ADLQ-AG TAM 2- FABRICANTE: TROX DO BRASIL OU EQUIVALENTE TÉCNICO - FORNECIMENTO E INSTALAÇÃO</t>
  </si>
  <si>
    <t>DIFUSOR QUADRADO DE INSUFLAMENTO DE AR - COM REGISTRO- REF: ADLQ-AG TAM 3- FABRICANTE: TROX DO BRASIL OU EQUIVALENTE TÉCNICO - FORNECIMENTO E INSTALAÇÃO</t>
  </si>
  <si>
    <t>DIFUSOR QUADRADO DE INSUFLAMENTO DE AR  - COM REGISTRO- REF: ADLQ-AG TAM 4- FABRICANTE: TROX DO BRASIL  OU EQUIVALENTE TÉCNICO - FORNECIMENTO E INSTALAÇÃO</t>
  </si>
  <si>
    <t>DIFUSOR QUADRADO DE INSUFLAMENTO DE AR - COM REGISTRO- REF: ADLQ-AG TAM 5- FABRICANTE: TROX DO BRASIL OU EQUIVALENTE TÉCNICO - FORNECIMENTO E INSTALAÇÃO</t>
  </si>
  <si>
    <t>DIFUSOR QUADRADO DE INSUFLAMENTO DE AR - COM REGISTRO- REF: ADLQ-AG TAM 6- FABRICANTE: TROX DO BRASIL OU EQUIVALENTE TÉCNICO - FORNECIMENTO E INSTALAÇÃO</t>
  </si>
  <si>
    <t>DIFUSOR QUADRADO DE INSUFLAMENTO DE AR  - COM REGISTRO- REF: ADLQ-AG TAM 7- FABRICANTE: TROX DO BRASIL  OU EQUIVALENTE TÉCNICO - FORNECIMENTO E INSTALAÇÃO</t>
  </si>
  <si>
    <t>DAMPER RETANGULAR  - MOD: JN-B 400x180 mm FABRICANTE:  TROX OU EQUIVALENTE</t>
  </si>
  <si>
    <t>DAMPER RETANGULAR  - MOD: JN-B 400x510 mm FABRICANTE:  TROX OU EQUIVALENTE</t>
  </si>
  <si>
    <t>DAMPER RETANGULAR  - MOD: JN-B 600x180 mm FABRICANTE:  TROX OU EQUIVALENTE</t>
  </si>
  <si>
    <t>DAMPER RETANGULAR  - MOD: JN-B 800x180 mm FABRICANTE:  TROX OU EQUIVALENTE</t>
  </si>
  <si>
    <t>DAMPER RETANGULAR  - MOD: JN-B 600x345 mm FABRICANTE:  TROX OU EQUIVALENTE</t>
  </si>
  <si>
    <t>DAMPER RETANGULAR  - MOD: JN-B 1000x180 mm FABRICANTE:  TROX OU EQUIVALENTE</t>
  </si>
  <si>
    <t>GRELHA DE RETORNO EM ALUMÍNIO - ALETA HORIZONTAL FIXA; MOD: AR-AG 225x165, FABRICANTE: TROX OU EQUIVALENTE TÉCNICO</t>
  </si>
  <si>
    <t>GRELHA DE RETORNO EM ALUMÍNIO - ALETA HORIZONTAL FIXA; MOD: AR-AG 325x225, FABRICANTE: TROX OU EQUIVALENTE TÉCNICO</t>
  </si>
  <si>
    <t>GRELHA DE RETORNO EM ALUMÍNIO - ALETA HORIZONTAL FIXA; MOD: AR-AG 325x325, FABRICANTE: TROX OU EQUIVALENTE TÉCNICO</t>
  </si>
  <si>
    <t>GRELHA DE RETORNO EM ALUMÍNIO - ALETA HORIZONTAL FIXA; MOD: AR-AG 425x325, FABRICANTE: TROX OU EQUIVALENTE TÉCNICO</t>
  </si>
  <si>
    <t>GRELHA DE RETORNO EM ALUMÍNIO - ALETA HORIZONTAL FIXA; MOD: AR-AG 525x325, FABRICANTE: TROX OU EQUIVALENTE TÉCNICO</t>
  </si>
  <si>
    <t>GRELHA DE RETORNO EM ALUMÍNIO - ALETA HORIZONTAL FIXA; MOD: AR-AG 625x325, FABRICANTE: TROX OU EQUIVALENTE TÉCNICO</t>
  </si>
  <si>
    <t>GRELHA DE RETORNO EM ALUMÍNIO - ALETA HORIZONTAL FIXA; MOD: AR-AG 625x425, FABRICANTE: TROX OU EQUIVALENTE TÉCNICO</t>
  </si>
  <si>
    <t>GRELHA DE RETORNO EM ALUMÍNIO - ALETA HORIZONTAL FIXA; MOD: AR-AG 825x425, FABRICANTE: TROX OU EQUIVALENTE TÉCNICO</t>
  </si>
  <si>
    <t>GRELHA DE RETORNO EM ALUMÍNIO - ALETA HORIZONTAL FIXA; MOD: AR-AG 1025x425, FABRICANTE: TROX OU EQUIVALENTE TÉCNICO</t>
  </si>
  <si>
    <t>GRELHA DE RETORNO EM ALUMÍNIO, 1225x525 MM - ALETA HORIZONTAL FIXA; MOD: AR-AG 1225x525, FABRICANTE: TROX OU EQUIVALENTE TÉCNICO - FORNECIMENTO E INSTALAÇÃO</t>
  </si>
  <si>
    <t>DAMPER REDONDO COM REGISTRO Ø 200 mm - FABRICANTE:  TORKTEC OU EQUIVALENTE</t>
  </si>
  <si>
    <t>DAMPER REDONDO COM REGISTRO Ø 250 mm - FABRICANTE:  TORKTEC OU EQUIVALENTE</t>
  </si>
  <si>
    <t>DAMPER REDONDO COM REGISTRO Ø 300 mm - FABRICANTE:  TORKTEC OU EQUIVALENTE</t>
  </si>
  <si>
    <t>DAMPER REDONDO COM REGISTRO Ø 350 mm - FABRICANTE:  TORKTEC OU EQUIVALENTE</t>
  </si>
  <si>
    <t>COLARINHO SEM REGISTRO Ø 150 mm - FABRICANTE: ELETRO  PLÁSTICO CARAMURÚ OU EQUIVALENTE</t>
  </si>
  <si>
    <t>COLARINHO SEM REGISTRO Ø 200 mm - FABRICANTE: ELETRO  PLÁSTICO CARAMURÚ OU EQUIVALENTE</t>
  </si>
  <si>
    <t>COLARINHO SEM REGISTRO Ø 250 mm - FABRICANTE: ELETRO  PLÁSTICO CARAMURÚ OU EQUIVALENTE</t>
  </si>
  <si>
    <t>COLARINHO SEM REGISTRO Ø 300 mm - FABRICANTE: ELETRO  PLÁSTICO CARAMURÚ OU EQUIVALENTE</t>
  </si>
  <si>
    <t>COLARINHO SEM REGISTRO Ø 350 mm - FABRICANTE: ELETRO  PLÁSTICO CARAMURÚ OU EQUIVALENTE</t>
  </si>
  <si>
    <t>DUTOS</t>
  </si>
  <si>
    <t>DUTO EM CHAPA DE AÇO GALVANIZADO NUM 24, PARA AR-CONDICIONADO - FORNECIMENTO E INSTALAÇÃO</t>
  </si>
  <si>
    <t>DUTO EM CHAPA DE AÇO GALVANIZADO NUM 26, PARA AR-CONDICIONADO - FORNECIMENTO E INSTALAÇÃO</t>
  </si>
  <si>
    <t>DUTO EM CHAPA DE AÇO GALVANIZADO NUM 18, PARA AR-CONDICIONADO - FORNECIMENTO E INSTALAÇÃO</t>
  </si>
  <si>
    <t>ISOLANTE TÉRMICO ISOFLEX RT 1.0 - #38 - FELTRO DE MANTA DE LÂ DE VIDRO - DENSIDADE 20KG/M³ COM FILME DE ALUMINIO SOBRE PAPEL KRAFT - FORNECIMENTO E INSTALAÇÃO</t>
  </si>
  <si>
    <t>DUTO FLEXÍVEL ISOLADO   Ø150MM - FABRICANTE LUFTMÁXI OU EQUIVALENTE TÉCNICO PACOTE 6 METROS - FORNECIMENTO E INSTALAÇÃO</t>
  </si>
  <si>
    <t>DUTO FLEXÍVEL ISOLADO   Ø200MM - FABRICANTE LUFTMÁXI OU EQUIVALENTE TÉCNICO PACOTE 6 METROS - FORNECIMENTO E INSTALAÇÃO</t>
  </si>
  <si>
    <t>DUTO FLEXÍVEL ISOLADO   Ø250MM - FABRICANTE LUFTMÁXI OU EQUIVALENTE TÉCNICO PACOTE 6 METROS - FORNECIMENTO E INSTALAÇÃO</t>
  </si>
  <si>
    <t>DUTO FLEXÍVEL ISOLADO   Ø300MM - FABRICANTE LUFTMÁXI OU EQUIVALENTE TÉCNICO PACOTE 6 METROS - FORNECIMENTO E INSTALAÇÃO</t>
  </si>
  <si>
    <t>DUTO FLEXÍVEL ISOLADO   Ø350MM - FABRICANTE LUFTMÁXI OU EQUIVALENTE TÉCNICO PACOTE 6 METROS - FORNECIMENTO E INSTALAÇÃO</t>
  </si>
  <si>
    <t>TUBOS E ACESSÓRIOS</t>
  </si>
  <si>
    <t>VÁLVULA DE CONTROLE E BALANCEAMENTO INDEP. DE PRESSÃO DN 50 C/ATUADOR ELÉTRICO (PROPORCIONAL) 24V - MODELO: AB-QM - ROSCADA</t>
  </si>
  <si>
    <t>VÁLVULA DE 02 VIAS MOTORIZADA ATUADOR PROPORCIONAL DN 40 C/ATUADOR ELÉTRICO (PROPORCIONAL) 24V - MODELO: AB-QM - ROSCADA</t>
  </si>
  <si>
    <t>VÁLVULA DE 02 VIAS MOTORIZADA ATUADOR PROPORCIONAL DN 25 C/ATUADOR ELÉTRICO (PROPORCIONAL) 24V - MODELO: AB-QM - ROSCADA</t>
  </si>
  <si>
    <t>VÁLVULA GLOBO BRONZE ASTE ASCENDENTE CLASSE 150LBS DN 1 1/2"</t>
  </si>
  <si>
    <t>VÁLVULA GLOBO BRONZE ASTE ASCENDENTE CLASSE 150LBS DN 2"</t>
  </si>
  <si>
    <t>VÁLVULA GLOBO BRONZE ASTE ASCENDENTE CLASSE 150LBS DN 1"</t>
  </si>
  <si>
    <t>UNIÃO AÇO GALVANIZADO C/ ASSENTO DE BRONZE DN 1 1/2"</t>
  </si>
  <si>
    <t>UNIÃO AÇO GALVANIZADO C/ ASSENTO DE BRONZE DN 2"</t>
  </si>
  <si>
    <t>UNIÃO AÇO GALVANIZADO C/ ASSENTO DE BRONZE DN 1"</t>
  </si>
  <si>
    <t>FILTRO Y ROSCA BSP CORPO EM LATÃO DN 2 1/2"</t>
  </si>
  <si>
    <t>FILTRO Y ROSCA BSP CORPO EM LATÃO DN 2"</t>
  </si>
  <si>
    <t>FILTRO Y ROSCA BSP CORPO EM LATÃO DN 1"</t>
  </si>
  <si>
    <t>COTOVELO AÇO GALVANIZADO 90° DN 2 1/2"</t>
  </si>
  <si>
    <t>COTOVELO AÇO GALVANIZADO 90° DN 2"</t>
  </si>
  <si>
    <t>COTOVELO AÇO GALVANIZADO 90° DN 1"</t>
  </si>
  <si>
    <t>TE AÇO GALVANIZADO REDUÇÃO CONCÊNTRICA DN 2 1/2" X DN 1 1/2"</t>
  </si>
  <si>
    <t>TE AÇO GALVANIZADO REDUÇÃO CONCÊNTRICA DN 1 1/2" X DN 1/2"</t>
  </si>
  <si>
    <t>TE AÇO GALVANIZADO REDUÇÃO CONCÊNTRICA DN 2" X DN 1/2"</t>
  </si>
  <si>
    <t>TE AÇO GALVANIZADO REDUÇÃO CONCÊNTRICA DN 1" X DN 1/2"</t>
  </si>
  <si>
    <t>VÁLVULA ESFERA BRONZE CLASSE 150LBS DN 1/2"</t>
  </si>
  <si>
    <t>TE AÇO GALVANIZADO DN 3"</t>
  </si>
  <si>
    <t>LUVA DE REDUÇÃO EM AÇO CARBONO P/ SOLDA DN 5 X 3"</t>
  </si>
  <si>
    <t>VÁLVULA GLOBO BRONZE ASTE ASCENDENTE CLASSE 150LBS DN 3"</t>
  </si>
  <si>
    <t>BUCHA DE REDUÇÃO AÇO GALVANIZADO DN 2 1/2 X 1"</t>
  </si>
  <si>
    <t>BUCHA DE REDUÇÃO AÇO GALVANIZADO DN 3 x 2 1/2"</t>
  </si>
  <si>
    <t>BUCHA DE REDUÇÃO AÇO GALVANIZADO DN 2 1/2 X 2"</t>
  </si>
  <si>
    <t>TUBO AÇO GALVANIZADO SEM COSTURA SCHEDULE 40/ASTM A106 DN 3"</t>
  </si>
  <si>
    <t>TUBO AÇO GALVANIZADO SEM COSTURA SCHEDULE 40/ASTM A106 DN 2 1/2"</t>
  </si>
  <si>
    <t>TUBO AÇO GALVANIZADO SEM COSTURA SCHEDULE 40/ASTM A106 DN 2"</t>
  </si>
  <si>
    <t>TUBO AÇO GALVANIZADO SEM COSTURA SCHEDULE 40/ASTM A106 DN 1"</t>
  </si>
  <si>
    <t>MANTA ISOLANTE #14MM - ESPESSURA 14MM REFERÊNCIA AF-2-064-BORRACHA OU ESPUMA ELASTOMÉRICA AF/ARMAFLEX OU EQUIVALENTE TÉCNICO</t>
  </si>
  <si>
    <t>ALUMÍNIO CORRUGADO  FABRICANTE:ISAR ESPPESSURA 0,5 MM OU EQUIVALENTE TÉCNICO</t>
  </si>
  <si>
    <t>ADESIVO 520S ARMAFLEX OU EQUIVALENTE TÉCNICO</t>
  </si>
  <si>
    <t>TINTA PARA PINTURA PRIMER EPOXI POIAMISA PLUS, REF. BRASILUX, COR CORRESPONDENTE A TUBULAÇÃO DE ÁGUA DE CONDENSADO EXISTENTE - APLICAÇÃO MECÂNICA</t>
  </si>
  <si>
    <t>LT</t>
  </si>
  <si>
    <t>INSTALAÇÃO DE UTAs E VENTILADORES</t>
  </si>
  <si>
    <t>INSTALAÇÃO DE UNIDADE DE TRATAMENTO DE AR</t>
  </si>
  <si>
    <t>INSTALAÇÃO DE EQUIPAMENTOS DE EXAUSTÃO (GABINETES PARA EXAUSTÃO, FILTROS PARA EXAUSTOR E EXAUSTORES/VENTILADORES HELIOCENTRÍFUGOS)</t>
  </si>
  <si>
    <t>ACESSÓRIOS DE FIXAÇÃO</t>
  </si>
  <si>
    <t>JUNTA FLEXÍVEL 70 / 100 LONA - REF: JF-LONA FABRICANTE AIRFAN OU EQUIVALENTE TÉCNICO</t>
  </si>
  <si>
    <t>CANTO TDC DIM: 35 mm - FORNECIMENTO E INSTALAÇÃO</t>
  </si>
  <si>
    <t>FITA DE VEDAÇÃO 20x4 mm</t>
  </si>
  <si>
    <t>PARAFUSO CABEÇA FRANCESA COM PORCA 5/16" 19mm</t>
  </si>
  <si>
    <t>GRAMPO DE FIXAÇÃO COM PARAFUSO SEXTAVADO 1/4’’ por 3/4’’ - FORNECIMENTO E INSTALAÇÃO</t>
  </si>
  <si>
    <t>PERFIL PERFURADO TIPO "U" 38 X 38 mm</t>
  </si>
  <si>
    <t>BARRA ROSCADA PARA SUPORTE DUTO</t>
  </si>
  <si>
    <t>CANTONEIRA ABA IGUAIS 2"X2"X1/4" - FORNECIMENTO E INSTALAÇÃO</t>
  </si>
  <si>
    <t>SERVIÇO DE REALOCAÇÃO DE DIFUSORES E GRELHAS EXISTENTES</t>
  </si>
  <si>
    <t>INSTALAÇÕES HIDROSSANITÁRIAS</t>
  </si>
  <si>
    <t>ÁGUA FRIA</t>
  </si>
  <si>
    <t>ADAPTADOR CURTO COM BOLSA E ROSCA PARA REGISTRO, PVC, SOLDÁVEL, DN 25MM X 3/4”, INSTALADO EM RAMAL OU SUB-RAMAL DE ÁGUA - FORNECIMENTO E INSTALAÇÃO. AF_12/2014</t>
  </si>
  <si>
    <t>BUCHA DE REDUÇÃO, PVC, SOLDÁVEL LONGA, DN 50MM X 25MM, INSTALADO EM RAMAL OU SUB-RAMAL DE ÁGUA - FORNECIMENTO E INSTALAÇÃO. AF_03/2015_P</t>
  </si>
  <si>
    <t>JOELHO 90 GRAUS, PVC, SOLDÁVEL, DN 25MM, INSTALADO EM RAMAL DE DISTRIBUIÇÃO DE ÁGUA - FORNECIMENTO E INSTALAÇÃO. AF_12/2014</t>
  </si>
  <si>
    <t>JOELHO 90 GRAUS, PVC, SOLDÁVEL, DN 50MM, INSTALADO EM PRUMADA DE ÁGUA - FORNECIMENTO E INSTALAÇÃO. AF_12/2014</t>
  </si>
  <si>
    <t>REGISTRO DE GAVETA BRUTO, LATÃO, ROSCÁVEL, 3/4", FORNECIDO E INSTALADO EM RAMAL DE ÁGUA. AF_12/2014</t>
  </si>
  <si>
    <t>JOELHO 90 GRAUS COM BUCHA DE LATÃO, PVC, SOLDÁVEL, DN 25MM, X 1/2” INSTALADO EM RAMAL OU SUB-RAMAL DE ÁGUA - FORNECIMENTO E INSTALAÇÃO. AF_12/2014</t>
  </si>
  <si>
    <t>TÊ DE REDUÇÃO, PVC, SOLDÁVEL, DN 50MM X 25MM, INSTALADO EM PRUMADA DE ÁGUA - FORNECIMENTO E INSTALAÇÃO. AF_12/2014</t>
  </si>
  <si>
    <t>TE, PVC, SOLDÁVEL, DN 25MM, INSTALADO EM RAMAL DE DISTRIBUIÇÃO DE ÁGUA - FORNECIMENTO E INSTALAÇÃO. AF_12/2014</t>
  </si>
  <si>
    <t>TUBO, PVC, SOLDÁVEL, DN 50MM, INSTALADO EM PRUMADA DE ÁGUA - FORNECIMENTO E INSTALAÇÃO. AF_12/2014</t>
  </si>
  <si>
    <t>CAIXA ENTERRADA HIDRÁULICA RETANGULAR EM ALVENARIA COM TIJOLOS CERÂMICOS MACIÇOS, DIMENSÕES INTERNAS: 0,8X0,8X0,6 M PARA REDE DE ESGOTO. AF_05/2018</t>
  </si>
  <si>
    <t>ESGOTO</t>
  </si>
  <si>
    <t>Caixa sifonada quadrada, com sete entradas e uma saída, d = 150 x 150 x 50mm, ref. nº25, acabamento branco, marca Akros ou similar</t>
  </si>
  <si>
    <t>CAIXA SIFONADA, PVC, DN 150 X 185 X 75 MM, JUNTA ELÁSTICA, FORNECIDA E INSTALADA EM RAMAL DE DESCARGA OU EM RAMAL DE ESGOTO SANITÁRIO. AF_12/2014</t>
  </si>
  <si>
    <t>JOELHO 90 GRAUS, PVC, SERIE NORMAL, ESGOTO PREDIAL, DN 40 MM, JUNTA ELÁSTICA, FORNECIDO E INSTALADO EM RAMAL DE DESCARGA OU RAMAL DE ESGOTO SANITÁRIO.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</si>
  <si>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</si>
  <si>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</si>
  <si>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</si>
  <si>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</si>
  <si>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</si>
  <si>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75 MM, JUNTA ELÁSTICA,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</si>
  <si>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</si>
  <si>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</si>
  <si>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JUNÇÃO SIMPLES, PVC, SERIE NORMAL, ESGOTO PREDIAL, DN 75 X 75 MM, JUNTA ELÁSTICA, FORNECIDO E INSTALADO EM RAMAL DE DESCARGA OU RAMAL DE ESGOTO SANITÁRIO. AF_12/2014</t>
  </si>
  <si>
    <t>JUNÇÃO SIMPLES, PVC, SERIE NORMAL, ESGOTO PREDIAL, DN 100 X 50 MM, JUNTA ELÁSTICA, FORNECIDO E INSTALADO EM RAMAL DE DESCARGA OU RAMAL DE ESGOTO SANITÁRIO.</t>
  </si>
  <si>
    <t>JUNÇÃO SIMPLES, PVC, SERIE NORMAL, ESGOTO PREDIAL, DN 50 X 50 MM, JUNTA ELÁSTICA, FORNECIDO E INSTALADO EM RAMAL DE DESCARGA OU RAMAL DE ESGOTO SANITÁRIO. AF_12/2014</t>
  </si>
  <si>
    <t>LUVA SIMPLES, PVC, SERIE NORMAL, ESGOTO PREDIAL, DN 50 MM, JUNTA ELÁSTICA, FORNECIDO E INSTALADO EM PRUMADA DE ESGOTO SANITÁRIO OU VENTILAÇÃO. AF_12/2014</t>
  </si>
  <si>
    <t>LUVA SIMPLES, PVC, SERIE NORMAL, ESGOTO PREDIAL, DN 75 MM, JUNTA ELÁSTICA, FORNECIDO E INSTALADO EM PRUMADA DE ESGOTO SANITÁRIO OU VENTILAÇÃO. AF_12/2014</t>
  </si>
  <si>
    <t>LUVA SIMPLES, PVC, SERIE NORMAL, ESGOTO PREDIAL, DN 100 MM, JUNTA ELÁSTICA, FORNECIDO E INSTALADO EM RAMAL DE DESCARGA OU RAMAL DE ESGOTO SANITÁRIO. AF_12/2014</t>
  </si>
  <si>
    <t>TE, PVC, SERIE NORMAL, ESGOTO PREDIAL, DN 100 X 50 MM, JUNTA ELÁSTICA</t>
  </si>
  <si>
    <t>TE, PVC, SERIE NORMAL, ESGOTO PREDIAL, DN 50 X 50 MM, JUNTA ELÁSTICA,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</si>
  <si>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</si>
  <si>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</si>
  <si>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</si>
  <si>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100 MM, FORNECIDO E INSTALADO EM RAMAL DE DESCARGA OU RAMAL DE ESGOTO SANITÁRIO. AF_12/2014</t>
  </si>
  <si>
    <t>TERMINAL DE VENTILAÇÃO, PVC, DN 50MM</t>
  </si>
  <si>
    <t>CAIXA DE GORDURA PEQUENA (CAPACIDADE: 19 L), CIRCULAR, EM PVC, DIÂMETRO INTERNO= 0,3 M. AF_05/2018</t>
  </si>
  <si>
    <t>ÁGUA PLUVIAL E DRENAGEM SUPERFICIAL</t>
  </si>
  <si>
    <t>JOELHO 90 GRAUS, PVC, SERIE R, ÁGUA PLUVIAL, DN 100 MM, JUNTA ELÁSTICA, FORNECIDO E INSTALADO EM CONDUTORES VERTICAIS DE ÁGUAS PLUVIAIS. AF_12/2014</t>
  </si>
  <si>
    <t>JOELHO 45 GRAUS, PVC, SERIE R, ÁGUA PLUVIAL, DN 100 MM, JUNTA ELÁSTICA, FORNECIDO E INSTALADO EM CONDUTORES VERTICAIS DE ÁGUAS PLUVIAIS. AF_12/2014</t>
  </si>
  <si>
    <t>LUVA SIMPLES, PVC, SERIE R, ÁGUA PLUVIAL, DN 100 MM, JUNTA ELÁSTICA, FORNECIDO E INSTALADO EM CONDUTORES VERTICAIS DE ÁGUAS PLUVIAIS. AF_12/2014</t>
  </si>
  <si>
    <t>TUBO PVC, SÉRIE R, ÁGUA PLUVIAL, DN 100 MM, FORNECIDO E INSTALADO EM CONDUTORES VERTICAIS DE ÁGUAS PLUVIAIS. AF_12/2014</t>
  </si>
  <si>
    <t>JUNÇÃO SIMPLES, PVC, SERIE R, ÁGUA PLUVIAL, DN 100 X 100 MM, JUNTA ELÁSTICA, FORNECIDO E INSTALADO EM CONDUTORES VERTICAIS DE ÁGUAS PLUVIAIS. AF_12/2014</t>
  </si>
  <si>
    <t>INSTALAÇÕES DE PREVENÇÃO, DETECÇÃO E COMBATE CONTRA INCÊNDIO E PÂNICO</t>
  </si>
  <si>
    <t>SINALIZAÇÃO DE EMERGÊNCIA</t>
  </si>
  <si>
    <t>PLACA DE SINALIZACAO DE SEGURANCA CONTRA INCENDIO - A1 ALERTA GERAL, TRIANGULAR, EM PVC *2* MM ANTI-CHAMAS (SIMBOLOS, CORES E PICTOGRAMAS CONFORME NBR 13434) - FORNECIMENTO E INSTALAÇÃO</t>
  </si>
  <si>
    <t>PLACA DE SINALIZACÃO DE SEGURANCA CONTRA INCÊNDIO - A2 - CUIDADO RISCO DE INCÊNDIO, TRIANGULAR, EM PVC *2* MM ANTI-CHAMAS (SIMBOLOS, CORES E PICTOGRAMAS CONFORME NBR 13434) - FORNECIMENTO E INSTALAÇÃO</t>
  </si>
  <si>
    <t>PLACA DE SINALIZAÇÃO DE SEGURANÇA CONTRA INCÊNDIO - A5 CUIDADO RISCO DE CHOQUE ELÉTRICO , TRIANGULAR, EM PVC *2* MM ANTI-CHAMAS (SIMBOLOS, CORES E PICTOGRAMAS CONFORME NBR 13434) - FORNECIMENTO E INSTALAÇÃO</t>
  </si>
  <si>
    <t>PLACA DE SINALIZAÇÃO DE SEGURANÇA CONTRA INCÊNDIO - S2 SAÍDA DE EMERGÊNCIA - INDICAÇÃO - RETANGULAR, EM PVC *2* MM ANTI-CHAMAS (SIMBOLOS, CORES E PICTOGRAMAS CONFORME NBR 13434) - FORNECIMENTO E INSTALAÇÃO</t>
  </si>
  <si>
    <t>PLACA DE SINALIZAÇÃO DE SEGURANÇA CONTRA INCÊNDIO - S3 SAÍDA DE EMERGÊNCIA - INDICAÇÃO - RETANGULAR, EM PVC *2* MM ANTI-CHAMAS (SIMBOLOS, CORES E PICTOGRAMAS CONFORME NBR 13434) - FORNECIMENTO E INSTALAÇÃO</t>
  </si>
  <si>
    <t>PLACA DE SINALIZAÇÃO DE SEGURANÇA CONTRA INCÊNDIO - S12 SAÍDA DE EMERGÊNCIA - INDICAÇÃO - RETANGULAR, EM PVC *2* MM ANTI-CHAMAS (SIMBOLOS, CORES E PICTOGRAMAS CONFORME NBR 13434) - FORNECIMENTO E INSTALAÇÃO</t>
  </si>
  <si>
    <t>PLACA DE SINALIZAÇÃO DE SEGURANÇA CONTRA INCÊNDIO - E2 - ALARME DE INCÊNDIO - RETANGULAR, EM PVC *2* MM ANTI-CHAMAS (SIMBOLOS, CORES E PICTOGRAMAS CONFORME NBR 13434) - FORNECIMENTO E INSTALAÇÃO</t>
  </si>
  <si>
    <t>PLACA DE SINALIZAÇÃO DE SEGURANÇA CONTRA INCÊNDIO - E1 - ALARME SONORO - QUADRADA, EM PVC *2* MM ANTI-CHAMAS (SIMBOLOS, CORES E PICTOGRAMAS CONFORME NBR 13434) - FORNECIMENTO E INSTALAÇÃO</t>
  </si>
  <si>
    <t>PLACA DE SINALIZAÇÃO DE SEGURANÇA CONTRA INCÊNDIO - E5 - EXTINTOR - QUADRADA, EM PVC *2* MM ANTI-CHAMAS (SIMBOLOS, CORES E PICTOGRAMAS CONFORME NBR 13434) - FORNECIMENTO E INSTALAÇÃO</t>
  </si>
  <si>
    <t>PLACA DE SINALIZAÇÃO DE SEGURANÇA CONTRA INCÊNDIO - E7 - ABRIGO DE MANGUEIRA DE INCÊNDIO  E HIDRANTE - QUADRADA, EM PVC *2* MM ANTI-CHAMAS (SIMBOLOS, CORES E PICTOGRAMAS CONFORME NBR 13434) - FORNECIMENTO E INSTALAÇÃO</t>
  </si>
  <si>
    <t>PLACA DE SINALIZAÇÃO DE SEGURANÇA CONTRA INCÊNDIO - M4 - PORTA CORTA FOGO - RETANGULAR, EM PVC *2* MM ANTI-CHAMAS (SIMBOLOS, CORES E PICTOGRAMAS CONFORME NBR 13434) - FORNECIMENTO E INSTALAÇÃO</t>
  </si>
  <si>
    <t>PINTURA ACRILICA PARA SINALIZAÇÃO HORIZONTAL EM PISO CIMENTADO</t>
  </si>
  <si>
    <t>PINTURA PARA SINALIZAÇÃO HORIZONTAL EM PISO</t>
  </si>
  <si>
    <t>ILUMINAÇÃO DE EMERGÊNCIA</t>
  </si>
  <si>
    <t>LUMINÁRIA DE EMERGÊNCIA - FORNECIMENTO E INSTALAÇÃO. AF_11/2017</t>
  </si>
  <si>
    <t>EXTINTORES</t>
  </si>
  <si>
    <t>EXTINTOR INCÊNDIO TIPO PÓ QUIMICO SECO (PQS) 6KG, CLASSE ABC (2A-20B:C) - FORNECIMENTO E INSTALAÇÃO</t>
  </si>
  <si>
    <t>ALARME DE INCÊNDIO E DETECTORES DE FUMAÇA</t>
  </si>
  <si>
    <t>Detector de temperatura termovelocímetrico endereçável, modelo VRE-T, marca VERIN ou similar</t>
  </si>
  <si>
    <t>Acionador manual (botoeira) "aperte aqui", p/instal. incendio - endereçável</t>
  </si>
  <si>
    <t>Sirene aúdio-visual 120db para alarme de incêndio,endereçável</t>
  </si>
  <si>
    <t>BATERIA CENTRAL DE ALARME E DETECÇÃO  - 7A 12 V - FORNECIMENTO E INSTALAÇÃO</t>
  </si>
  <si>
    <t>CENTRAL DE ALARME ENDEREÇÁVEL - MODELO NFS-320 - SÉRIE ONYX - MARCA NOTIFIER BY HONEYWELL OU EQUIVALENTE TÉCNICO - FORNECIMENTO E INSTALAÇÃO</t>
  </si>
  <si>
    <t>PORTA CORTA FOGO</t>
  </si>
  <si>
    <t>PORTA CORTA-FOGO 90X210X4CM - FORNECIMENTO E INSTALAÇÃO. AF_12/2019</t>
  </si>
  <si>
    <t>Porta corta fogo, 1,50 x 2,10, de abrir, 02 folha, em chapa de aço galvanizado nº24, batente em chapa nº18, classe 90, isolante em manta cerâmica incombustível e=5cm, dobradiças tipo helicoidal em aço 1010/1020, e fechadura reversível sem chave</t>
  </si>
  <si>
    <t>Porta corta fogo, 1,20 x 2,10, de abrir, 02 folha, em chapa de aço galvanizado nº24, batente em chapa nº18, classe 90, isolante em manta cerâmica incombustível e=5cm, dobradiças tipo helicoidal em aço 1010/1020, e fechadura reversível sem chave</t>
  </si>
  <si>
    <t>BARRA ANTIPÂNICO PARA PORTA CORTA FOGO</t>
  </si>
  <si>
    <t>REDE DE HIDRANTES</t>
  </si>
  <si>
    <t>ABRIGOS PARA HIDRANTE</t>
  </si>
  <si>
    <t>ABRIGO PARA HIDRANTE, 90X60X17CM, COM REGISTRO GLOBO ANGULAR 45 GRAUS 2 1/2", ADAPTADOR STORZ 2 1/2", MANGUEIRA DE INCÊNDIO TIPO 2 DE 1 1/2" E 30M, REDUÇÃO 2 1/2 X 1 1/2", CHAVE STORZ DUPLA 2.1/2 X 1.1/2 ALUMINIO E ESGUICHO EM LATÃO 1 1/2" - FORNECIMENTO E INSTALAÇÃO.</t>
  </si>
  <si>
    <t>TUBOS E CONEXÕES</t>
  </si>
  <si>
    <t>TUBO DE AÇO GALVANIZADO COM COSTURA, CLASSE MÉDIA, DN 65 (2 1/2"), CONEXÃO ROSQUEADA, INSTALADO EM REDE DE ALIMENTAÇÃO PARA HIDRANTE - FORNECIMENTO E INSTALAÇÃO. AF_12/2015</t>
  </si>
  <si>
    <t>JOELHO 90 GRAUS, EM FERRO GALVANIZADO, DN 65 (2 1/2"), CONEXÃO ROSQUEADA, INSTALADO EM REDE DE ALIMENTAÇÃO PARA HIDRANTE - FORNECIMENTO E INSTALAÇÃO. AF_12/2015</t>
  </si>
  <si>
    <t>TÊ, EM FERRO GALVANIZADO, CONEXÃO ROSQUEADA, DN 65 (2 1/2"), INSTALADO EM REDE DE ALIMENTAÇÃO PARA HIDRANTE - FORNECIMENTO E INSTALAÇÃO. AF_12/2015</t>
  </si>
  <si>
    <t>LIMPEZA FINAL</t>
  </si>
  <si>
    <t>LIMPEZA GERAL</t>
  </si>
  <si>
    <t>EQUIPAMENTOS INSTALAÇÕES ELÉTRICAS</t>
  </si>
  <si>
    <t>NOBREAK TRIFÁSICO (3F+N+T) 30 KVA 380/220 V 60Hz, COM CHAVEAMENTO, ALTO RENDIMENTO E FATOR DE POTÊNCIA 0,99 - FORNECIMENTO</t>
  </si>
  <si>
    <t>EQUIPAMENTOS HVAC</t>
  </si>
  <si>
    <t>VENTILADOR CENTRIFUGO – VAZÃO 900M³/H - 60mmCA - MOTOR POT. 0,5 Kw - Ø3 / 380V-60Hz - MOD: RLS-224 - REF: SOLER PALAU (OTAM) OU EQUIVALENTE TÉCNICO. TAG:, EX-PD-02, EX-PD-04 - SOMENTE FORNECIMENTO</t>
  </si>
  <si>
    <t>VENTILADOR CENTRIFUGO – VAZÃO 600M³/H - 60mmCA - MOTOR POT. 0,3 Kw - Ø3 / 380V-60Hz - MOD: RLS-200 - REF: SOLER PALAU (OTAM) OU EQUIVALENTE TÉCNICO. TAG: EX-PD-01, EX-PD-06, EX-PD-05, EX-PD-03,EX-PD-03A - SOMENTE FORNECIMENTO</t>
  </si>
  <si>
    <t>Inversor de Frequencia Trifasico 13,5A 380-440V modelo de referência CFW701A13P5T4DB20C3 WEG ou equivalente técnico - somente fornecimento</t>
  </si>
  <si>
    <t>Inversor de Frequencia Trifasico 3,6A 380-440V - modelo de referência CFW701A03P6T4DB20C3 WEG ou equivalente técnico - SOMENTE FORNECIMENTO</t>
  </si>
  <si>
    <t>Inversor de Frequencia Trifasico 38A 380-440V - modelo de referência CFW701C38P0T4DB20C3 WEG ou equivalente técnico - SOMENTE FORNECIMENTO</t>
  </si>
  <si>
    <t>Inversor de Frequencia Trifasico 3,6A 380-440V - modelo de referência CFW701A03P6T4DB20C3 WEG ou equivalente técnico  - SOMENTE FORNECIMENTO</t>
  </si>
  <si>
    <t>Inversor de Frequencia Trifasico 13,5A 380-440V - modelo de referência CFW701A13P5T4DB20C3 WEG ou equivalente técnico- SOMENTE FORNECIMENTO</t>
  </si>
  <si>
    <t>UTA 26 - UNIDADE DE TRATAMENTO DE AR DO TIPO EXPANSÃO INDIRETA - MODULAR
– MÓDULO ADMISSÃO/CAIXA DE MISTURA: VAZÃO DE INSUFLAMENTO 8.800 m³/h – VAZÃO DE RETORNO 8.040 m³/h – VAZÃO DE AR EXTERNO 760 m³/h – VELOC. DE FACE 2,16m/s; PRESSÃO ESTÁTICA DE INSUF. 350 Pa – PRESSÃO ESTÁTICA DE RET. 350 Pa
– DAMPERS RETORNO E AR EXTERNO PARA MOTORIZAÇÃO; MÓDULO FILTRO: GROSSO E FINO – CLASSE G4 PLANO + CLASSE M5 PLANO – PRESSÃO INICIAL 179 Pa - PRESSÃO FINAL 500 Pa – PRESSÃO ADOTADA 350 Pa, PORTA ACESSO ANTES E DEPOIS DO FILTRO, C/ MONITOR DIGITAL DE PRESSÃO DIFERENCIAL 2000Pa 24 V- SAÍDA 0-10VDC; MÓDULO RESFRIAMENTO: CAP. TÉRMICA TOTAL  63,8 KW – CALOR SENSÍVEL 39,92 KW, VAZÃO AR 8.800 m³/h - TBSE 25,8º C TBSS 12 ºC, VAZÃO  AAG 6,7 m³/h – TE 5ºC TS 10ºC – VELO. 0,85 m/s – PERDA DE CARGA 1,082 mmCA, 01 (UMA) SERPENTINA - TUBO COBRE ALETA DE ALUMÍNIO - 6R-8FPI – 18 CIRCUITOS – Ø 2” - BANDEJA DE CONDENSADO AÇO INOX; MÓDULO AQUECIMENTO: MÓDULO VENTILADOR: TIPO CENTRÍFUGO LIMIT LOAD ACIONAMENTO POLIA E CORREIAS EM “V”, MODELO RLD-450L, EM CHAPA DE AÇO GALVANIZADA – VAZÃO DE AR 8.800 m³/h – PRESSÃO TOTAL 1350 Pa – 2025 RPM – POTÊNCIA 7,5 CV 2P – Ø3 220/380V-60HZ – BASE DE APOIO E AMORTECEDORES DE ANTIVIBRAÇÃO – COMSUMO ELÉTRICO 5,6 KW; TODOS OS MÓDULOS C/ PORTA DE INSPEÇÃO LATERAL,  TRINCOS DAS PORTAS C/ DISPOSITIVO DE APERTO GRADATIVO C/ 02 TRINCOS POR PORTA NO MÍNIMO – ABERTURA P/ O LADO EXTERNO INDEPENDENTE DA PRESSÃO, VEDAÇÃO DE BORRACHA EPDM C/ POROS SELADOS, PAINEIS TIPO SANDWICH POR CHAPA/ISOLAMENTO POLIURETANO INJETADO ISENTO DE CFC/CHAPA PINTADOS INTERNO E EXTERNAMENTE NA COR BRANCA RAL 9003, BASE EM CHAPA E PERFIL
DE AÇO GALVANIZADO - SOMENTE FORNECIMENTO DE EQUIPAMENTO</t>
  </si>
  <si>
    <t>UTA 27 - ADAPTAÇÃO EM EQUIPAMENTO EXISTENTE - UNIDADE DE TRATAMENTO DE AR DO TIPO EXPANSÃO INDIRETA - MODULAR – INCLUIR NA UNIDADE EXISTENTE: MÓDULO RESFRIAMENTO: 01 (UMA) SERPENTINA - TUBO COBRE ALETA DE ALUMÍNIO - 6R-12FPI – 36 CIRCUITOS – COMPRIMENTO 1660mm- ALTURA 1372mm - DIÂMETRO COLETOR Ø 2 ½” - BANDEJA DE CONDENSADO AÇO INOX, CAP. TÉRMICA TOTAL 146,01 KW – CALOR SENSÍVEL 97,17 KW - CALOR ALTENTE 48,73KW - VAZÃO AR 19.000 m³/h - TBSE 25,8 ºC TBSS 10,55 ºC, VAZÃO AAG 22,77 m³/h – TE 5ºC TS 10,5ºC – VELO. 1,0 m/s – PERDA DE CARGA 14,5 KPa, ; MÓDULO AQUECIMENTO: 01 (UMA) SERPENTINA – TUBO COBRE ALETA DE ALUMÍNIO – 2R-10FPI – 09 CIRCUITOS - CAP. TÉRMICA 80 KW – TBSE 10,5 ºC TBSS 22,5 ºC – UMIDADE RELATIVA SAÍDA 45%, FLUÍDO VAPOR VAZÃO    m³/h – PRESSÃO 2,5Kgf/cm², ; SUBSTITUIR O MÓDULO DE RESISTÊNCIA EXISTENTE POR: MÓDULO RESISTÊNCIA AQUECIMENTO: 220V-60Hz, 96 Kw – TUBOS E ALETAS METÁLICAS – CAIXA DE BORNES LADO ESQUERDO; MÓDULO VENTILADOR: TIPO PLENUM FAN ACIONAMENTO DIRETO, MODELO ER63C, EM CHAPA DE AÇO GALVANIZADA – VAZÃO DE AR 19.000m³/h – PRESSÃO TOTAL 1.569 Pa – 2020 RPM – POTÊNCIA 20 CV 4P – Ø3 220/380V-60HZ – BASE DE APOIO E AMORTECEDORES DE ANTIVIBRAÇÃO – COMSUMO ELÉTRICO 13,1 KW; MÓDULOS DEVERÃO SER ADAPTADOS/SUBSTITUÍDOS EM UNIDADE EXISTENTE MODELO 205DX – TROX DO BRASIL – Nº SÉRIE 238012/01-1 - SOMENTE FORNECIMENTO DE PEÇAS</t>
  </si>
  <si>
    <t>UTA 28 - UNIDADE DE TRATAMENTO DE AR DO TIPO EXPANSÃO INDIRETA - MODULAR
– MÓDULO ADMISSÃO/CAIXA DE MISTURA: VAZÃO DE INSUFLAMENTO 8.800 m³/h – VAZÃO DE RETORNO 8.040 m³/h – VAZÃO DE AR EXTERNO 760 m³/h – VELOC. DE FACE 2,16m/s; PRESSÃO ESTÁTICA DE INSUF. 350 Pa – PRESSÃO ESTÁTICA DE RET. 350 Pa
– DAMPERS RETORNO E AR EXTERNO PARA MOTORIZAÇÃO; MÓDULO FILTRO: GROSSO E FINO – CLASSE G4 PLANO + CLASSE M5 PLANO – PRESSÃO INICIAL 179 Pa - PRESSÃO FINAL 500 Pa – PRESSÃO ADOTADA 350 Pa, PORTA ACESSO ANTES E DEPOIS DO FILTRO, C/ MONITOR DIGITAL DE PRESSÃO DIFERENCIAL 2000Pa 24 V- SAÍDA 0-10VDC; MÓDULO RESFRIAMENTO: CAP. TÉRMICA TOTAL  63,8 KW – CALOR SENSÍVEL 39,92 KW, VAZÃO AR 8.800 m³/h - TBSE 25,8º C TBSS 12 ºC, VAZÃO  AAG 6,7 m³/h – TE 5ºC TS 10ºC – VELO. 0,85 m/s – PERDA DE CARGA 1,082 mmCA, 01 (UMA) SERPENTINA - TUBO COBRE ALETA DE ALUMÍNIO - 6R-8FPI – 18 CIRCUITOS – Ø 2” - BANDEJA DE CONDENSADO AÇO INOX; MÓDULO AQUECIMENTO: MÓDULO VENTILADOR: TIPO CENTRÍFUGO LIMIT LOAD ACIONAMENTO POLIA E CORREIAS EM “V”, MODELO RLD-450L, EM CHAPA DE AÇO GALVANIZADA – VAZÃO DE AR 8.800 m³/h – PRESSÃO TOTAL 1350 Pa – 2025 RPM – POTÊNCIA 7,5 CV 2P – Ø3 220/380V-60HZ – BASE DE APOIO E AMORTECEDORES DE ANTIVIBRAÇÃO – COMSUMO ELÉTRICO 5,6 KW; TODOS OS MÓDULOS C/ PORTA DE INSPEÇÃO LATERAL,  TRINCOS DAS PORTAS C/ DISPOSITIVO DE APERTO GRADATIVO C/ 02 TRINCOS POR PORTA NO MÍNIMO – ABERTURA P/ O LADO EXTERNO INDEPENDENTE DA PRESSÃO, VEDAÇÃO DE BORRACHA EPDM C/ POROS SELADOS, PAINEIS TIPO SANDWICH POR CHAPA/ISOLAMENTO POLIURETANO INJETADO ISENTO DE CFC/CHAPA PINTADOS INTERNO E EXTERNAMENTE NA COR BRANCA RAL 9003, BASE EM CHAPA E PERFIL
DE AÇO GALVANIZADO - SOMENTE FORNECIMENTO DE EQUIPAMENTO</t>
  </si>
  <si>
    <t>EQUIPAMENTOS - INCIDE BDI DIFERENCIADO 16,02%</t>
  </si>
  <si>
    <t>EQUIPAMENTOS DE AUTOMAÇÃO (NOBREAK E ITENS DE INFORMÁTICA)</t>
  </si>
  <si>
    <t>Smart TV LED 43" Full HD  3 HDMI 2 USB Wi-Fi - FORNECIMENTO DE EQUIPAMENTO</t>
  </si>
  <si>
    <t>Estação de operação I7, 8GB  RAM , 1TB HD , 2 Placa de Rede 100/1GB, Video HDMI 2 saida - FORNECIMENTO DE EQUIPAMENTO</t>
  </si>
  <si>
    <t>Notebook I7  8GB  RAM , 1TB HD, Windows 10 Professional, Placa de Rede, Matriz 15 polegadas - FORNECIMENTO DE EQUIPAMENTO</t>
  </si>
  <si>
    <t>Nobreak Senoidal Inteligente 20KVA - ENTRADA 380VAC / SAÍDA 220 VAC - AUTONOMIA DE 1 HORA - SOMENTE FORNECIMENTO</t>
  </si>
  <si>
    <t>Servidor  Intel Xeon Silver 4110 32Gb x8 480GB x2 - FORNECIMENTO DE EQUIPAMENTO</t>
  </si>
  <si>
    <t>EQUIPAMENTOS DE AUTOMAÇÃO - CONTROLADOR LÓGICO PROGRAMÁVEL E COLETOR DE DADOS</t>
  </si>
  <si>
    <t>Módulo CPU com porta de comunicação Ethernet pelo menos 2mb de memoria expansivel, Fonte Embutida de 24VDC - MODELO DE REFERÊNCIA Controlador PFC200 2 geração 2 x ETHERNET, RS-232/-485 cinza claro, WAGO OU EQUIVALENTE TÉCNICO - SOMENTE FORNECIMENTO</t>
  </si>
  <si>
    <t>Modulos de Sinal Entrada Digital, 24VDC Transistor, 16 pontos por módulo, Tipo Sync, sem proteção interna - SOMENTE FORNECIMENTO</t>
  </si>
  <si>
    <t>Modulos de Sinal Saida Digital, 24VDC Transistor, 16 pontos por módulo, Tipo Sync ou Source, sem proteção interna - SOMENTE FORNECIMENTO</t>
  </si>
  <si>
    <t>Modulos de Sinal Entrada Analógica, 4 a 20mA, sendo pelo menos 4 pontos por módulo, isolação galvanica - SOMENTE FORNECIMENTO</t>
  </si>
  <si>
    <t>Modulos de Sinal Saida Analógica, 0 a 10V ou 4 a 20mA, sendo pelo menos 4 pontos por módulo, isolação galvanica  - SOMENTE FORNECIMENTO</t>
  </si>
  <si>
    <t>Coletor de dados Ethernet Modbus-TCP + Porta Modbus-RTU com memória interna - SOMENTE FORNECIMENTO</t>
  </si>
  <si>
    <t>Modulos para comunicação Modbus-RTU  - SOMENTE FORNECIMENTO</t>
  </si>
  <si>
    <t>SOFTWARE DE EDIÇÃO PARA PLC - REF: e!COCKPIT</t>
  </si>
  <si>
    <t>Quant. Medida</t>
  </si>
  <si>
    <t>Prof./Altura (m)</t>
  </si>
  <si>
    <t>Largura (m)</t>
  </si>
  <si>
    <t>Comp. (m)</t>
  </si>
  <si>
    <t>DESCRIÇÃO DO SERVIÇO P/AMBIENTE</t>
  </si>
  <si>
    <t>DESCRIÇÃO DOS CÁLCULOS</t>
  </si>
  <si>
    <t>Período: 22/02 a  21/03/2021</t>
  </si>
  <si>
    <t>CONTRATO: 010/2021</t>
  </si>
  <si>
    <t>OBJETO: EXECUÇÃO DOS SERVIÇOS DE REFORMA, AMPLIAÇÃO, INSTALAÇÃO E AUTOMAÇÃO DA CLIMATIZAÇÃO (HVAC) DO PRÉDIO DA COORDENADORIA PESQUISAS E DESENVOLVIMENTO – P&amp;D DO LABORATÓRIO FARMACÊUTICO DO ESTADO DE PERNAMBUCO GOVERNADOR MIGUEL ARRAES S/A – LAFEPE</t>
  </si>
  <si>
    <t>SETOR FRONTAL DA OBRA</t>
  </si>
  <si>
    <t>M2</t>
  </si>
  <si>
    <t>SETOR LATERAL DIREITO</t>
  </si>
  <si>
    <t>M3</t>
  </si>
  <si>
    <t>SETOR DA NOVA ESCADA</t>
  </si>
  <si>
    <t>SETOR DOS COONTEINERES</t>
  </si>
  <si>
    <t>SETOR DOS TANQUES</t>
  </si>
  <si>
    <t>FECHAMENTO DE VÃOS DE PORTAS</t>
  </si>
  <si>
    <t>EDIFICAÇÃO EXISTENTE</t>
  </si>
  <si>
    <t>PAREDES ALTURA DE 4,1M</t>
  </si>
  <si>
    <t>PAREDES ALTURA DE 3,5M</t>
  </si>
  <si>
    <t>PAREDES ALTURA DE 1,0M</t>
  </si>
  <si>
    <t>CASA DE MÁQUINAS</t>
  </si>
  <si>
    <t>MEDIDO NESTA MED01</t>
  </si>
  <si>
    <t>CALÇADA 01</t>
  </si>
  <si>
    <t>METRALHA</t>
  </si>
  <si>
    <t>DOAÇÃO - TELHA</t>
  </si>
  <si>
    <t>DOAÇÃO - ESQUADRIA</t>
  </si>
  <si>
    <t>S1=S12</t>
  </si>
  <si>
    <t>S9</t>
  </si>
  <si>
    <t>S2=S3=S4=S5=S6=S7</t>
  </si>
  <si>
    <t>S8=S10=S13</t>
  </si>
  <si>
    <t>S11</t>
  </si>
  <si>
    <t>FIXAÇÃO (ENCUNHAMENTO) DE ALVENARIA DE VEDAÇÃO COM ARGAMASSA APLICADA COM COLHER. AF_03/2016</t>
  </si>
  <si>
    <t>Cabo para Sistema de Alarme Blindado 2x2,50 mm (Cabo para Sistema de Alarme de Incêndio. Cobre Eletrolítico, temperatura mole nú. Isolação: 600V, pode ser em PVC ST1 70ºC ou PVC ST2 105ºC ou pp (polipropileno). Fita separadora não higroscópica. Fita Poliéster Aluminizada: blindagem elestrostática. Cobertura Externa: PVC ST1 70º C ou PVC ST2 105º C na cor vermelha. Condutor Dreno: fios de cobre estanhados 10x0,25 mm) - IBL-SKY - OU SIMILAR TÉCNICO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</si>
  <si>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</si>
  <si>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10.6.1</t>
  </si>
  <si>
    <t>10.6.2</t>
  </si>
  <si>
    <t>CONFECÇÃO DE PLACA</t>
  </si>
  <si>
    <t>5.3.10</t>
  </si>
  <si>
    <t>5.3.11</t>
  </si>
  <si>
    <t>5.3.12</t>
  </si>
  <si>
    <t>5.3.13</t>
  </si>
  <si>
    <t>5.3.14</t>
  </si>
  <si>
    <t>5.3.15</t>
  </si>
  <si>
    <t>MARCELO JOSÉ XIMENES MENELAU</t>
  </si>
  <si>
    <t>GESTOR DE OBRAS - CREA PE 15.730 D</t>
  </si>
  <si>
    <t xml:space="preserve">RESPONSÁVEL TÉCNICO </t>
  </si>
  <si>
    <t>PERÍCLES DE ASSIS PESSOA FILHO</t>
  </si>
  <si>
    <t>ENGº CREA  20874 D - PE</t>
  </si>
  <si>
    <t>ENGENHEIRO CIVIL</t>
  </si>
  <si>
    <t>ENGENHEIRO MECÂNICO</t>
  </si>
  <si>
    <t>DEMOLIÇÃO DE ALVENARIA</t>
  </si>
  <si>
    <t>DEMOLIÇÃO DE LAJE</t>
  </si>
  <si>
    <t>PAREDES ALTURA DE 3,0M</t>
  </si>
  <si>
    <t>S1=S2=S3</t>
  </si>
  <si>
    <t>S1=S2=S4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</si>
  <si>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</si>
  <si>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</si>
  <si>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</si>
  <si>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</si>
  <si>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</si>
  <si>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</si>
  <si>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</si>
  <si>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</si>
  <si>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</si>
  <si>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</si>
  <si>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MARIA EMÍLIA ARAÚJO SOUZA E SILVA</t>
  </si>
  <si>
    <t>CORDENADORIA DE ENGENHARIA, MANUTENÇÃO E OBRAS</t>
  </si>
  <si>
    <t>CREA 38.343 - D -PE</t>
  </si>
  <si>
    <t>Adilio de Lima Dornelas</t>
  </si>
  <si>
    <t>ACUM. MED. ANT.
R$</t>
  </si>
  <si>
    <t>REALIZ. NESTA MEDIÇÃO
R$</t>
  </si>
  <si>
    <t>SALDO CONTRATUAL
R$</t>
  </si>
  <si>
    <t>ACUM. ATÉ ESTA MED.
R$</t>
  </si>
  <si>
    <t xml:space="preserve">DATA DE EMISSÃO : </t>
  </si>
  <si>
    <r>
      <t xml:space="preserve">BM  </t>
    </r>
    <r>
      <rPr>
        <b/>
        <sz val="10"/>
        <color rgb="FFFF0000"/>
        <rFont val="Arial"/>
        <family val="2"/>
      </rPr>
      <t xml:space="preserve"> 01</t>
    </r>
    <r>
      <rPr>
        <b/>
        <sz val="10"/>
        <rFont val="Arial"/>
        <family val="2"/>
      </rPr>
      <t xml:space="preserve">   - MEMÓRIA DE CÁLCULO</t>
    </r>
  </si>
  <si>
    <t>QNT. CONTRATO</t>
  </si>
  <si>
    <t>ACUMULADO ANTERIOR</t>
  </si>
  <si>
    <t>ACUMULADO  ATUAL</t>
  </si>
  <si>
    <t>SALDO A MEDIR</t>
  </si>
  <si>
    <t>VIGAS DE PERIFERIA</t>
  </si>
  <si>
    <t>V101</t>
  </si>
  <si>
    <t>DEMOLIÇAÕ DE ALVENARIAS DA ESCAVAÇÃO DAS SAPATAS</t>
  </si>
  <si>
    <t>DEMOLIÇÃO DOS DEGRAUS DE CALÇADA</t>
  </si>
  <si>
    <t>MEDIDO NESTA MED02</t>
  </si>
  <si>
    <t>2.1.1</t>
  </si>
  <si>
    <t>DEMOLIÇÃO DE PARALELO (ADITIVO)</t>
  </si>
  <si>
    <t>07989/ORSE</t>
  </si>
  <si>
    <t>BLOCO DE CONCRETO NA EDF. EXISTENTE</t>
  </si>
  <si>
    <t>2.1.2</t>
  </si>
  <si>
    <t>DEMOLIÇÃO DE CALÇADA (ADITIVO)</t>
  </si>
  <si>
    <t>CALÇADA DA VIA</t>
  </si>
  <si>
    <t>00016/ORSE</t>
  </si>
  <si>
    <t>DEMOLIÇÃO DE PISO MANUAL</t>
  </si>
  <si>
    <t>PERIMETRO</t>
  </si>
  <si>
    <t>ESCAVAÇÃO SAPATAS ESCADAS</t>
  </si>
  <si>
    <t>DEMOLIÇÃO DE PAVIEMTO EM PARALELO</t>
  </si>
  <si>
    <t>SAPATAS DA ESCADA NOVA</t>
  </si>
  <si>
    <t>SAPATAS DA ESCADA ANTIGA</t>
  </si>
  <si>
    <t>DEMOLIÇÃO DE PISOS</t>
  </si>
  <si>
    <t>S11 ESCVAÇÃO VALA DE REMÉDIOS (REGULARIZAÇÃO DO TERRENO MECANIZADO)</t>
  </si>
  <si>
    <t>ARRANQUE P1=P12</t>
  </si>
  <si>
    <t>ARRANQUEP9</t>
  </si>
  <si>
    <t>ARRANQUEP2=P3=P4=P5=P6=P7</t>
  </si>
  <si>
    <t>ARRANQUEP8=P10=P13</t>
  </si>
  <si>
    <t>ARRANQUEP11</t>
  </si>
  <si>
    <t>VIGA BALDRAME</t>
  </si>
  <si>
    <t>VIGA BALDRAME C1</t>
  </si>
  <si>
    <t>VIGA BALDRAME C2</t>
  </si>
  <si>
    <t>VIGA BALDRAME C4</t>
  </si>
  <si>
    <t>ARMAÇÃO DE BLOCO, VIGA BALDRAME OU SAPATA UTILIZANDO AÇO CA-50 DE 6,3 MM - MONTAGEM. AF_06/2017</t>
  </si>
  <si>
    <t>ARMAÇÃO DE BLOCO, VIGA BALDRAME OU SAPATA UTILIZANDO AÇO CA-50 DE 10 MM - MONTAGEM. AF_06/2017</t>
  </si>
  <si>
    <t>ARMAÇÃO DE BLOCO, VIGA BALDRAME OU SAPATA UTILIZANDO AÇO CA-50 DE 16 MM - MONTAGEM. AF_06/2017</t>
  </si>
  <si>
    <t>ARMAÇÃO DE BLOCO, VIGA BALDRAME OU SAPATA UTILIZANDO AÇO CA-50 DE 20 MM - MONTAGEM. AF_06/2017</t>
  </si>
  <si>
    <t>REATERRO PARA REGULARIZAÇÃO DE PARTE DO TERRENO</t>
  </si>
  <si>
    <t>4.2.10</t>
  </si>
  <si>
    <t>4.2.11</t>
  </si>
  <si>
    <t>VALORES EM AMARELO FORAM MEDIDOS COMO DEMOLIÇÃO DE PISO DE ALTA RESISTÊNCIA NA MEDIÇÃO 02</t>
  </si>
  <si>
    <t>9.2.10</t>
  </si>
  <si>
    <t>9.2.11</t>
  </si>
  <si>
    <t>9.2.12</t>
  </si>
  <si>
    <t>9.2.13</t>
  </si>
  <si>
    <t>9.2.14</t>
  </si>
  <si>
    <t>9.2.15</t>
  </si>
  <si>
    <t>9.2.16</t>
  </si>
  <si>
    <t>9.2.17</t>
  </si>
  <si>
    <t>9.2.18</t>
  </si>
  <si>
    <t>9.2.19</t>
  </si>
  <si>
    <t>9.2.20</t>
  </si>
  <si>
    <t>9.2.21</t>
  </si>
  <si>
    <t>9.2.22</t>
  </si>
  <si>
    <t>9.2.23</t>
  </si>
  <si>
    <t>9.2.24</t>
  </si>
  <si>
    <t>9.2.25</t>
  </si>
  <si>
    <t>9.2.26</t>
  </si>
  <si>
    <t>MEDIDO NESTA MED03</t>
  </si>
  <si>
    <t>94342/SINAPI</t>
  </si>
  <si>
    <t>Aterro manual de valas com areia para aterro e compactação mecanizada. af_05/2016</t>
  </si>
  <si>
    <t>97087/SINAPI</t>
  </si>
  <si>
    <t>Camada separadora para execução de radier, em lona plástica. af_09/2017</t>
  </si>
  <si>
    <t>97097/SINAPI</t>
  </si>
  <si>
    <t>Acabamento polido para piso de concreto armado de alta resistência. af_09/2017</t>
  </si>
  <si>
    <t>11912/ORSE</t>
  </si>
  <si>
    <t>Corte em pavimento de asfalto/concreto, com máquina e disco diamantado - Rev 01</t>
  </si>
  <si>
    <t>RAMAL DE ESGOTO</t>
  </si>
  <si>
    <t>PLACA DO PAVIMENTO TÉRREO</t>
  </si>
  <si>
    <t xml:space="preserve"> Impermeabilização - Aplicação de Frioasfalto - 02 demãos</t>
  </si>
  <si>
    <t>09443/ORSE</t>
  </si>
  <si>
    <t>SÓ O BALDRAME</t>
  </si>
  <si>
    <t>ALVENARIA DE EMBASAMENTO</t>
  </si>
  <si>
    <t>SAPATAS</t>
  </si>
  <si>
    <t>ARRANQUE DE PILARES</t>
  </si>
  <si>
    <t>90733/SINAPI</t>
  </si>
  <si>
    <t>Assentamento de tubo de pvc para rede coletora de esgoto de parede maciça, dn 100 mm, junta elástica (não inclui fornecimento). af_01/2021</t>
  </si>
  <si>
    <t>DEM. PISO COLETRO DE ESGOTO 01</t>
  </si>
  <si>
    <t>DEM. PISO COLETRO DE ESGOTO 02</t>
  </si>
  <si>
    <t>DEM. PISO COLETRO DE ESGOTO 03</t>
  </si>
  <si>
    <t>REATERRO DE FUNDAÇÕES E DA REDE COLETORA DE ESGOTO</t>
  </si>
  <si>
    <t>MONTAGEM DE FORMAS DOS PILARES DE P01 A P13 E PILARES PA01 A PA15</t>
  </si>
  <si>
    <t>VIGA BALDRAME C3 / C5 / C6</t>
  </si>
  <si>
    <t>4.4.16</t>
  </si>
  <si>
    <t>PASSEIO ESGOTO DOMESTICO</t>
  </si>
  <si>
    <t>PASSEIO ESGOTO INDUSTRIAL CX1-CX2</t>
  </si>
  <si>
    <t>PASSEIO ESGOTO INDUSTRIAL CX2-CX3</t>
  </si>
  <si>
    <t>PASSEIO ESGOTO INDUSTRIAL CX3-CX4 / CX4-CXBECO</t>
  </si>
  <si>
    <t>PASSEIO ESGOTO INDUSTRIAL CXBECO-CX6</t>
  </si>
  <si>
    <t>PASSEIO ESGOTO INDUSTRIAL CX6-CX FOSSA FILTRO</t>
  </si>
  <si>
    <t>9.1.10</t>
  </si>
  <si>
    <t>9.1.11</t>
  </si>
  <si>
    <t xml:space="preserve"> </t>
  </si>
  <si>
    <t>ADILIO DE LIMA DORNELAS</t>
  </si>
  <si>
    <t>ENGº RESIDENTE</t>
  </si>
  <si>
    <t>CREA PE 38343 - D</t>
  </si>
  <si>
    <t>MEDIDO NESTA MED04</t>
  </si>
  <si>
    <t>CONCRETAGEM DOS PILARES DE P01 A P13 PRIMEIRA ETAPA</t>
  </si>
  <si>
    <t>CONCRETAGEM DOS PILARES DE P01 A P13 SEGUNDA ETAPA</t>
  </si>
  <si>
    <t>Eng. Residente</t>
  </si>
  <si>
    <t>MEDIDO NESTA MED05</t>
  </si>
  <si>
    <t>V201 TRECHO 50CM</t>
  </si>
  <si>
    <t>V201 TRECHO 60CM</t>
  </si>
  <si>
    <t>V202 TRECHO 50CM</t>
  </si>
  <si>
    <t>V202 TRECHO 60CM</t>
  </si>
  <si>
    <t>V204 TRECHO 50CM</t>
  </si>
  <si>
    <t>V204 TRECHO 60CM</t>
  </si>
  <si>
    <t xml:space="preserve">V205 </t>
  </si>
  <si>
    <t>V206</t>
  </si>
  <si>
    <t>V207 TRECHO 60CM</t>
  </si>
  <si>
    <t>CONSOLES</t>
  </si>
  <si>
    <t>MEDIÇÃO 4 - MEDIÇÃO 3</t>
  </si>
  <si>
    <t>ÁREA UTIL LAJE 01</t>
  </si>
  <si>
    <t>ÁREA UTIL LAJE 02</t>
  </si>
  <si>
    <t>CAPITEL DE PERIFERIA VIGA 201 / 202</t>
  </si>
  <si>
    <t>CAPITEL DE PERIFERIA VIGA 205</t>
  </si>
  <si>
    <t>CAPITEL DE PERIFERIA VIGA 206</t>
  </si>
  <si>
    <t>CAPITEL DE PERIFERIA VIGA 204</t>
  </si>
  <si>
    <t>CAPITEL DE PERIFERIA VIGA 207 A</t>
  </si>
  <si>
    <t>CAPITEL DE PERIFERIA VIGA 207 B</t>
  </si>
  <si>
    <t>MACIÇOS PARA ABERTURA DOS FUROS</t>
  </si>
  <si>
    <t>FURO 01 (ALÇAPÃO)</t>
  </si>
  <si>
    <t>FURO 02 (DUTOS DE AR) REMOÇÃO DE CABAÇAS - DIMENSÃO DO FURO</t>
  </si>
  <si>
    <t>FURO 03 (DUTOS DE AR) REMOÇÃO DE CABAÇAS - DIMENSÃO DO FURO</t>
  </si>
  <si>
    <t>FURO 04 (DUTOS DE AR) REMOÇÃO DE CABAÇAS - DIMENSÃO DO FURO</t>
  </si>
  <si>
    <t>FURO 05 (DUTOS DE AR) REMOÇÃO DE CABAÇAS - DIMENSÃO DO FURO</t>
  </si>
  <si>
    <t>FURO 06 (DUTOS DE AR) REMOÇÃO DE CABAÇAS - DIMENSÃO DO FURO</t>
  </si>
  <si>
    <t>FURO 07 (FURO CAPITEL P09)</t>
  </si>
  <si>
    <t>CAPITEL PILAR 09</t>
  </si>
  <si>
    <t>FURO ALÇAPÃO</t>
  </si>
  <si>
    <t>FURO DUTOS</t>
  </si>
  <si>
    <t>MEDIDO NESTA MED06</t>
  </si>
  <si>
    <t>DEMOLIÇÃO DE ALVENARIA PLATIBANDA EDIFICAÇÃO EXISTENTE VIGA 0,7</t>
  </si>
  <si>
    <t>DEMOLIÇÃO DE ALVENARIA PLATIBANDA EDIFICAÇÃO EXISTENTE VIGA 0,5</t>
  </si>
  <si>
    <t>DEMOLIÇÃO DE PILARES EXISTENTES EM CONCRETO ARMADO (ARRASAMENTO)</t>
  </si>
  <si>
    <t>CONCRETAGEM DOS PILARES DE P01 A P13 NÍVEL COBERTA</t>
  </si>
  <si>
    <t>CONCRETAGEM DOS PILARES EDF. EXISTENTE DE PE1 A PE15 SEGUNDA ETAPA</t>
  </si>
  <si>
    <t>MONTAGEM DE FORMAS DOS PILARES PE15</t>
  </si>
  <si>
    <t>MONTAGEM DE FORMAS DOS PILARES PE12/11</t>
  </si>
  <si>
    <t>MONTAGEM DE FORMAS DOS PILARES PE6/5/4</t>
  </si>
  <si>
    <t>MONTAGEM DE FORMAS DOS PILARES PE9/8/10</t>
  </si>
  <si>
    <t>MONTAGEM DE FORMAS DOS PILARES PE1/2/3</t>
  </si>
  <si>
    <t>V404 1ª ETAPA</t>
  </si>
  <si>
    <t>V403 1ª ETAPA</t>
  </si>
  <si>
    <t>ALVENARIA PAVIMENTO PERIFERIA (FACHADAS)</t>
  </si>
  <si>
    <t>DESCONTOS FACHADA SUL</t>
  </si>
  <si>
    <t>FACHADA LESTE - NÍVEL TÉRREO A COBERTA</t>
  </si>
  <si>
    <t>DESCONTOS FACHADA LESTE</t>
  </si>
  <si>
    <t>FACHADA NORTE - NÍVEL TÉRREO A COBERTA (PAREDE NOVA)</t>
  </si>
  <si>
    <t>DESCONTOS FACHADA NORTE</t>
  </si>
  <si>
    <t>FACHADA NORTE - NÍVEL PAV. TÉCNICO A COBERTA (PAREDE EXISTENTE) 01</t>
  </si>
  <si>
    <t>FACHADA NORTE - NÍVEL PAV. TÉCNICO A COBERTA (PAREDE EXISTENTE) 02</t>
  </si>
  <si>
    <t>DESCONTOS FACHADA NORTE 02</t>
  </si>
  <si>
    <t>FACHADA SUL - NÍVEL TÉRREO (MEIA ALTURA)</t>
  </si>
  <si>
    <t>MEDIDO NESTA MED6</t>
  </si>
  <si>
    <t>ALVENARIA PAVIMENTO (INTERNO)</t>
  </si>
  <si>
    <t>LAVAGEM MATERIAL LIMPO</t>
  </si>
  <si>
    <t xml:space="preserve">DESCONTOS </t>
  </si>
  <si>
    <t>CIRCULAÇÃO</t>
  </si>
  <si>
    <t>COPA</t>
  </si>
  <si>
    <t>W.C. Vest. Fem.</t>
  </si>
  <si>
    <t>W.C. Vest. Masc.</t>
  </si>
  <si>
    <t>Arqv. Adm.</t>
  </si>
  <si>
    <t>Mat. Limpo</t>
  </si>
  <si>
    <t>Lavagem Mat. Limpo</t>
  </si>
  <si>
    <t>DESCONTOS PAREDE EXTERNA</t>
  </si>
  <si>
    <t>Corredor de saída</t>
  </si>
  <si>
    <t>D.M.L.</t>
  </si>
  <si>
    <t>Almox. Central</t>
  </si>
  <si>
    <t>Almox reagente</t>
  </si>
  <si>
    <t>ALVENARIA ESCADARIA</t>
  </si>
  <si>
    <t>DEGRAU 01</t>
  </si>
  <si>
    <t>DEGRAU 02</t>
  </si>
  <si>
    <t>DEGRAU 03</t>
  </si>
  <si>
    <t>DEGRAU 04</t>
  </si>
  <si>
    <t>DEGRAU 05</t>
  </si>
  <si>
    <t>PATAMAR</t>
  </si>
  <si>
    <t>MEDIDO NESTA MED07</t>
  </si>
  <si>
    <t>V403 2ª ETAPA</t>
  </si>
  <si>
    <t>V404 2ª ETAPA</t>
  </si>
  <si>
    <t>V401 1ª ETAPA</t>
  </si>
  <si>
    <t>V402 1ª ETAPA</t>
  </si>
  <si>
    <t>V401 2ª ETAPA</t>
  </si>
  <si>
    <t>VALOR MEDIDO NA MEDIÇÃO 05</t>
  </si>
  <si>
    <t>UTA26</t>
  </si>
  <si>
    <t>UTA28</t>
  </si>
  <si>
    <t>DEGRAUS ESCADA DE ACESSO</t>
  </si>
  <si>
    <t>4.4.12</t>
  </si>
  <si>
    <t>VESTIÁRIOS M/F DISOL I</t>
  </si>
  <si>
    <t>UTA 26</t>
  </si>
  <si>
    <t>UTA 28</t>
  </si>
  <si>
    <t>MEDIDO NESTA MED08</t>
  </si>
  <si>
    <t>VIGA BALDRAME C1 (DOBRADA)</t>
  </si>
  <si>
    <t>VIGA BALDRAME C4 (DOBRADA)</t>
  </si>
  <si>
    <t>FACHADA OESTE - NÍVEL PAVIMENTO TÉCNICO A COBERTA</t>
  </si>
  <si>
    <t>A confirmar com a fiscalização</t>
  </si>
  <si>
    <t>FACHADA OESTE - NÍVEL PAVIMENTO TÉCNICO PLATIBANDA</t>
  </si>
  <si>
    <t>FACHADA OESTE - NÍVEL TÉRREO FECHAMENTO VAZADO PAREDE COEMO</t>
  </si>
  <si>
    <t xml:space="preserve">FACHADA SUL - NÍVEL TÉRREO </t>
  </si>
  <si>
    <t>FACHADA SUL - NÍVEL  COBERTA</t>
  </si>
  <si>
    <t xml:space="preserve">FACHADA LESTE - NÍVEL TÉRREO </t>
  </si>
  <si>
    <t>FACHADA NORTE - NÍVEL TÉRREO  (PAREDE NOVA)</t>
  </si>
  <si>
    <t>FACHADA NORTE - NÍVEL COBERTA (PAREDE NOVA)</t>
  </si>
  <si>
    <t>ALMO. REAGENTES</t>
  </si>
  <si>
    <t>FACHADA SUL PAV TÉRREO</t>
  </si>
  <si>
    <t>FACHADA LESTE PAV TÉRREO</t>
  </si>
  <si>
    <t>FACHADA NORTE PAV TÉRREO</t>
  </si>
  <si>
    <t>MEDIDO NESTA MED09</t>
  </si>
  <si>
    <t>REPARO EM FACHADA EXISTENTE PAVIMENTO TÉRREO</t>
  </si>
  <si>
    <t>FACHADA SUL - NÍVEL TÉRREO A COBERTA</t>
  </si>
  <si>
    <t>FACHADA LESTE - NÍVEL COBERTA (PAREDE EXISTENTE)</t>
  </si>
  <si>
    <t>DESCONTOS PAREDE EXTERNA FACHADA NORTE</t>
  </si>
  <si>
    <t>PINTURA DOS PISOS</t>
  </si>
  <si>
    <t>WC</t>
  </si>
  <si>
    <t>ÁREA LAVAGEM 01</t>
  </si>
  <si>
    <t>ÁREA LAVAGEM 02</t>
  </si>
  <si>
    <t>PAREDE EXISTENTE P&amp;D</t>
  </si>
  <si>
    <t>DESCONTO DE VÃOS PAREDE EXISTENTE</t>
  </si>
  <si>
    <t>ALVENARIA PAVIMENTO (EXTERNO)</t>
  </si>
  <si>
    <t>50% REFERENTE A APLICAÇÃO DE MASSA</t>
  </si>
  <si>
    <t>FACHADAS LESTE P&amp;D EXISTENTE</t>
  </si>
  <si>
    <t>FACHADAS NORTE E LESTE</t>
  </si>
  <si>
    <t>MêS</t>
  </si>
  <si>
    <t>LOCAÇÃO DE EQUIPAMENTO PARA A CARGA, DESCARGA E MONTAGEM DA ESTRUTURA DA COBERTA E TELHAS</t>
  </si>
  <si>
    <t>REFERENTE A AQUISIÇÃO E ENTREGA DO EQUIPAMENTO 90%</t>
  </si>
  <si>
    <t>BASE DOS VENTILADORES</t>
  </si>
  <si>
    <t>MEDIDO NESTA MED10</t>
  </si>
  <si>
    <t>MEDIDO NESTA MED00</t>
  </si>
  <si>
    <t>MEDIDO NESTA MED11</t>
  </si>
  <si>
    <t>DATA DE EMISSÃO : 22/12/2021</t>
  </si>
  <si>
    <t xml:space="preserve"> FISCAL DO CONTRATO - CREA 1820392589</t>
  </si>
  <si>
    <t xml:space="preserve"> FISCAL DO CONTRATO -  CREA 1820392589</t>
  </si>
  <si>
    <t>BM   11   - MEMÓRIA DE CÁLCULO</t>
  </si>
  <si>
    <t>Período: 22/12 a  21/01/2022</t>
  </si>
  <si>
    <t>CONTRATO: 010/2021 - 2º TA</t>
  </si>
  <si>
    <t>MONATEGEM PARA TRAVAMENTO PLATIBANDA E FACHADA NORTE E SUL</t>
  </si>
  <si>
    <t xml:space="preserve">VIGAS DA PLATIBANDA / FACHADAS NORTE E SUL </t>
  </si>
  <si>
    <t>ITEM NÃO PREVISTO NA PLANILHA CONTRATUAL E IMPRESINDIVEL PARA O ANDAMENTO DA OBRA:</t>
  </si>
  <si>
    <t>EX 1.2.1.6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</si>
  <si>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</si>
  <si>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EX </t>
  </si>
  <si>
    <t>EX 2.11</t>
  </si>
  <si>
    <t>Remoção de estrutura metálica chumbada em concreto (alambrado, guarda-corpo)</t>
  </si>
  <si>
    <t>EX 2.12</t>
  </si>
  <si>
    <t>Retelhamento com telha de fibrocimento ondulada esp = 6mm, inclusive parafuso, exclusive telha - Rev 01</t>
  </si>
  <si>
    <t>EX 2.13</t>
  </si>
  <si>
    <t xml:space="preserve"> Demolição de pavimentação em paralelepípedo sem reaproveitamento</t>
  </si>
  <si>
    <t>EX 3.1.10</t>
  </si>
  <si>
    <t>EX 3.1.11</t>
  </si>
  <si>
    <t>Impermeabilização - Aplicação de Frioasfalto - 02 demãos</t>
  </si>
  <si>
    <t>EX 3.2.3.5</t>
  </si>
  <si>
    <t>EX 3.2.3.6</t>
  </si>
  <si>
    <t>EX 3.2.3.7</t>
  </si>
  <si>
    <t xml:space="preserve"> Lona plástica preta</t>
  </si>
  <si>
    <t>EX 3.2.4.10</t>
  </si>
  <si>
    <t>EX 3.2.4.11</t>
  </si>
  <si>
    <t xml:space="preserve"> Microconcreto fluido (autoadensável) c/ Grout até 50% de pó de pedra (pedrisco - brita 0) lançamento e cura</t>
  </si>
  <si>
    <t>Montagem e desmontagem de fôrma de viga, escoramento metálico, pé-direito duplo, em chapa de madeira resinada, 2 utilizações. af_09/2020</t>
  </si>
  <si>
    <t>EX 3.2.5.9</t>
  </si>
  <si>
    <t>EX 3.2.5.10</t>
  </si>
  <si>
    <t>EX 3.2.5.11</t>
  </si>
  <si>
    <t>Armação de estruturas de concreto armado, exceto vigas, pilares, lajes e fundações, utilizando aço ca-50 de 25,0 mm - montagem. af_12/2015</t>
  </si>
  <si>
    <t>Armação do sistema de paredes de concreto, executada em paredes de edificações térreas ou de múltiplos pavimentos, tela q-92. af_06/2019</t>
  </si>
  <si>
    <t xml:space="preserve"> Montagem e desmontagem de fôrma de laje nervurada com cubeta e assoalho, pé-direito duplo, em chapa de madeira compensada resinada, 8 utilizações. af_09/2020</t>
  </si>
  <si>
    <t>EX 3.2.6.7</t>
  </si>
  <si>
    <t>EX 3.3.6</t>
  </si>
  <si>
    <t>EX 3.3.7</t>
  </si>
  <si>
    <t>EX 3.3.8</t>
  </si>
  <si>
    <t>EX 3.3.9</t>
  </si>
  <si>
    <t>Equipe de corte e solda</t>
  </si>
  <si>
    <t xml:space="preserve"> Talha manual 5,0 t, elev.= 5,0 m ("koch" ou equivalente)</t>
  </si>
  <si>
    <t>Jateamento abrasivo com granalha de aço em perfil metálico em fábrica. af_01/2020</t>
  </si>
  <si>
    <t>Chapa de Base para apoio de vigas metálicas - dim. 0,14 x 0,24m x 3/8", com 04 furações d=3/4"</t>
  </si>
  <si>
    <t>EX 4.8.12</t>
  </si>
  <si>
    <t>EX 4.8.13</t>
  </si>
  <si>
    <t>Rufo em chapa de alumínio, esp = 0,6mm, larg = 30,0cm</t>
  </si>
  <si>
    <t>Cumeeira termoacústica</t>
  </si>
  <si>
    <t>EX 9.2.27</t>
  </si>
  <si>
    <t>EX 9.2.28</t>
  </si>
  <si>
    <t>EX 9.2.29</t>
  </si>
  <si>
    <t>EX 9.2.30</t>
  </si>
  <si>
    <t>Escavação manual de vala com profundidade menor ou igual a 1,30 m. af_02/2021</t>
  </si>
  <si>
    <t>m3</t>
  </si>
  <si>
    <t xml:space="preserve"> Colchão de areia</t>
  </si>
  <si>
    <t xml:space="preserve"> Assentamento de tubo de pvc junta elástica para esgotos sanitários, ponta e bolsa, diam. = 100mm</t>
  </si>
  <si>
    <t xml:space="preserve"> Reaterro manual apiloado com soquete. af_10/2017</t>
  </si>
  <si>
    <t>EX</t>
  </si>
  <si>
    <t>EX 1</t>
  </si>
  <si>
    <t>EX 1.1</t>
  </si>
  <si>
    <t>EX1.2</t>
  </si>
  <si>
    <t>EX 2</t>
  </si>
  <si>
    <t>EX 2.1</t>
  </si>
  <si>
    <t>EX 2.2</t>
  </si>
  <si>
    <t>EX 2.3</t>
  </si>
  <si>
    <t>ITENS NÃO PREVISTOS NA PLANILHA CONTRATUAL</t>
  </si>
  <si>
    <t xml:space="preserve">SEGURANÇA E PREVENÇÃO DE ACIDENTES </t>
  </si>
  <si>
    <t xml:space="preserve"> Cabo de aço galvanizado 10mm (tensor)</t>
  </si>
  <si>
    <t>Guarda-corpo em laje pós-desfôrma, para estruturas em concreto, com escoras de madeira estroncadas na estrutura, travessões de madeira pregados e fechamento em tela de polipropileno para edificações com altura até 4 pavimentos (1 montagem por obra).</t>
  </si>
  <si>
    <t>SERVIÇOS PRELIMINARES</t>
  </si>
  <si>
    <t>Locacao de andaime metalico tubular de encaixe, tipo de torre, com largura de 1 ate 1,5 m e altura de *1,00* m (inclusosapatas fixas ou rodizios)</t>
  </si>
  <si>
    <t>mxmes</t>
  </si>
  <si>
    <t xml:space="preserve"> Montagem e desmontagem de andaime metálico tubular simples</t>
  </si>
  <si>
    <t>pç</t>
  </si>
  <si>
    <t>Locação de construção de edificação até 200m2, inclusive execução de gabarito de madeira</t>
  </si>
  <si>
    <t>CONTRATO + ADITIVO</t>
  </si>
  <si>
    <t>BOLETIM DE MEDIÇÃO 12</t>
  </si>
  <si>
    <t>VALOR DO CONTRATO +ADITIVO:</t>
  </si>
  <si>
    <t>EXECUÇÃO DOS SERVIÇOS DE REFORMA, AMPLIAÇÃO, INSTALAÇÃO E AUTOMAÇÃO DA CLIMATIZAÇÃO (HVAC) DO PRÉDIO DA COORDENADORIA PESQUISAS E DESENVOLVIMENTO – P&amp;D DO LABORATÓRIO FARMACÊUTICO DO ESTADO DE PERNAMBUCO GOVERNADOR MIGUEL ARRAES S/A – LAFEPE</t>
  </si>
  <si>
    <t>OBRA</t>
  </si>
  <si>
    <t>CONTRATADA:</t>
  </si>
  <si>
    <t>CNPJ</t>
  </si>
  <si>
    <t>30.679.267/0001-18</t>
  </si>
  <si>
    <t>PROCESSO SEI</t>
  </si>
  <si>
    <t>0060407848.000112/2020-46</t>
  </si>
  <si>
    <t>LICITAÇÃO  ELETRÔNICA</t>
  </si>
  <si>
    <t>001/2020</t>
  </si>
  <si>
    <t>PROCESSO:</t>
  </si>
  <si>
    <t>044/2020</t>
  </si>
  <si>
    <t xml:space="preserve">PERÍODO: </t>
  </si>
  <si>
    <t xml:space="preserve">CONTRATO Nº: </t>
  </si>
  <si>
    <t>INÍCIO</t>
  </si>
  <si>
    <t>21/01 A 19/02/2022</t>
  </si>
  <si>
    <t xml:space="preserve"> 010/2021 -  3º  TA</t>
  </si>
  <si>
    <t>PRAZO EXECUÇÃO : 360 DIAS + 180 DIAS</t>
  </si>
  <si>
    <t>DATA EMISSÃO</t>
  </si>
  <si>
    <t>CORDENADORIA DE ENGENHARIA, PROJETOS E OBRAS</t>
  </si>
  <si>
    <t>DATA DE EMISSÃO :10/02/2022</t>
  </si>
  <si>
    <t>MEMÓRIA DE CÁLCULO REPLANILHAMENTO</t>
  </si>
  <si>
    <t>FABRICAÇÃO DE PONTALETAS PARA COBERTA PROVISÓRIA PARA PROTEÇÃO DAS MÁQUINA DE CLIMATIZAÇÃO, EXISTENTES NO PISO TÉCNICO, EVITANDO ASSIM A PARALIZAÇÃO DAS ATIVIDADES DURANTE A EXECUÇÃO DA COBERTURA FINAL</t>
  </si>
  <si>
    <t>TOTAL MEDIÇÃO EXTRA</t>
  </si>
  <si>
    <t xml:space="preserve">ABERTURAS DE VÃOS LIVRES REGIÃO DA CIRCULAÇÃO </t>
  </si>
  <si>
    <t>ABERTURAS DE VÃOS LIVRES REGIÃO DA CIRCULAÇÃO ENTRE DIVISÓRIAS</t>
  </si>
  <si>
    <t>DEMOLIÇÃO DE ALVENARIA CASA DE MÁQUINAS 1º PAVIMENTO</t>
  </si>
  <si>
    <t>DEMOLIÇÃO DE PAREDE DA CASA DE MÁQUINAS 1º PAVIMENTO</t>
  </si>
  <si>
    <t>DEMOLIÇÃO DE PARAPEITO EXITENTE DA EDIFICAÇÃO EXISTENTE</t>
  </si>
  <si>
    <t>SERVIÇOS A MAIS EXECUTADOS E NÃO PREVISTOS NA PLANILHA CONTRATUAL. PORÉM AUTORIZADOS PELO GESTOR DO CONTRATO</t>
  </si>
  <si>
    <t>QUANTIDADE TOTAL</t>
  </si>
  <si>
    <t>QUANTIDADE PREVISTA</t>
  </si>
  <si>
    <t>CASA DE MÁQUINAS PORTÃO DE GRADE DE AÇO CARBONO</t>
  </si>
  <si>
    <t>PORTAS DE CORRER P&amp;D EXISTENTE</t>
  </si>
  <si>
    <t>PORTAS DE GIRO P&amp;D EXISTENTE A SEREM REMOVIDAS CIRCULAÇÃO</t>
  </si>
  <si>
    <t>PORTAS DE GIRO P&amp;D EXISTENTE A SEREM REMOVIDAS DML</t>
  </si>
  <si>
    <t>PORTAS DE GIRO P&amp;D EXISTENTE A INVERTEREM SENTIDOS DO GIRO P9</t>
  </si>
  <si>
    <t>PORTAS DE GIRO P&amp;D EXISTENTE A INVERTEREM SENTIDOS DO GIRO P04</t>
  </si>
  <si>
    <t>ACUMULADO ATÉ MED09</t>
  </si>
  <si>
    <t>REMOÇÃO DE ESCADA METÁLICA SEÇÃO EM TRAPÉZIO</t>
  </si>
  <si>
    <t>REMOÇÃO DE ESCADA METÁLICA SEÇÃO EM RETÂNGULO</t>
  </si>
  <si>
    <t>REAL VALOR DAS DIMENSÕES DA ESCADA REMOVIDA DA EDIFICAÇÃO DO P&amp;D EXISTENTE</t>
  </si>
  <si>
    <t>REMOÇÃO DOS PONTALETES E TELAS DA COBERTA PROVISÓRIA</t>
  </si>
  <si>
    <t xml:space="preserve">FOI NECESSÁRIO O ACRESCIMO DA QUANTIDADE REFERENTE AO SERVIÇO DE TELHAMENTO DA COBERTA PROVISÓRIA PARA PROTEÇÃO DA UTA EXISTENTE  </t>
  </si>
  <si>
    <t>EMPOL</t>
  </si>
  <si>
    <t>DEMOLIÇÃO DE PISO DE ALTARESISTÊNCIA</t>
  </si>
  <si>
    <t>DEMOLIÇÃO DE PAVIMENTO EM PARALELO</t>
  </si>
  <si>
    <t>DEM. PISO COLETOR DE ESGOTO 01</t>
  </si>
  <si>
    <t>DEM. PISO COLETOR DE ESGOTO 02</t>
  </si>
  <si>
    <t>DEM. PISO COLETOR DE ESGOTO 03</t>
  </si>
  <si>
    <t>PISO EXISTENTE EDIFICAÇÃO P&amp;D EXISTENTE</t>
  </si>
  <si>
    <t>NÚMERO DE CAÇAMBAS = QNT CARGA MANUAL DIV POR 5M3</t>
  </si>
  <si>
    <t>REMOÇÃO DA ESTRUTURA METÁLICA DA COBERTA DA CASA DE MÁQUINAS NO PAV. TÉCNICO</t>
  </si>
  <si>
    <t>REMOÇÃO DA ESTRUTURA METÁLICA DA COBERTA DA CASA DE MÁQUINAS NO PAV. TÉCNICO E RETELHAMENTO DA COBERTA PROVISÓRIA PARA PROTEÇÃO DOS EQUIPAMETOS</t>
  </si>
  <si>
    <t>DEMOLIÇÃO DE PISO EM PARALEPÍPEDO ENCONTRADO ABAIXO DO PISO DA CASA DE MÁQUINAS</t>
  </si>
  <si>
    <t xml:space="preserve">EXCLUSÃO DAS FUNDAÇÕES EM ESTACAS EM VIRTUDE DO NÍVEL DO LENÇOL FREÁTICO APRESENTADO PELO LAUDO DE SONDAGEM O QUE INVIABILIZAVA TAL EXECUÇÃO E UMA REVISÃO DO PROJETO E SUBSTITUIÇÃO POR SAPATAS DIRETAS FORAM AUTORIZADAS </t>
  </si>
  <si>
    <t>TOTAL ADITIVO</t>
  </si>
  <si>
    <t>ESCAVA</t>
  </si>
  <si>
    <t>CONC</t>
  </si>
  <si>
    <t>ITEM DE ESCAVAÇÃO - CONCRETAGEM</t>
  </si>
  <si>
    <t>ACRÉSCIMO DE QUANTIDADE EM VIRTUDE DO REATERRO DE FUNDAÇÕES E DA REDE COLETORA DE ESGOTO</t>
  </si>
  <si>
    <t>ATERRO DA OBRA TENDO EM VISTA A DIFEREÇA DE NÍVEL E IRREGULARIDADES DO TERRENO EXISTENTE</t>
  </si>
  <si>
    <t>SERVIÇO NÃO PREVISTO EM PLANILHA DE IMPERMEABILIZAÇÃO DAS SAPATAS DAS FUNDAÇÕES</t>
  </si>
  <si>
    <t>SERVIÇO NÃO PREVISTO EM PLANILHA DE IMPERMEABILIZAÇÃO DA VIGA DO BALDRAME</t>
  </si>
  <si>
    <t>SERVIÇO NÃO PREVISTO EM PLANILHA DE IMPERMEABILIZAÇÃO DA ALVENARIA DE EMBASAMENTO</t>
  </si>
  <si>
    <t>BASE FANCOIL UTA 26</t>
  </si>
  <si>
    <t>BASE FANCOIL UTA 28</t>
  </si>
  <si>
    <t>SERVIÇOS EXECUTADOS E NÃO PREVISTOS NA PLANILHA CONTRATUAL. PORÉM AUTORIZADOS PELO GESTOR DO CONTRATO E FUNDAMENTAL PARA A PROTEÇÃO DA PEÇA ESTRUTURAL SOBRE ATAQUE DE MEIO AGRESSIVO</t>
  </si>
  <si>
    <t>FALAR COM ADILIO</t>
  </si>
  <si>
    <t>SERVIÇOS A MAIS EXECUTADOS E NÃO PREVISTOS NA PLANILHA CONTRATUAL EM VIRTUDE DAS ESTRUTURAS EXTRAS NECESSÁRAS PARA ABERTURA DE VÃOS E SUSTENTAÇÃO DAS FACHADAS NORTE E SUL MAIS OS PILARETES DA PLATIBANDA. PORÉM AUTORIZADOS PELO GESTOR DO CONTRATO</t>
  </si>
  <si>
    <t>ALTERAÇÕES NO PRJETOS DE FUNDAÇÕES INFLUENCIARAM DIRETAMENTE NAS ALTERAÇÕES DOS QUANTITATIVOS CONTRATUAIS DESTE ITEM</t>
  </si>
  <si>
    <t>ACUMULADO EXECUTADO</t>
  </si>
  <si>
    <t>QUANTIDADE A SUPRIMIR</t>
  </si>
  <si>
    <t>TOTAL</t>
  </si>
  <si>
    <t>ESCAV</t>
  </si>
  <si>
    <t>CONCR</t>
  </si>
  <si>
    <t>ESCAVAÇÃO - CONCRETO</t>
  </si>
  <si>
    <t>CONCRETAGEM ÁREA 01</t>
  </si>
  <si>
    <t>CONCRETAGEM ÁREA 02</t>
  </si>
  <si>
    <t>MATERIAL ESTE SUBSTITUÍDO PELA APLICAÇÃO DE LONA PRETA 120MICRAS VIABILIZANDO NÃO SÓ A QUESTÃO ECONÔMICA, MATERIAL MAIS BARATO EM RELAÇÃO AO CONCETO, COMO TAMBÉM NA VELOCIDADE DE EXECUÇÃO FRENTE AO USO DO LASTRO</t>
  </si>
  <si>
    <t>SERVIÇO NÃO SERÁ EXECUTADO</t>
  </si>
  <si>
    <t>SERVIÇO NECESSÁRIO PARA A POSTERIOR APLICAÇÃO DA MANTA VINÍLICA. ITEM NÃO PREVISTO EM CONTRATO - ÁREA 01</t>
  </si>
  <si>
    <t>SERVIÇO NECESSÁRIO PARA A POSTERIOR APLICAÇÃO DA MANTA VINÍLICA. ITEM NÃO PREVISTO EM CONTRATO - ÁREA 02</t>
  </si>
  <si>
    <t>ETAPA NECESSÁRIA DO POLIMENTO DO PISO PARA QUE SE EVITE O POSTERIOR SURGIMENTO DE FISSURAS OU TRICAS NA PLACA DO PISO</t>
  </si>
  <si>
    <t>CORTE DAS CALÇADAS ANTES DA DEMOLIÇÃO PARA A ESCAVAÇÃO E ASSENTAMENTO DA TUBULAÇÃO COLETORA DE ESGOTO</t>
  </si>
  <si>
    <t>SERVIÇO EXECUTADO EM SUBSTITUIÇÃO AO SERVIÇO DE LASTRO VISANDO A VIABILIDADE ECONÔMICA DO CONTRATO - ÁREA 01</t>
  </si>
  <si>
    <t>COMO A EDIFICAÇÃO APRESENTA UM PÉ-DIREITO SUPERIOR A 3,5M A MESMO DEVERÁ SER CONSIDERADO PARA MERÍTO DE MEDIÇÕES E COMPOSIÇÃO COMO UM PÉ-DIREITO DUPLO. SENDO ESTE ITEM SUPRIMIDO E SUBSTITUIDO</t>
  </si>
  <si>
    <t>MONTAGEM FORMAS VIGMENTO DE PLATIBANDA E FACHADAS NORTE E SUL</t>
  </si>
  <si>
    <t>MEDIÇÃO 11</t>
  </si>
  <si>
    <t>MATERIAL UTILIZADO NOS CONSOLES DA VIGA DO PAVIMENTOS TÉCNICO E COLCHÕES DE SUPORTE DAS VIGAS METÁLICAS DA COBERTA</t>
  </si>
  <si>
    <t>SERVIÇOS EXECUTADOS E NÃO PREVISTOS NA PLANILHA CONTRATUAL. PORÉM AUTORIZADOS PELO GESTOR DO CONTRATO.</t>
  </si>
  <si>
    <t xml:space="preserve">ESTRUTURA DA LAJE TEVE DE SER REVISADA EM VIRTUDE DA SOLUÇÃO PROPOSTA ANTEIORMENTE, ALÉM DE NÃO SER CORRIQUEIRA EM NOSSA REGIÃO E NÃO ATENDER AO ITEM PROPOSTO DA PLANILHA CONTRATUAL., TEMOS TAMBÉM QUE NÃO FOI PREVISTO NOS CÁLCULOS DA ESTRUTURA A SOBRECARGA DE 500KG /M2 REFERENTE AS MAQUINAS DE CLIMATIZAÇÃO </t>
  </si>
  <si>
    <t>ÁREA 01</t>
  </si>
  <si>
    <t>ÁREA 02</t>
  </si>
  <si>
    <t>TOTAL À SUPRIMIR</t>
  </si>
  <si>
    <t xml:space="preserve">TRAMENTO DAS PEÇAS ANTES DE RECEBER A PINTURA </t>
  </si>
  <si>
    <t>SEÇÃO PERFIS METÁLICOS 01</t>
  </si>
  <si>
    <t>SEÇÃO PERFIS METÁLICOS 02</t>
  </si>
  <si>
    <t>PERFIL ENRIJECIDO PARA TERÇAMENTO</t>
  </si>
  <si>
    <t>PERFIL CATONEIRA DE TRAVAMENTO</t>
  </si>
  <si>
    <t>EQUIPE DE CORTE E SOLTA PARA MONTAGEM DA ESTRUTURA</t>
  </si>
  <si>
    <t>10 DIAS COM 8H DE TRABALHO</t>
  </si>
  <si>
    <t>LOCAÇÃO DE TALHA PARA AJUSTES DE MONTAGEM MANUAL</t>
  </si>
  <si>
    <t>15 DIAS  DE LOCAÇÃO COM 8H DE TRABALHO</t>
  </si>
  <si>
    <t xml:space="preserve">TRAMENTO DAS PEÇAS ANTES DE RECEBER A PINTURA SERVIÇO NECESSÁRIO PARA GARANTIR A MAIOR DURABIIDADE E PROTEÇÃO DAS PEÇAS QUANTO ATAQUES AGRESSIVOS DO MEIO EXTERNO </t>
  </si>
  <si>
    <t>KG/M2</t>
  </si>
  <si>
    <t>CHAPA DE CONTATO VIGA METÁLICA COM PILARES DE CONCRETO</t>
  </si>
  <si>
    <t>VIGA BALDRAME C1 - (ALVENARIA FOI DOBRADA)</t>
  </si>
  <si>
    <t>VIGA BALDRAME C4 - (ALVENARIA FOI DOBRADA)</t>
  </si>
  <si>
    <t>FACHADA OESTE - NÍVEL PAVIMENTO FECHAMENTO CASA DE MÁQUINAS</t>
  </si>
  <si>
    <t xml:space="preserve"> Terça metálica, em perfil UDC127x50x5,13, p/ uso em coberturas de pórticos diversos vãos, pintura 01 demão epoxi fundo óxido ferro + 02 demãos esmalte epoxi branco</t>
  </si>
  <si>
    <t>SERÁ NECESSÁRIO A INCLUSÃO DE UMA ESTRUTURA METÁLICA AUXILIAR PARA A SUSTENTAÇÃO DO FORRO TÉCNICO NÃO PREVISTO NO CONTRATO</t>
  </si>
  <si>
    <t>PERFIS NA ÁREA 01</t>
  </si>
  <si>
    <t>PERFIS NA ÁREA 02</t>
  </si>
  <si>
    <t>4.2.12</t>
  </si>
  <si>
    <t>Cantoneira alumínio anodizado natural, 1" x 1/8"</t>
  </si>
  <si>
    <t>A
 CADA</t>
  </si>
  <si>
    <t>JANELA COORDENADORIA</t>
  </si>
  <si>
    <t>CENTRAL ANALÍTICA</t>
  </si>
  <si>
    <t>BALANÇAS</t>
  </si>
  <si>
    <t>VEST MASC / FEM</t>
  </si>
  <si>
    <t>LAVAGEM MAT/LIMPO</t>
  </si>
  <si>
    <t>DISSOLUTOR</t>
  </si>
  <si>
    <t>4.4.13</t>
  </si>
  <si>
    <t>4.4.14</t>
  </si>
  <si>
    <t>4.5.3</t>
  </si>
  <si>
    <t>Locacao de andaime suspenso ou balancim manual, capacidade de carga total de aproximadamente 250 kg/m2, plataforma de 1,50 m x 0,80 m (c x l), cabo de 45 m</t>
  </si>
  <si>
    <t>SERÁ NECESSÁRIO PARA OS SERVIÇOS NA FACHADA - CHAPISCO E REBOCO, PINTURA E DESCIDAS DO SPDA</t>
  </si>
  <si>
    <t>MESES</t>
  </si>
  <si>
    <t>4 PEÇAS DE 1,5 PARA OS X 3 UNIDADES (18M DE BALANÇAS)  X 3 MESES PARA ATENDER OS SERVIÇOS</t>
  </si>
  <si>
    <t>PASSEIO FACHADA SUL</t>
  </si>
  <si>
    <t>PASSEIO FACHADA NORTE</t>
  </si>
  <si>
    <t>Acabamento superficial de concreto com lixamento e polimento</t>
  </si>
  <si>
    <t>SERÁ NECESSÁRIO A REMOÇÃO DO PISO EXISTENTE, ALÉM DE DO POSTERIOR LIXAMENTO E POLIMENTO PARA DEPOIS TERMOS A APLICAÇÃO DE UMA ARGAMASSA AUTONIVELANTE E PPOR FIM O ASSENTAMENTO DO VINÍLICO</t>
  </si>
  <si>
    <t xml:space="preserve"> Contrapiso com argamassa autonivelante, aplicado sobre laje, aderido, espessura 2cm. af_07/2021</t>
  </si>
  <si>
    <t>SERÁ NECESSÁRIO A APLICAÇÃO DE UMA ARGAMASSA AUTONIVELANTE ANTES DO ASSENTAMENTO DO VINÍLICO PARA GARANTIR NÃO SÓ A MELHOR ADERÊNCIA MAS A GARANTIA DO TOTAL PREEENCHIMENTO DA COLA DE FIXAÇÃO NO SUBSTRATO</t>
  </si>
  <si>
    <t>ÁREA TOTAL DE APLICAÇÃO</t>
  </si>
  <si>
    <t>ITEM DE PINTURA EPÓXI + PINTURA ACRÍLICA</t>
  </si>
  <si>
    <t>4.7.7</t>
  </si>
  <si>
    <t>Aplicação manual de pintura com tinta látex acrílica em paredes, duas demãos. af_06/2014</t>
  </si>
  <si>
    <t>4.7.9</t>
  </si>
  <si>
    <t>Emassamento de superfície, com aplicação de 01 demão de massa acrílica, lixamento e retoques - Rev 03</t>
  </si>
  <si>
    <t>EMASSAMENTO DA SUPERFÍCIE QUE RECEBERÁ PINTURA ACRÍLICA NÃO PREVISTO NO ITEM E TENDO SUA COMPOSIÇÃO A PARTE. CONSIDERANDO A MESMA EM 2 DEMÃOS E MEIA PARA RETOQUES</t>
  </si>
  <si>
    <t>2 DEMÃO
 E MEIA</t>
  </si>
  <si>
    <t>PINTURA ACRÍLICA</t>
  </si>
  <si>
    <t>CONFORME PROJETO DO FORNECEDOR DA TELHA. SERVIÇOS A MAIS EXECUTADOS E NÃO PREVISTOS NA PLANILHA CONTRATUAL. PORÉM AUTORIZADOS PELO GESTOR DO CONTRATO</t>
  </si>
  <si>
    <t>4.8.6</t>
  </si>
  <si>
    <t>Demolição manual de piso cimentado sobre lastro de concreto - Rev 01</t>
  </si>
  <si>
    <t>DEMOLIÇÃO DE PISO EXISTENTE CASA DE MÁQUINAS DE REFRIGERAÇÃO PARA REGULARIZAÇÃO E POLIMENTO DO PISO</t>
  </si>
  <si>
    <t>4.8.7</t>
  </si>
  <si>
    <t>Regularização de base para revest. de pisos com arg. traço t4, esp. média = 2,5cm</t>
  </si>
  <si>
    <t>REGULARIZAÇÃO PARA EXECUÇÃO DO NIVELAMENTO E POLIMENTO DO PISO DA CASA DE MÁQUINAS DE REFRIGERAÇÃO PARA REGULARIZAÇÃO E POLIMENTO DO PISO</t>
  </si>
  <si>
    <t>4.8.8</t>
  </si>
  <si>
    <t>Piso cimentado colorido, diversas cores, desempolado traço 1:5, e = 3 cm, c/junta plastica 3x27mm</t>
  </si>
  <si>
    <t>4.8.9</t>
  </si>
  <si>
    <t>Polimento de piso cimentado - R1</t>
  </si>
  <si>
    <t>4.8.10</t>
  </si>
  <si>
    <t>Impermeabilização c/ manta asfáltica 4mm, estruturada com não-tecido de poliéster, inclusive aplicação de 1 demão de primer, exceto proteção mecânica</t>
  </si>
  <si>
    <t>APLICAÇÃO DE MANTA ASFÁLTICA NA ÁREA ABERTA DA LAJE TÉCNICA E NAS CALHAS DAS UTAS 26 E 28</t>
  </si>
  <si>
    <t xml:space="preserve">BASE ÁREA ABERTA </t>
  </si>
  <si>
    <t>BASE ÁREA ABERTA PLATIBANDA</t>
  </si>
  <si>
    <t>CALHAS DRENOS UTA 26 E 28</t>
  </si>
  <si>
    <t>4.8.11</t>
  </si>
  <si>
    <t>Proteção mecânica de superficie horizontal com argamassa de cimento e areia, traço 1:3, e=3cm. af_06/2018</t>
  </si>
  <si>
    <t>RUFO DAS TELHAS, ELEMENTO NÃO PREVISTO EM PLANILHA CONTRATUAL</t>
  </si>
  <si>
    <t>CUMEEIRA DAS TELHAS, ELEMENTO NÃO PREVISTO EM PLANILHA CONTRATUAL</t>
  </si>
  <si>
    <t>ESGOTO INDUSTRIAL CXBECO-CX2</t>
  </si>
  <si>
    <t xml:space="preserve">ESGOTO INDUSTRIAL REDE INTERNA </t>
  </si>
  <si>
    <t xml:space="preserve">ESGOTO DOMESTICO REDE INTERNA </t>
  </si>
  <si>
    <t>ESC</t>
  </si>
  <si>
    <t>AREIA</t>
  </si>
  <si>
    <t>ESCAVAÇÃO - COLCHÃO DE AREIA</t>
  </si>
  <si>
    <t>INSTALAÇÃO DE CABO DE AÇO PARA CONSTRUÇÃO DE LINHA DE VIDA NOS SERVIÇOS EM ALTURA NÃO PREVISTO NA PLANILHA CONTRATUAL . ESTE ITEM FOI EXIGENCIA DA SEGURANÇA DO TRABALHO VISANDO A PROTEÇÃO DOS COLABORADORES DURANTE O DESENVOLVIMENTO DOS SERVIÇOS EM ALTURA</t>
  </si>
  <si>
    <t>INTALAÇÃO DE GUARDA-CORPO NA LAJE TÉCNICA
ESTE ITEM FOI EXIGENCIA DA SEGURANÇA DO TRABALHO VISANDO A PROTEÇÃO DOS COLABORADORES DURANTE O DESENVOLVIMENTO DOS SERVIÇOS EM ALTURA</t>
  </si>
  <si>
    <t>LOCAÇÃO DE PEÇAS POR MÊS PARA OS SERVIÇOS  DA OBRA NÃO CONTEMPLADO NA PLANILHA CONTRATUAL E DE EXTREMA NECESSIDADE PARA EXECUÇÃO DOS SERVIÇOS</t>
  </si>
  <si>
    <t>MXMÊS</t>
  </si>
  <si>
    <t>MONTAGEM DE PEÇAS POR MÊS PARA OS SERVIÇOS  DA OBRA NÃO CONTEMPLADO NA PLANILHA CONTRATUAL E DE EXTREMA NECESSIDADE PARA EXECUÇÃO DOS SERVIÇOS</t>
  </si>
  <si>
    <t>PÇ</t>
  </si>
  <si>
    <t>Locação de construção de edificação até 200m2, inclusive execução de gabarito de madeira
NÃO CONTEMPLADO NA PLANILHA CONTRATUAL</t>
  </si>
  <si>
    <t>LOCAÇÃO DE OBRA, EIXOS DAS SAPATAS E CINTAS DE FUNDAÇÃO, COM TOPOGRAFIA E BANCADA / GABARITO
NÃO CONTEMPLADO NA PLANILHA CONTRATUAL</t>
  </si>
  <si>
    <t>MEDIDO NESTA MED12</t>
  </si>
  <si>
    <t>QUANT EXECUTDA ATÉ MED11</t>
  </si>
  <si>
    <t>ACUMULADO ATÉ MED11</t>
  </si>
  <si>
    <t>QUANTIDADE EXTRA</t>
  </si>
  <si>
    <t>Marciolino Ribeiro</t>
  </si>
  <si>
    <t>CREA 21.242 - D/PE</t>
  </si>
  <si>
    <t>Eng. Civil</t>
  </si>
  <si>
    <t>ENGº CIVIL</t>
  </si>
  <si>
    <t>SINAPI 04/2022 - ITENS RESTANTES</t>
  </si>
  <si>
    <t>SINAPI 05/2021 - ITENS MEDIDOS</t>
  </si>
  <si>
    <t>PREÇO UNIT. COM BDI</t>
  </si>
  <si>
    <t>PREÇO TOTAL COM BDI</t>
  </si>
  <si>
    <t>Análise 06/2022-ITENS EXECUTADOS</t>
  </si>
  <si>
    <t>PREÇO UNIT. COM BDI - SINAPI 05/2021 R$</t>
  </si>
  <si>
    <t>PREÇO UNIT. COM BDI - SINAPI 04/2022 R$</t>
  </si>
  <si>
    <t>PREÇO TOTAL COM BDI - SINAPI 05/2021 R$</t>
  </si>
  <si>
    <t>PREÇO TOTAL COM BDI - SINAPI 04/2022 R$</t>
  </si>
  <si>
    <t>-</t>
  </si>
  <si>
    <t>Análise 06/2022-ITENS REMANESCENTES</t>
  </si>
  <si>
    <t>itens remanescentes 2022</t>
  </si>
  <si>
    <t>itens executados até MED 12</t>
  </si>
  <si>
    <t>PLANILHA REEQUILIBRIO P&amp;D COMPLETA</t>
  </si>
  <si>
    <t>TOTAL GERAL CONTRATUAL APÓS REEQUILÍBRIO</t>
  </si>
  <si>
    <t>VALOR DA DIFERENÇA ADITADA</t>
  </si>
  <si>
    <t>TOTAL DOS ITENS EXECUTADOS E MEDIDOS ATÉ MED 12 APÓS REEQUILÍBRIO</t>
  </si>
  <si>
    <t>VALOR DA DIFERENÇA ADITADA REFERENTE ITENS JÁ MEDIDOS ATÉ MED 12</t>
  </si>
  <si>
    <t>TOTAL DOS ITENS REMANESCENTES A MEDIR APÓS REEQUILÍBRIO</t>
  </si>
  <si>
    <t>VALOR DA DIFERENÇA ADITADA REFERENTE ITENS REMANESCENTES A MEDIR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</si>
</sst>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-&quot;R$&quot;\ * #,##0.00_-;\-&quot;R$&quot;\ * #,##0.00_-;_-&quot;R$&quot;\ * &quot;-&quot;??????_-;_-@_-"/>
    <numFmt numFmtId="167" formatCode="#,##0.0"/>
    <numFmt numFmtId="168" formatCode="_(* #,##0.00_);_(* \(#,##0.00\);_(* &quot;-&quot;??_);_(@_)"/>
    <numFmt numFmtId="169" formatCode="&quot;R$&quot;\ #,##0.00"/>
    <numFmt numFmtId="170" formatCode="dd/mm/yyyy;@"/>
    <numFmt numFmtId="171" formatCode="0.00\ %"/>
    <numFmt numFmtId="172" formatCode="0.0"/>
    <numFmt numFmtId="173" formatCode="m\.d\.yy;@"/>
    <numFmt numFmtId="174" formatCode="_(* #,##0.0_);_(* \(#,##0.0\);_(* &quot;-&quot;??_);_(@_)"/>
    <numFmt numFmtId="175" formatCode="_-[$R$-416]\ * #,##0.00_-;\-[$R$-416]\ * #,##0.00_-;_-[$R$-416]\ * &quot;-&quot;??_-;_-@_-"/>
    <numFmt numFmtId="176" formatCode="_-* #,##0.000_-;\-* #,##0.000_-;_-* &quot;-&quot;??_-;_-@_-"/>
    <numFmt numFmtId="177" formatCode="yy\.m\.d;@"/>
    <numFmt numFmtId="178" formatCode="_(* #,##0.00_);_(* \(#,##0.00\);_(* \-??_);_(@_)"/>
    <numFmt numFmtId="179" formatCode="0.000"/>
    <numFmt numFmtId="180" formatCode="dd/mm/yy;@"/>
    <numFmt numFmtId="181" formatCode="_(* #,##0_);_(* \(#,##0\);_(* \-??_);_(@_)"/>
  </numFmts>
  <fonts count="6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b/>
      <sz val="10"/>
      <color indexed="8"/>
      <name val="Arial Bold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rgb="FFFF0000"/>
      <name val="Arial"/>
      <family val="1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b/>
      <sz val="5"/>
      <name val="Arial"/>
      <family val="2"/>
    </font>
    <font>
      <sz val="5"/>
      <name val="Arial"/>
      <family val="2"/>
    </font>
    <font>
      <sz val="5"/>
      <color rgb="FF000000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sz val="5"/>
      <color theme="1"/>
      <name val="Calibri"/>
      <family val="2"/>
      <scheme val="minor"/>
    </font>
    <font>
      <sz val="5"/>
      <color rgb="FFFF0000"/>
      <name val="Arial"/>
      <family val="2"/>
    </font>
    <font>
      <sz val="5"/>
      <color rgb="FFFF000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rgb="FF00B050"/>
      <name val="Calibri"/>
      <family val="2"/>
      <scheme val="minor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70C0"/>
      <name val="Arial"/>
      <family val="2"/>
    </font>
    <font>
      <b/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  <charset val="204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</font>
    <font>
      <sz val="10"/>
      <color rgb="FF0070C0"/>
      <name val="Arial"/>
      <family val="1"/>
    </font>
    <font>
      <b/>
      <sz val="10"/>
      <color rgb="FF0070C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theme="2"/>
        <bgColor indexed="64"/>
      </patternFill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/>
      <right/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808080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808080"/>
      </right>
      <top style="thin">
        <color rgb="FF2B2B2B"/>
      </top>
      <bottom/>
      <diagonal/>
    </border>
    <border>
      <left style="thin">
        <color rgb="FF2B2B2B"/>
      </left>
      <right style="thin">
        <color rgb="FF808080"/>
      </right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/>
      <top style="thin">
        <color rgb="FF2B2B2B"/>
      </top>
      <bottom/>
      <diagonal/>
    </border>
    <border>
      <left/>
      <right style="thin">
        <color rgb="FF2B2B2B"/>
      </right>
      <top style="thin">
        <color rgb="FF2B2B2B"/>
      </top>
      <bottom/>
      <diagonal/>
    </border>
    <border>
      <left/>
      <right/>
      <top style="thin">
        <color rgb="FF2B2B2B"/>
      </top>
      <bottom/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/>
      <top/>
      <bottom style="thin">
        <color rgb="FF2B2B2B"/>
      </bottom>
      <diagonal/>
    </border>
    <border>
      <left/>
      <right style="thin">
        <color rgb="FF2B2B2B"/>
      </right>
      <top/>
      <bottom style="thin">
        <color rgb="FF2B2B2B"/>
      </bottom>
      <diagonal/>
    </border>
    <border>
      <left/>
      <right/>
      <top style="thin">
        <color indexed="64"/>
      </top>
      <bottom/>
      <diagonal/>
    </border>
    <border>
      <left style="thin">
        <color rgb="FF2B2B2B"/>
      </left>
      <right/>
      <top style="thin">
        <color rgb="FF2B2B2B"/>
      </top>
      <bottom style="thin">
        <color indexed="64"/>
      </bottom>
      <diagonal/>
    </border>
    <border>
      <left/>
      <right/>
      <top style="thin">
        <color rgb="FF2B2B2B"/>
      </top>
      <bottom style="thin">
        <color indexed="64"/>
      </bottom>
      <diagonal/>
    </border>
    <border>
      <left/>
      <right style="thin">
        <color rgb="FF2B2B2B"/>
      </right>
      <top style="thin">
        <color rgb="FF2B2B2B"/>
      </top>
      <bottom style="thin">
        <color indexed="64"/>
      </bottom>
      <diagonal/>
    </border>
    <border>
      <left/>
      <right style="thin">
        <color rgb="FF808080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/>
      <top style="thin">
        <color rgb="FF2B2B2B"/>
      </top>
      <bottom style="thin">
        <color rgb="FF808080"/>
      </bottom>
      <diagonal/>
    </border>
    <border>
      <left/>
      <right/>
      <top style="thin">
        <color rgb="FF2B2B2B"/>
      </top>
      <bottom style="thin">
        <color rgb="FF808080"/>
      </bottom>
      <diagonal/>
    </border>
    <border>
      <left/>
      <right style="thin">
        <color rgb="FF2B2B2B"/>
      </right>
      <top style="thin">
        <color rgb="FF2B2B2B"/>
      </top>
      <bottom style="thin">
        <color rgb="FF808080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808080"/>
      </bottom>
      <diagonal/>
    </border>
    <border>
      <left/>
      <right style="thin">
        <color rgb="FF808080"/>
      </right>
      <top style="thin">
        <color rgb="FF2B2B2B"/>
      </top>
      <bottom style="thin">
        <color rgb="FF80808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alignment vertical="top"/>
    </xf>
    <xf numFmtId="0" fontId="29" fillId="0" borderId="0"/>
    <xf numFmtId="0" fontId="13" fillId="0" borderId="0"/>
    <xf numFmtId="0" fontId="13" fillId="0" borderId="0"/>
    <xf numFmtId="178" fontId="13" fillId="0" borderId="0" applyFill="0" applyBorder="0" applyAlignment="0" applyProtection="0"/>
    <xf numFmtId="0" fontId="8" fillId="0" borderId="0"/>
    <xf numFmtId="0" fontId="46" fillId="0" borderId="0"/>
  </cellStyleXfs>
  <cellXfs count="140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0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/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right" vertical="top" wrapText="1"/>
    </xf>
    <xf numFmtId="0" fontId="4" fillId="3" borderId="3" xfId="1" applyFont="1" applyFill="1" applyBorder="1" applyAlignment="1">
      <alignment horizontal="center" vertical="top" wrapText="1"/>
    </xf>
    <xf numFmtId="0" fontId="6" fillId="4" borderId="3" xfId="1" applyFont="1" applyFill="1" applyBorder="1" applyAlignment="1">
      <alignment horizontal="left" vertical="top" wrapText="1"/>
    </xf>
    <xf numFmtId="0" fontId="6" fillId="4" borderId="3" xfId="1" applyFont="1" applyFill="1" applyBorder="1" applyAlignment="1">
      <alignment horizontal="right" vertical="top" wrapText="1"/>
    </xf>
    <xf numFmtId="0" fontId="6" fillId="4" borderId="3" xfId="1" applyFont="1" applyFill="1" applyBorder="1" applyAlignment="1">
      <alignment horizontal="center" vertical="top" wrapText="1"/>
    </xf>
    <xf numFmtId="165" fontId="6" fillId="4" borderId="3" xfId="1" applyNumberFormat="1" applyFont="1" applyFill="1" applyBorder="1" applyAlignment="1">
      <alignment horizontal="right" vertical="top" wrapText="1"/>
    </xf>
    <xf numFmtId="4" fontId="6" fillId="4" borderId="3" xfId="1" applyNumberFormat="1" applyFont="1" applyFill="1" applyBorder="1" applyAlignment="1">
      <alignment horizontal="right" vertical="top" wrapText="1"/>
    </xf>
    <xf numFmtId="0" fontId="7" fillId="5" borderId="3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right" vertical="top" wrapText="1"/>
    </xf>
    <xf numFmtId="0" fontId="7" fillId="6" borderId="3" xfId="1" applyFont="1" applyFill="1" applyBorder="1" applyAlignment="1">
      <alignment horizontal="left" vertical="top" wrapText="1"/>
    </xf>
    <xf numFmtId="0" fontId="7" fillId="6" borderId="3" xfId="1" applyFont="1" applyFill="1" applyBorder="1" applyAlignment="1">
      <alignment horizontal="center" vertical="top" wrapText="1"/>
    </xf>
    <xf numFmtId="165" fontId="7" fillId="6" borderId="3" xfId="1" applyNumberFormat="1" applyFont="1" applyFill="1" applyBorder="1" applyAlignment="1">
      <alignment horizontal="right" vertical="top" wrapText="1"/>
    </xf>
    <xf numFmtId="4" fontId="7" fillId="6" borderId="3" xfId="1" applyNumberFormat="1" applyFont="1" applyFill="1" applyBorder="1" applyAlignment="1">
      <alignment horizontal="right" vertical="top" wrapText="1"/>
    </xf>
    <xf numFmtId="4" fontId="6" fillId="6" borderId="3" xfId="1" applyNumberFormat="1" applyFont="1" applyFill="1" applyBorder="1" applyAlignment="1">
      <alignment horizontal="right" vertical="top" wrapText="1"/>
    </xf>
    <xf numFmtId="0" fontId="7" fillId="7" borderId="3" xfId="1" applyFont="1" applyFill="1" applyBorder="1" applyAlignment="1">
      <alignment horizontal="left" vertical="top" wrapText="1"/>
    </xf>
    <xf numFmtId="0" fontId="7" fillId="7" borderId="3" xfId="1" applyFont="1" applyFill="1" applyBorder="1" applyAlignment="1">
      <alignment horizontal="right" vertical="top" wrapText="1"/>
    </xf>
    <xf numFmtId="0" fontId="7" fillId="3" borderId="0" xfId="1" applyFont="1" applyFill="1" applyAlignment="1">
      <alignment horizontal="right" vertical="top" wrapText="1"/>
    </xf>
    <xf numFmtId="4" fontId="7" fillId="3" borderId="0" xfId="1" applyNumberFormat="1" applyFont="1" applyFill="1" applyAlignment="1">
      <alignment horizontal="right" vertical="top" wrapText="1"/>
    </xf>
    <xf numFmtId="4" fontId="3" fillId="0" borderId="0" xfId="1" applyNumberFormat="1"/>
    <xf numFmtId="0" fontId="6" fillId="4" borderId="4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center" vertical="top" wrapText="1"/>
    </xf>
    <xf numFmtId="165" fontId="7" fillId="5" borderId="3" xfId="1" applyNumberFormat="1" applyFont="1" applyFill="1" applyBorder="1" applyAlignment="1">
      <alignment horizontal="right" vertical="top" wrapText="1"/>
    </xf>
    <xf numFmtId="4" fontId="7" fillId="5" borderId="3" xfId="1" applyNumberFormat="1" applyFont="1" applyFill="1" applyBorder="1" applyAlignment="1">
      <alignment horizontal="right" vertical="top" wrapText="1"/>
    </xf>
    <xf numFmtId="0" fontId="7" fillId="7" borderId="3" xfId="1" applyFont="1" applyFill="1" applyBorder="1" applyAlignment="1">
      <alignment horizontal="center" vertical="top" wrapText="1"/>
    </xf>
    <xf numFmtId="165" fontId="7" fillId="7" borderId="3" xfId="1" applyNumberFormat="1" applyFont="1" applyFill="1" applyBorder="1" applyAlignment="1">
      <alignment horizontal="right" vertical="top" wrapText="1"/>
    </xf>
    <xf numFmtId="4" fontId="7" fillId="7" borderId="3" xfId="1" applyNumberFormat="1" applyFont="1" applyFill="1" applyBorder="1" applyAlignment="1">
      <alignment horizontal="righ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6" fillId="8" borderId="3" xfId="1" applyFont="1" applyFill="1" applyBorder="1" applyAlignment="1">
      <alignment horizontal="left" vertical="top" wrapText="1"/>
    </xf>
    <xf numFmtId="0" fontId="6" fillId="8" borderId="3" xfId="1" applyFont="1" applyFill="1" applyBorder="1" applyAlignment="1">
      <alignment horizontal="right" vertical="top" wrapText="1"/>
    </xf>
    <xf numFmtId="0" fontId="6" fillId="8" borderId="3" xfId="1" applyFont="1" applyFill="1" applyBorder="1" applyAlignment="1">
      <alignment horizontal="center" vertical="top" wrapText="1"/>
    </xf>
    <xf numFmtId="165" fontId="6" fillId="8" borderId="3" xfId="1" applyNumberFormat="1" applyFont="1" applyFill="1" applyBorder="1" applyAlignment="1">
      <alignment horizontal="right" vertical="top" wrapText="1"/>
    </xf>
    <xf numFmtId="4" fontId="6" fillId="8" borderId="3" xfId="1" applyNumberFormat="1" applyFont="1" applyFill="1" applyBorder="1" applyAlignment="1">
      <alignment horizontal="righ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165" fontId="7" fillId="0" borderId="0" xfId="1" applyNumberFormat="1" applyFont="1" applyAlignment="1">
      <alignment horizontal="right" vertical="top" wrapText="1"/>
    </xf>
    <xf numFmtId="4" fontId="7" fillId="0" borderId="0" xfId="1" applyNumberFormat="1" applyFont="1" applyAlignment="1">
      <alignment horizontal="right" vertical="top" wrapText="1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top" wrapText="1"/>
    </xf>
    <xf numFmtId="165" fontId="7" fillId="2" borderId="0" xfId="1" applyNumberFormat="1" applyFont="1" applyFill="1" applyAlignment="1">
      <alignment horizontal="right" vertical="top" wrapText="1"/>
    </xf>
    <xf numFmtId="4" fontId="7" fillId="2" borderId="0" xfId="1" applyNumberFormat="1" applyFont="1" applyFill="1" applyAlignment="1">
      <alignment horizontal="right" vertical="top" wrapText="1"/>
    </xf>
    <xf numFmtId="0" fontId="7" fillId="3" borderId="0" xfId="1" applyFont="1" applyFill="1" applyAlignment="1">
      <alignment horizontal="center" vertical="top" wrapText="1"/>
    </xf>
    <xf numFmtId="0" fontId="7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right" vertical="top" wrapText="1"/>
    </xf>
    <xf numFmtId="0" fontId="5" fillId="3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1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1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/>
    <xf numFmtId="9" fontId="0" fillId="0" borderId="1" xfId="0" applyNumberForma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2" xfId="0" applyBorder="1"/>
    <xf numFmtId="44" fontId="0" fillId="0" borderId="1" xfId="0" applyNumberFormat="1" applyBorder="1" applyAlignment="1">
      <alignment horizontal="center" vertical="center"/>
    </xf>
    <xf numFmtId="0" fontId="7" fillId="3" borderId="0" xfId="1" applyFont="1" applyFill="1" applyAlignment="1">
      <alignment horizontal="right" vertical="top" wrapText="1"/>
    </xf>
    <xf numFmtId="0" fontId="4" fillId="3" borderId="3" xfId="1" applyFont="1" applyFill="1" applyBorder="1" applyAlignment="1">
      <alignment horizontal="left" vertical="top" wrapText="1"/>
    </xf>
    <xf numFmtId="0" fontId="6" fillId="4" borderId="3" xfId="1" applyFont="1" applyFill="1" applyBorder="1" applyAlignment="1">
      <alignment horizontal="left" vertical="top" wrapText="1"/>
    </xf>
    <xf numFmtId="0" fontId="3" fillId="0" borderId="0" xfId="1"/>
    <xf numFmtId="0" fontId="7" fillId="7" borderId="3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left" vertical="top" wrapText="1"/>
    </xf>
    <xf numFmtId="49" fontId="9" fillId="1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1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2" borderId="0" xfId="0" applyFill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 wrapText="1"/>
    </xf>
    <xf numFmtId="10" fontId="11" fillId="0" borderId="1" xfId="0" applyNumberFormat="1" applyFont="1" applyBorder="1" applyAlignment="1">
      <alignment horizontal="center" vertical="center"/>
    </xf>
    <xf numFmtId="10" fontId="9" fillId="10" borderId="1" xfId="0" applyNumberFormat="1" applyFont="1" applyFill="1" applyBorder="1" applyAlignment="1">
      <alignment horizontal="center" vertical="center"/>
    </xf>
    <xf numFmtId="0" fontId="3" fillId="0" borderId="0" xfId="1"/>
    <xf numFmtId="0" fontId="7" fillId="7" borderId="3" xfId="1" applyFont="1" applyFill="1" applyBorder="1" applyAlignment="1">
      <alignment horizontal="left" vertical="top" wrapText="1"/>
    </xf>
    <xf numFmtId="0" fontId="7" fillId="3" borderId="0" xfId="1" applyFont="1" applyFill="1" applyAlignment="1">
      <alignment horizontal="right" vertical="top" wrapText="1"/>
    </xf>
    <xf numFmtId="0" fontId="7" fillId="5" borderId="3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4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10" fontId="0" fillId="0" borderId="0" xfId="2" applyNumberFormat="1" applyFont="1"/>
    <xf numFmtId="0" fontId="7" fillId="0" borderId="3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center" vertical="top" wrapText="1"/>
    </xf>
    <xf numFmtId="165" fontId="7" fillId="0" borderId="3" xfId="1" applyNumberFormat="1" applyFont="1" applyFill="1" applyBorder="1" applyAlignment="1">
      <alignment horizontal="right" vertical="top" wrapText="1"/>
    </xf>
    <xf numFmtId="4" fontId="7" fillId="0" borderId="3" xfId="1" applyNumberFormat="1" applyFont="1" applyFill="1" applyBorder="1" applyAlignment="1">
      <alignment horizontal="right" vertical="top" wrapText="1"/>
    </xf>
    <xf numFmtId="0" fontId="6" fillId="0" borderId="3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165" fontId="6" fillId="0" borderId="3" xfId="1" applyNumberFormat="1" applyFont="1" applyFill="1" applyBorder="1" applyAlignment="1">
      <alignment horizontal="right" vertical="top" wrapText="1"/>
    </xf>
    <xf numFmtId="4" fontId="6" fillId="0" borderId="3" xfId="1" applyNumberFormat="1" applyFont="1" applyFill="1" applyBorder="1" applyAlignment="1">
      <alignment horizontal="right" vertical="top" wrapText="1"/>
    </xf>
    <xf numFmtId="0" fontId="7" fillId="4" borderId="3" xfId="1" applyFont="1" applyFill="1" applyBorder="1" applyAlignment="1">
      <alignment horizontal="left" vertical="top" wrapText="1"/>
    </xf>
    <xf numFmtId="0" fontId="7" fillId="4" borderId="3" xfId="1" applyFont="1" applyFill="1" applyBorder="1" applyAlignment="1">
      <alignment horizontal="right" vertical="top" wrapText="1"/>
    </xf>
    <xf numFmtId="0" fontId="7" fillId="4" borderId="3" xfId="1" applyFont="1" applyFill="1" applyBorder="1" applyAlignment="1">
      <alignment horizontal="center" vertical="top" wrapText="1"/>
    </xf>
    <xf numFmtId="165" fontId="7" fillId="4" borderId="3" xfId="1" applyNumberFormat="1" applyFont="1" applyFill="1" applyBorder="1" applyAlignment="1">
      <alignment horizontal="right" vertical="top" wrapText="1"/>
    </xf>
    <xf numFmtId="4" fontId="7" fillId="4" borderId="3" xfId="1" applyNumberFormat="1" applyFont="1" applyFill="1" applyBorder="1" applyAlignment="1">
      <alignment horizontal="right" vertical="top" wrapText="1"/>
    </xf>
    <xf numFmtId="0" fontId="12" fillId="0" borderId="0" xfId="1" applyFont="1"/>
    <xf numFmtId="0" fontId="7" fillId="4" borderId="4" xfId="1" applyFont="1" applyFill="1" applyBorder="1" applyAlignment="1">
      <alignment horizontal="left" vertical="top" wrapText="1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/>
    <xf numFmtId="44" fontId="0" fillId="0" borderId="0" xfId="4" applyFont="1"/>
    <xf numFmtId="0" fontId="1" fillId="2" borderId="0" xfId="0" applyFont="1" applyFill="1"/>
    <xf numFmtId="0" fontId="15" fillId="0" borderId="2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2" borderId="24" xfId="0" applyFont="1" applyFill="1" applyBorder="1" applyAlignment="1">
      <alignment vertical="center"/>
    </xf>
    <xf numFmtId="0" fontId="15" fillId="0" borderId="25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15" fillId="2" borderId="27" xfId="0" applyFont="1" applyFill="1" applyBorder="1" applyAlignment="1">
      <alignment vertical="center"/>
    </xf>
    <xf numFmtId="0" fontId="0" fillId="0" borderId="31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45" xfId="0" applyBorder="1" applyAlignment="1">
      <alignment horizontal="left" vertical="center" wrapText="1"/>
    </xf>
    <xf numFmtId="0" fontId="21" fillId="0" borderId="45" xfId="0" applyFont="1" applyBorder="1" applyAlignment="1">
      <alignment horizontal="left" vertical="top" wrapText="1"/>
    </xf>
    <xf numFmtId="10" fontId="22" fillId="0" borderId="45" xfId="0" applyNumberFormat="1" applyFont="1" applyBorder="1" applyAlignment="1">
      <alignment horizontal="left" vertical="top" shrinkToFit="1"/>
    </xf>
    <xf numFmtId="170" fontId="22" fillId="0" borderId="49" xfId="0" applyNumberFormat="1" applyFont="1" applyBorder="1" applyAlignment="1">
      <alignment horizontal="left" vertical="top" shrinkToFit="1"/>
    </xf>
    <xf numFmtId="0" fontId="0" fillId="0" borderId="45" xfId="0" applyBorder="1" applyAlignment="1">
      <alignment horizontal="left" wrapText="1"/>
    </xf>
    <xf numFmtId="1" fontId="22" fillId="0" borderId="49" xfId="0" applyNumberFormat="1" applyFont="1" applyBorder="1" applyAlignment="1">
      <alignment horizontal="left" vertical="top" shrinkToFit="1"/>
    </xf>
    <xf numFmtId="0" fontId="21" fillId="0" borderId="45" xfId="0" applyFont="1" applyBorder="1" applyAlignment="1">
      <alignment horizontal="left" vertical="center" wrapText="1"/>
    </xf>
    <xf numFmtId="10" fontId="22" fillId="0" borderId="45" xfId="0" applyNumberFormat="1" applyFont="1" applyBorder="1" applyAlignment="1">
      <alignment horizontal="left" vertical="center" shrinkToFit="1"/>
    </xf>
    <xf numFmtId="0" fontId="21" fillId="0" borderId="49" xfId="0" applyFont="1" applyBorder="1" applyAlignment="1">
      <alignment horizontal="left" vertical="top" wrapText="1"/>
    </xf>
    <xf numFmtId="44" fontId="23" fillId="13" borderId="49" xfId="0" applyNumberFormat="1" applyFont="1" applyFill="1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2" fontId="22" fillId="0" borderId="45" xfId="0" applyNumberFormat="1" applyFont="1" applyBorder="1" applyAlignment="1">
      <alignment horizontal="left" vertical="center" shrinkToFit="1"/>
    </xf>
    <xf numFmtId="44" fontId="24" fillId="13" borderId="49" xfId="4" applyFont="1" applyFill="1" applyBorder="1" applyAlignment="1">
      <alignment horizontal="left" vertical="center" shrinkToFit="1"/>
    </xf>
    <xf numFmtId="0" fontId="0" fillId="0" borderId="49" xfId="0" applyBorder="1" applyAlignment="1">
      <alignment horizontal="left" wrapText="1"/>
    </xf>
    <xf numFmtId="1" fontId="22" fillId="14" borderId="45" xfId="0" applyNumberFormat="1" applyFont="1" applyFill="1" applyBorder="1" applyAlignment="1">
      <alignment horizontal="left" vertical="top" shrinkToFit="1"/>
    </xf>
    <xf numFmtId="0" fontId="0" fillId="14" borderId="45" xfId="0" applyFill="1" applyBorder="1" applyAlignment="1">
      <alignment horizontal="left" wrapText="1"/>
    </xf>
    <xf numFmtId="44" fontId="22" fillId="14" borderId="45" xfId="4" applyFont="1" applyFill="1" applyBorder="1" applyAlignment="1">
      <alignment horizontal="left" vertical="top" shrinkToFit="1"/>
    </xf>
    <xf numFmtId="0" fontId="0" fillId="14" borderId="49" xfId="0" applyFill="1" applyBorder="1" applyAlignment="1">
      <alignment horizontal="left" wrapText="1"/>
    </xf>
    <xf numFmtId="0" fontId="21" fillId="14" borderId="45" xfId="0" applyFont="1" applyFill="1" applyBorder="1" applyAlignment="1">
      <alignment horizontal="left" vertical="top" wrapText="1"/>
    </xf>
    <xf numFmtId="44" fontId="22" fillId="14" borderId="45" xfId="4" applyFont="1" applyFill="1" applyBorder="1" applyAlignment="1">
      <alignment vertical="top" shrinkToFit="1"/>
    </xf>
    <xf numFmtId="0" fontId="21" fillId="15" borderId="45" xfId="0" applyFont="1" applyFill="1" applyBorder="1" applyAlignment="1">
      <alignment horizontal="left" vertical="top" wrapText="1"/>
    </xf>
    <xf numFmtId="0" fontId="0" fillId="15" borderId="45" xfId="0" applyFill="1" applyBorder="1" applyAlignment="1">
      <alignment horizontal="left" wrapText="1"/>
    </xf>
    <xf numFmtId="44" fontId="22" fillId="15" borderId="45" xfId="4" applyFont="1" applyFill="1" applyBorder="1" applyAlignment="1">
      <alignment horizontal="left" vertical="top" shrinkToFit="1"/>
    </xf>
    <xf numFmtId="0" fontId="0" fillId="15" borderId="49" xfId="0" applyFill="1" applyBorder="1" applyAlignment="1">
      <alignment horizontal="left" wrapText="1"/>
    </xf>
    <xf numFmtId="1" fontId="22" fillId="0" borderId="45" xfId="0" applyNumberFormat="1" applyFont="1" applyBorder="1" applyAlignment="1">
      <alignment horizontal="left" vertical="top" shrinkToFit="1"/>
    </xf>
    <xf numFmtId="44" fontId="22" fillId="0" borderId="45" xfId="4" applyFont="1" applyBorder="1" applyAlignment="1">
      <alignment horizontal="left" vertical="top" shrinkToFit="1"/>
    </xf>
    <xf numFmtId="44" fontId="22" fillId="0" borderId="45" xfId="4" applyFont="1" applyBorder="1" applyAlignment="1">
      <alignment horizontal="left" vertical="center" shrinkToFit="1"/>
    </xf>
    <xf numFmtId="171" fontId="22" fillId="0" borderId="49" xfId="0" applyNumberFormat="1" applyFont="1" applyBorder="1" applyAlignment="1">
      <alignment horizontal="left" vertical="top" shrinkToFit="1"/>
    </xf>
    <xf numFmtId="4" fontId="22" fillId="0" borderId="45" xfId="0" applyNumberFormat="1" applyFont="1" applyBorder="1" applyAlignment="1">
      <alignment horizontal="left" vertical="top" shrinkToFit="1"/>
    </xf>
    <xf numFmtId="2" fontId="22" fillId="0" borderId="45" xfId="0" applyNumberFormat="1" applyFont="1" applyBorder="1" applyAlignment="1">
      <alignment horizontal="left" vertical="top" shrinkToFit="1"/>
    </xf>
    <xf numFmtId="1" fontId="22" fillId="0" borderId="45" xfId="0" applyNumberFormat="1" applyFont="1" applyBorder="1" applyAlignment="1">
      <alignment horizontal="left" vertical="center" shrinkToFit="1"/>
    </xf>
    <xf numFmtId="0" fontId="21" fillId="0" borderId="52" xfId="0" applyFont="1" applyBorder="1" applyAlignment="1">
      <alignment horizontal="left" vertical="center" wrapText="1"/>
    </xf>
    <xf numFmtId="1" fontId="22" fillId="0" borderId="52" xfId="0" applyNumberFormat="1" applyFont="1" applyBorder="1" applyAlignment="1">
      <alignment horizontal="left" vertical="center" shrinkToFit="1"/>
    </xf>
    <xf numFmtId="2" fontId="22" fillId="0" borderId="52" xfId="0" applyNumberFormat="1" applyFont="1" applyBorder="1" applyAlignment="1">
      <alignment horizontal="left" vertical="center" shrinkToFit="1"/>
    </xf>
    <xf numFmtId="172" fontId="22" fillId="0" borderId="45" xfId="0" applyNumberFormat="1" applyFont="1" applyBorder="1" applyAlignment="1">
      <alignment horizontal="left" vertical="top" shrinkToFit="1"/>
    </xf>
    <xf numFmtId="0" fontId="0" fillId="14" borderId="45" xfId="0" applyFill="1" applyBorder="1" applyAlignment="1">
      <alignment horizontal="left" vertical="center" wrapText="1"/>
    </xf>
    <xf numFmtId="0" fontId="0" fillId="14" borderId="49" xfId="0" applyFill="1" applyBorder="1" applyAlignment="1">
      <alignment horizontal="left" vertical="center" wrapText="1"/>
    </xf>
    <xf numFmtId="0" fontId="21" fillId="15" borderId="56" xfId="0" applyFont="1" applyFill="1" applyBorder="1" applyAlignment="1">
      <alignment horizontal="left" vertical="top" wrapText="1"/>
    </xf>
    <xf numFmtId="0" fontId="0" fillId="15" borderId="56" xfId="0" applyFill="1" applyBorder="1" applyAlignment="1">
      <alignment horizontal="left" wrapText="1"/>
    </xf>
    <xf numFmtId="0" fontId="0" fillId="15" borderId="51" xfId="0" applyFill="1" applyBorder="1" applyAlignment="1">
      <alignment horizontal="left" wrapText="1"/>
    </xf>
    <xf numFmtId="1" fontId="22" fillId="0" borderId="46" xfId="0" applyNumberFormat="1" applyFont="1" applyBorder="1" applyAlignment="1">
      <alignment horizontal="left" vertical="center" shrinkToFit="1"/>
    </xf>
    <xf numFmtId="1" fontId="22" fillId="0" borderId="48" xfId="0" applyNumberFormat="1" applyFont="1" applyBorder="1" applyAlignment="1">
      <alignment horizontal="left" vertical="center" shrinkToFit="1"/>
    </xf>
    <xf numFmtId="0" fontId="21" fillId="0" borderId="48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top" wrapText="1"/>
    </xf>
    <xf numFmtId="0" fontId="21" fillId="0" borderId="47" xfId="0" applyFont="1" applyBorder="1" applyAlignment="1">
      <alignment horizontal="left" vertical="top" wrapText="1"/>
    </xf>
    <xf numFmtId="4" fontId="22" fillId="0" borderId="45" xfId="0" applyNumberFormat="1" applyFont="1" applyBorder="1" applyAlignment="1">
      <alignment horizontal="left" vertical="center" shrinkToFit="1"/>
    </xf>
    <xf numFmtId="172" fontId="22" fillId="0" borderId="45" xfId="0" applyNumberFormat="1" applyFont="1" applyBorder="1" applyAlignment="1">
      <alignment horizontal="left" vertical="center" shrinkToFit="1"/>
    </xf>
    <xf numFmtId="44" fontId="22" fillId="0" borderId="52" xfId="4" applyFont="1" applyBorder="1" applyAlignment="1">
      <alignment horizontal="left" vertical="center" shrinkToFit="1"/>
    </xf>
    <xf numFmtId="171" fontId="22" fillId="0" borderId="50" xfId="0" applyNumberFormat="1" applyFont="1" applyBorder="1" applyAlignment="1">
      <alignment horizontal="left" vertical="top" shrinkToFit="1"/>
    </xf>
    <xf numFmtId="0" fontId="0" fillId="0" borderId="52" xfId="0" applyBorder="1" applyAlignment="1">
      <alignment horizontal="left" wrapText="1"/>
    </xf>
    <xf numFmtId="0" fontId="0" fillId="0" borderId="53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9" xfId="0" applyBorder="1" applyAlignment="1">
      <alignment horizontal="left" wrapText="1"/>
    </xf>
    <xf numFmtId="0" fontId="0" fillId="0" borderId="54" xfId="0" applyBorder="1" applyAlignment="1">
      <alignment horizontal="left" wrapText="1"/>
    </xf>
    <xf numFmtId="0" fontId="21" fillId="0" borderId="56" xfId="0" applyFont="1" applyBorder="1" applyAlignment="1">
      <alignment horizontal="left" vertical="top" wrapText="1"/>
    </xf>
    <xf numFmtId="0" fontId="21" fillId="0" borderId="57" xfId="0" applyFont="1" applyBorder="1" applyAlignment="1">
      <alignment horizontal="left" vertical="top" wrapText="1"/>
    </xf>
    <xf numFmtId="2" fontId="22" fillId="0" borderId="15" xfId="0" applyNumberFormat="1" applyFont="1" applyBorder="1" applyAlignment="1">
      <alignment horizontal="left" vertical="top" shrinkToFit="1"/>
    </xf>
    <xf numFmtId="44" fontId="22" fillId="0" borderId="9" xfId="4" applyFont="1" applyBorder="1" applyAlignment="1">
      <alignment horizontal="left" vertical="top" shrinkToFit="1"/>
    </xf>
    <xf numFmtId="44" fontId="22" fillId="0" borderId="2" xfId="4" applyFont="1" applyBorder="1" applyAlignment="1">
      <alignment horizontal="left" vertical="center" shrinkToFit="1"/>
    </xf>
    <xf numFmtId="171" fontId="22" fillId="0" borderId="9" xfId="0" applyNumberFormat="1" applyFont="1" applyBorder="1" applyAlignment="1">
      <alignment horizontal="left" vertical="top" shrinkToFit="1"/>
    </xf>
    <xf numFmtId="2" fontId="22" fillId="0" borderId="58" xfId="0" applyNumberFormat="1" applyFont="1" applyBorder="1" applyAlignment="1">
      <alignment horizontal="left" vertical="top" shrinkToFit="1"/>
    </xf>
    <xf numFmtId="44" fontId="22" fillId="15" borderId="56" xfId="4" applyFont="1" applyFill="1" applyBorder="1" applyAlignment="1">
      <alignment horizontal="left" vertical="top" shrinkToFit="1"/>
    </xf>
    <xf numFmtId="173" fontId="22" fillId="0" borderId="45" xfId="0" applyNumberFormat="1" applyFont="1" applyBorder="1" applyAlignment="1">
      <alignment horizontal="left" vertical="center" shrinkToFit="1"/>
    </xf>
    <xf numFmtId="173" fontId="22" fillId="0" borderId="45" xfId="0" applyNumberFormat="1" applyFont="1" applyBorder="1" applyAlignment="1">
      <alignment horizontal="left" vertical="top" shrinkToFit="1"/>
    </xf>
    <xf numFmtId="2" fontId="22" fillId="0" borderId="56" xfId="0" applyNumberFormat="1" applyFont="1" applyBorder="1" applyAlignment="1">
      <alignment horizontal="left" vertical="top" shrinkToFit="1"/>
    </xf>
    <xf numFmtId="43" fontId="25" fillId="0" borderId="0" xfId="6" applyFont="1" applyAlignment="1"/>
    <xf numFmtId="43" fontId="21" fillId="0" borderId="0" xfId="6" applyFont="1" applyFill="1" applyBorder="1" applyAlignment="1"/>
    <xf numFmtId="43" fontId="25" fillId="0" borderId="0" xfId="6" applyFont="1" applyBorder="1"/>
    <xf numFmtId="0" fontId="21" fillId="0" borderId="0" xfId="7" applyFont="1" applyAlignment="1"/>
    <xf numFmtId="174" fontId="21" fillId="0" borderId="0" xfId="7" applyNumberFormat="1" applyFont="1" applyAlignment="1"/>
    <xf numFmtId="168" fontId="21" fillId="0" borderId="0" xfId="7" applyNumberFormat="1" applyFont="1" applyAlignment="1"/>
    <xf numFmtId="0" fontId="26" fillId="0" borderId="0" xfId="0" applyFont="1" applyAlignment="1">
      <alignment horizontal="center"/>
    </xf>
    <xf numFmtId="43" fontId="21" fillId="0" borderId="0" xfId="6" applyFont="1" applyBorder="1"/>
    <xf numFmtId="0" fontId="21" fillId="0" borderId="45" xfId="0" applyFont="1" applyFill="1" applyBorder="1" applyAlignment="1">
      <alignment horizontal="left" vertical="top" wrapText="1"/>
    </xf>
    <xf numFmtId="1" fontId="22" fillId="0" borderId="45" xfId="0" applyNumberFormat="1" applyFont="1" applyFill="1" applyBorder="1" applyAlignment="1">
      <alignment horizontal="left" vertical="top" shrinkToFit="1"/>
    </xf>
    <xf numFmtId="44" fontId="22" fillId="0" borderId="52" xfId="4" applyFont="1" applyFill="1" applyBorder="1" applyAlignment="1">
      <alignment horizontal="left" vertical="center" shrinkToFit="1"/>
    </xf>
    <xf numFmtId="171" fontId="22" fillId="0" borderId="49" xfId="0" applyNumberFormat="1" applyFont="1" applyFill="1" applyBorder="1" applyAlignment="1">
      <alignment horizontal="left" vertical="top" shrinkToFit="1"/>
    </xf>
    <xf numFmtId="4" fontId="22" fillId="0" borderId="45" xfId="0" applyNumberFormat="1" applyFont="1" applyFill="1" applyBorder="1" applyAlignment="1">
      <alignment horizontal="left" vertical="top" shrinkToFit="1"/>
    </xf>
    <xf numFmtId="43" fontId="25" fillId="0" borderId="0" xfId="6" applyFont="1" applyFill="1" applyAlignment="1"/>
    <xf numFmtId="43" fontId="25" fillId="0" borderId="0" xfId="6" applyFont="1" applyFill="1" applyBorder="1"/>
    <xf numFmtId="0" fontId="21" fillId="0" borderId="0" xfId="7" applyFont="1" applyFill="1" applyAlignment="1"/>
    <xf numFmtId="174" fontId="21" fillId="0" borderId="0" xfId="7" applyNumberFormat="1" applyFont="1" applyFill="1" applyAlignment="1"/>
    <xf numFmtId="168" fontId="21" fillId="0" borderId="0" xfId="7" applyNumberFormat="1" applyFont="1" applyFill="1" applyAlignment="1"/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left" vertical="top"/>
    </xf>
    <xf numFmtId="0" fontId="21" fillId="0" borderId="45" xfId="0" applyFont="1" applyFill="1" applyBorder="1" applyAlignment="1">
      <alignment horizontal="left" vertical="center" wrapText="1"/>
    </xf>
    <xf numFmtId="1" fontId="22" fillId="0" borderId="45" xfId="0" applyNumberFormat="1" applyFont="1" applyFill="1" applyBorder="1" applyAlignment="1">
      <alignment horizontal="left" vertical="center" shrinkToFit="1"/>
    </xf>
    <xf numFmtId="4" fontId="22" fillId="0" borderId="45" xfId="0" applyNumberFormat="1" applyFont="1" applyFill="1" applyBorder="1" applyAlignment="1">
      <alignment horizontal="left" vertical="center" shrinkToFit="1"/>
    </xf>
    <xf numFmtId="2" fontId="22" fillId="0" borderId="45" xfId="0" applyNumberFormat="1" applyFont="1" applyFill="1" applyBorder="1" applyAlignment="1">
      <alignment horizontal="left" vertical="top" shrinkToFit="1"/>
    </xf>
    <xf numFmtId="0" fontId="21" fillId="16" borderId="45" xfId="0" applyFont="1" applyFill="1" applyBorder="1" applyAlignment="1">
      <alignment horizontal="left" vertical="top" wrapText="1"/>
    </xf>
    <xf numFmtId="1" fontId="22" fillId="16" borderId="45" xfId="0" applyNumberFormat="1" applyFont="1" applyFill="1" applyBorder="1" applyAlignment="1">
      <alignment horizontal="left" vertical="top" shrinkToFit="1"/>
    </xf>
    <xf numFmtId="44" fontId="22" fillId="16" borderId="52" xfId="4" applyFont="1" applyFill="1" applyBorder="1" applyAlignment="1">
      <alignment horizontal="left" vertical="center" shrinkToFit="1"/>
    </xf>
    <xf numFmtId="171" fontId="22" fillId="16" borderId="49" xfId="0" applyNumberFormat="1" applyFont="1" applyFill="1" applyBorder="1" applyAlignment="1">
      <alignment horizontal="left" vertical="top" shrinkToFit="1"/>
    </xf>
    <xf numFmtId="4" fontId="22" fillId="16" borderId="45" xfId="0" applyNumberFormat="1" applyFont="1" applyFill="1" applyBorder="1" applyAlignment="1">
      <alignment horizontal="left" vertical="top" shrinkToFit="1"/>
    </xf>
    <xf numFmtId="43" fontId="25" fillId="16" borderId="0" xfId="6" applyFont="1" applyFill="1" applyAlignment="1"/>
    <xf numFmtId="43" fontId="21" fillId="16" borderId="0" xfId="6" applyFont="1" applyFill="1" applyBorder="1" applyAlignment="1"/>
    <xf numFmtId="43" fontId="25" fillId="16" borderId="0" xfId="6" applyFont="1" applyFill="1" applyBorder="1"/>
    <xf numFmtId="0" fontId="21" fillId="16" borderId="0" xfId="7" applyFont="1" applyFill="1" applyAlignment="1"/>
    <xf numFmtId="174" fontId="21" fillId="16" borderId="0" xfId="7" applyNumberFormat="1" applyFont="1" applyFill="1" applyAlignment="1"/>
    <xf numFmtId="168" fontId="21" fillId="16" borderId="0" xfId="7" applyNumberFormat="1" applyFont="1" applyFill="1" applyAlignment="1"/>
    <xf numFmtId="0" fontId="26" fillId="16" borderId="0" xfId="0" applyFont="1" applyFill="1" applyAlignment="1">
      <alignment horizontal="center"/>
    </xf>
    <xf numFmtId="0" fontId="0" fillId="16" borderId="0" xfId="0" applyFill="1" applyAlignment="1">
      <alignment horizontal="left" vertical="top"/>
    </xf>
    <xf numFmtId="0" fontId="0" fillId="0" borderId="52" xfId="0" applyBorder="1" applyAlignment="1">
      <alignment horizontal="left" vertical="center" wrapText="1"/>
    </xf>
    <xf numFmtId="175" fontId="22" fillId="0" borderId="45" xfId="0" applyNumberFormat="1" applyFont="1" applyBorder="1" applyAlignment="1">
      <alignment horizontal="left" vertical="center" shrinkToFit="1"/>
    </xf>
    <xf numFmtId="0" fontId="0" fillId="0" borderId="50" xfId="0" applyBorder="1" applyAlignment="1">
      <alignment horizontal="left" vertical="center" wrapText="1"/>
    </xf>
    <xf numFmtId="173" fontId="22" fillId="0" borderId="56" xfId="0" applyNumberFormat="1" applyFont="1" applyBorder="1" applyAlignment="1">
      <alignment horizontal="left" vertical="top" shrinkToFit="1"/>
    </xf>
    <xf numFmtId="1" fontId="22" fillId="0" borderId="56" xfId="0" applyNumberFormat="1" applyFont="1" applyBorder="1" applyAlignment="1">
      <alignment horizontal="left" vertical="top" shrinkToFit="1"/>
    </xf>
    <xf numFmtId="1" fontId="22" fillId="14" borderId="45" xfId="0" applyNumberFormat="1" applyFont="1" applyFill="1" applyBorder="1" applyAlignment="1">
      <alignment horizontal="left" vertical="center" shrinkToFit="1"/>
    </xf>
    <xf numFmtId="44" fontId="22" fillId="14" borderId="45" xfId="4" applyFont="1" applyFill="1" applyBorder="1" applyAlignment="1">
      <alignment horizontal="left" vertical="center" shrinkToFit="1"/>
    </xf>
    <xf numFmtId="0" fontId="0" fillId="0" borderId="49" xfId="0" applyBorder="1" applyAlignment="1">
      <alignment horizontal="left" vertical="center" wrapText="1"/>
    </xf>
    <xf numFmtId="176" fontId="25" fillId="0" borderId="0" xfId="6" applyNumberFormat="1" applyFont="1" applyAlignment="1"/>
    <xf numFmtId="9" fontId="26" fillId="0" borderId="0" xfId="0" applyNumberFormat="1" applyFont="1" applyAlignment="1">
      <alignment horizontal="center"/>
    </xf>
    <xf numFmtId="175" fontId="22" fillId="15" borderId="45" xfId="0" applyNumberFormat="1" applyFont="1" applyFill="1" applyBorder="1" applyAlignment="1">
      <alignment horizontal="left" vertical="center" shrinkToFit="1"/>
    </xf>
    <xf numFmtId="44" fontId="22" fillId="15" borderId="45" xfId="4" applyFont="1" applyFill="1" applyBorder="1" applyAlignment="1">
      <alignment horizontal="left" vertical="center" shrinkToFit="1"/>
    </xf>
    <xf numFmtId="43" fontId="27" fillId="0" borderId="0" xfId="6" applyFont="1" applyAlignment="1">
      <alignment horizontal="center"/>
    </xf>
    <xf numFmtId="0" fontId="25" fillId="0" borderId="0" xfId="0" applyFont="1"/>
    <xf numFmtId="172" fontId="22" fillId="0" borderId="45" xfId="0" applyNumberFormat="1" applyFont="1" applyFill="1" applyBorder="1" applyAlignment="1">
      <alignment horizontal="left" vertical="center" shrinkToFit="1"/>
    </xf>
    <xf numFmtId="0" fontId="0" fillId="0" borderId="5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14" borderId="45" xfId="0" applyFill="1" applyBorder="1" applyAlignment="1">
      <alignment horizontal="left" vertical="top" wrapText="1"/>
    </xf>
    <xf numFmtId="0" fontId="0" fillId="14" borderId="49" xfId="0" applyFill="1" applyBorder="1" applyAlignment="1">
      <alignment horizontal="left" vertical="top" wrapText="1"/>
    </xf>
    <xf numFmtId="177" fontId="22" fillId="0" borderId="45" xfId="0" applyNumberFormat="1" applyFont="1" applyBorder="1" applyAlignment="1">
      <alignment horizontal="left" vertical="center" shrinkToFit="1"/>
    </xf>
    <xf numFmtId="177" fontId="22" fillId="0" borderId="45" xfId="0" applyNumberFormat="1" applyFont="1" applyBorder="1" applyAlignment="1">
      <alignment horizontal="left" vertical="top" shrinkToFit="1"/>
    </xf>
    <xf numFmtId="177" fontId="22" fillId="13" borderId="45" xfId="0" applyNumberFormat="1" applyFont="1" applyFill="1" applyBorder="1" applyAlignment="1">
      <alignment horizontal="left" vertical="top" shrinkToFit="1"/>
    </xf>
    <xf numFmtId="0" fontId="21" fillId="13" borderId="45" xfId="0" applyFont="1" applyFill="1" applyBorder="1" applyAlignment="1">
      <alignment horizontal="left" vertical="top" wrapText="1"/>
    </xf>
    <xf numFmtId="1" fontId="22" fillId="13" borderId="45" xfId="0" applyNumberFormat="1" applyFont="1" applyFill="1" applyBorder="1" applyAlignment="1">
      <alignment horizontal="left" vertical="top" shrinkToFit="1"/>
    </xf>
    <xf numFmtId="44" fontId="22" fillId="13" borderId="52" xfId="4" applyFont="1" applyFill="1" applyBorder="1" applyAlignment="1">
      <alignment horizontal="left" vertical="center" shrinkToFit="1"/>
    </xf>
    <xf numFmtId="171" fontId="22" fillId="13" borderId="49" xfId="0" applyNumberFormat="1" applyFont="1" applyFill="1" applyBorder="1" applyAlignment="1">
      <alignment horizontal="left" vertical="top" shrinkToFit="1"/>
    </xf>
    <xf numFmtId="4" fontId="22" fillId="13" borderId="45" xfId="0" applyNumberFormat="1" applyFont="1" applyFill="1" applyBorder="1" applyAlignment="1">
      <alignment horizontal="left" vertical="top" shrinkToFit="1"/>
    </xf>
    <xf numFmtId="0" fontId="0" fillId="13" borderId="0" xfId="0" applyFill="1" applyAlignment="1">
      <alignment horizontal="left" vertical="top"/>
    </xf>
    <xf numFmtId="177" fontId="22" fillId="0" borderId="45" xfId="0" applyNumberFormat="1" applyFont="1" applyFill="1" applyBorder="1" applyAlignment="1">
      <alignment horizontal="left" vertical="center" shrinkToFit="1"/>
    </xf>
    <xf numFmtId="177" fontId="22" fillId="0" borderId="56" xfId="0" applyNumberFormat="1" applyFont="1" applyBorder="1" applyAlignment="1">
      <alignment horizontal="left" vertical="center" shrinkToFit="1"/>
    </xf>
    <xf numFmtId="0" fontId="21" fillId="0" borderId="56" xfId="0" applyFont="1" applyBorder="1" applyAlignment="1">
      <alignment horizontal="left" vertical="center" wrapText="1"/>
    </xf>
    <xf numFmtId="1" fontId="22" fillId="0" borderId="56" xfId="0" applyNumberFormat="1" applyFont="1" applyBorder="1" applyAlignment="1">
      <alignment horizontal="left" vertical="center" shrinkToFit="1"/>
    </xf>
    <xf numFmtId="177" fontId="22" fillId="13" borderId="45" xfId="0" applyNumberFormat="1" applyFont="1" applyFill="1" applyBorder="1" applyAlignment="1">
      <alignment horizontal="left" vertical="center" shrinkToFit="1"/>
    </xf>
    <xf numFmtId="0" fontId="21" fillId="13" borderId="45" xfId="0" applyFont="1" applyFill="1" applyBorder="1" applyAlignment="1">
      <alignment horizontal="left" vertical="center" wrapText="1"/>
    </xf>
    <xf numFmtId="1" fontId="22" fillId="13" borderId="45" xfId="0" applyNumberFormat="1" applyFont="1" applyFill="1" applyBorder="1" applyAlignment="1">
      <alignment horizontal="left" vertical="center" shrinkToFit="1"/>
    </xf>
    <xf numFmtId="171" fontId="22" fillId="13" borderId="49" xfId="0" applyNumberFormat="1" applyFont="1" applyFill="1" applyBorder="1" applyAlignment="1">
      <alignment horizontal="left" vertical="center" shrinkToFit="1"/>
    </xf>
    <xf numFmtId="4" fontId="22" fillId="13" borderId="45" xfId="0" applyNumberFormat="1" applyFont="1" applyFill="1" applyBorder="1" applyAlignment="1">
      <alignment horizontal="left" vertical="center" shrinkToFit="1"/>
    </xf>
    <xf numFmtId="43" fontId="21" fillId="13" borderId="0" xfId="6" applyFont="1" applyFill="1" applyBorder="1" applyAlignment="1">
      <alignment vertical="center"/>
    </xf>
    <xf numFmtId="43" fontId="25" fillId="13" borderId="0" xfId="6" applyFont="1" applyFill="1" applyBorder="1" applyAlignment="1">
      <alignment vertical="center"/>
    </xf>
    <xf numFmtId="0" fontId="21" fillId="13" borderId="0" xfId="7" applyFont="1" applyFill="1" applyAlignment="1">
      <alignment vertical="center"/>
    </xf>
    <xf numFmtId="174" fontId="21" fillId="13" borderId="0" xfId="7" applyNumberFormat="1" applyFont="1" applyFill="1" applyAlignment="1">
      <alignment vertical="center"/>
    </xf>
    <xf numFmtId="168" fontId="21" fillId="13" borderId="0" xfId="7" applyNumberFormat="1" applyFont="1" applyFill="1" applyAlignment="1">
      <alignment vertical="center"/>
    </xf>
    <xf numFmtId="43" fontId="27" fillId="13" borderId="0" xfId="6" applyFont="1" applyFill="1" applyAlignment="1">
      <alignment horizontal="center" vertical="center"/>
    </xf>
    <xf numFmtId="0" fontId="25" fillId="13" borderId="0" xfId="0" applyFont="1" applyFill="1" applyAlignment="1">
      <alignment vertical="center"/>
    </xf>
    <xf numFmtId="177" fontId="22" fillId="16" borderId="45" xfId="0" applyNumberFormat="1" applyFont="1" applyFill="1" applyBorder="1" applyAlignment="1">
      <alignment horizontal="left" vertical="center" shrinkToFit="1"/>
    </xf>
    <xf numFmtId="0" fontId="21" fillId="16" borderId="45" xfId="0" applyFont="1" applyFill="1" applyBorder="1" applyAlignment="1">
      <alignment horizontal="left" vertical="center" wrapText="1"/>
    </xf>
    <xf numFmtId="1" fontId="22" fillId="16" borderId="45" xfId="0" applyNumberFormat="1" applyFont="1" applyFill="1" applyBorder="1" applyAlignment="1">
      <alignment horizontal="left" vertical="center" shrinkToFit="1"/>
    </xf>
    <xf numFmtId="171" fontId="22" fillId="16" borderId="49" xfId="0" applyNumberFormat="1" applyFont="1" applyFill="1" applyBorder="1" applyAlignment="1">
      <alignment horizontal="left" vertical="center" shrinkToFit="1"/>
    </xf>
    <xf numFmtId="4" fontId="22" fillId="16" borderId="45" xfId="0" applyNumberFormat="1" applyFont="1" applyFill="1" applyBorder="1" applyAlignment="1">
      <alignment horizontal="left" vertical="center" shrinkToFit="1"/>
    </xf>
    <xf numFmtId="43" fontId="21" fillId="16" borderId="0" xfId="6" applyFont="1" applyFill="1" applyBorder="1" applyAlignment="1">
      <alignment vertical="center"/>
    </xf>
    <xf numFmtId="43" fontId="25" fillId="16" borderId="0" xfId="6" applyFont="1" applyFill="1" applyBorder="1" applyAlignment="1">
      <alignment vertical="center"/>
    </xf>
    <xf numFmtId="0" fontId="21" fillId="16" borderId="0" xfId="7" applyFont="1" applyFill="1" applyAlignment="1">
      <alignment vertical="center"/>
    </xf>
    <xf numFmtId="174" fontId="21" fillId="16" borderId="0" xfId="7" applyNumberFormat="1" applyFont="1" applyFill="1" applyAlignment="1">
      <alignment vertical="center"/>
    </xf>
    <xf numFmtId="168" fontId="21" fillId="16" borderId="0" xfId="7" applyNumberFormat="1" applyFont="1" applyFill="1" applyAlignment="1">
      <alignment vertical="center"/>
    </xf>
    <xf numFmtId="43" fontId="27" fillId="16" borderId="0" xfId="6" applyFont="1" applyFill="1" applyAlignment="1">
      <alignment horizontal="center" vertical="center"/>
    </xf>
    <xf numFmtId="0" fontId="25" fillId="16" borderId="0" xfId="0" applyFont="1" applyFill="1" applyAlignment="1">
      <alignment vertical="center"/>
    </xf>
    <xf numFmtId="171" fontId="22" fillId="0" borderId="49" xfId="0" applyNumberFormat="1" applyFont="1" applyBorder="1" applyAlignment="1">
      <alignment horizontal="left" vertical="center" shrinkToFit="1"/>
    </xf>
    <xf numFmtId="43" fontId="21" fillId="0" borderId="0" xfId="6" applyFont="1" applyFill="1" applyBorder="1" applyAlignment="1">
      <alignment vertical="center"/>
    </xf>
    <xf numFmtId="43" fontId="25" fillId="0" borderId="0" xfId="6" applyFont="1" applyBorder="1" applyAlignment="1">
      <alignment vertical="center"/>
    </xf>
    <xf numFmtId="0" fontId="21" fillId="0" borderId="0" xfId="7" applyFont="1" applyAlignment="1">
      <alignment vertical="center"/>
    </xf>
    <xf numFmtId="174" fontId="21" fillId="0" borderId="0" xfId="7" applyNumberFormat="1" applyFont="1" applyAlignment="1">
      <alignment vertical="center"/>
    </xf>
    <xf numFmtId="168" fontId="21" fillId="0" borderId="0" xfId="7" applyNumberFormat="1" applyFont="1" applyAlignment="1">
      <alignment vertical="center"/>
    </xf>
    <xf numFmtId="43" fontId="27" fillId="0" borderId="0" xfId="6" applyFont="1" applyAlignment="1">
      <alignment horizontal="center" vertical="center"/>
    </xf>
    <xf numFmtId="0" fontId="25" fillId="0" borderId="0" xfId="0" applyFont="1" applyAlignment="1">
      <alignment vertical="center"/>
    </xf>
    <xf numFmtId="177" fontId="22" fillId="2" borderId="45" xfId="0" applyNumberFormat="1" applyFont="1" applyFill="1" applyBorder="1" applyAlignment="1">
      <alignment horizontal="left" vertical="center" shrinkToFit="1"/>
    </xf>
    <xf numFmtId="0" fontId="21" fillId="2" borderId="45" xfId="0" applyFont="1" applyFill="1" applyBorder="1" applyAlignment="1">
      <alignment horizontal="left" vertical="center" wrapText="1"/>
    </xf>
    <xf numFmtId="1" fontId="22" fillId="2" borderId="45" xfId="0" applyNumberFormat="1" applyFont="1" applyFill="1" applyBorder="1" applyAlignment="1">
      <alignment horizontal="left" vertical="center" shrinkToFit="1"/>
    </xf>
    <xf numFmtId="44" fontId="22" fillId="2" borderId="52" xfId="4" applyFont="1" applyFill="1" applyBorder="1" applyAlignment="1">
      <alignment horizontal="left" vertical="center" shrinkToFit="1"/>
    </xf>
    <xf numFmtId="171" fontId="22" fillId="2" borderId="49" xfId="0" applyNumberFormat="1" applyFont="1" applyFill="1" applyBorder="1" applyAlignment="1">
      <alignment horizontal="left" vertical="center" shrinkToFit="1"/>
    </xf>
    <xf numFmtId="4" fontId="22" fillId="2" borderId="45" xfId="0" applyNumberFormat="1" applyFont="1" applyFill="1" applyBorder="1" applyAlignment="1">
      <alignment horizontal="left" vertical="center" shrinkToFit="1"/>
    </xf>
    <xf numFmtId="0" fontId="0" fillId="2" borderId="0" xfId="0" applyFill="1" applyAlignment="1">
      <alignment horizontal="left" vertical="top"/>
    </xf>
    <xf numFmtId="177" fontId="22" fillId="17" borderId="45" xfId="0" applyNumberFormat="1" applyFont="1" applyFill="1" applyBorder="1" applyAlignment="1">
      <alignment horizontal="left" vertical="top" shrinkToFit="1"/>
    </xf>
    <xf numFmtId="0" fontId="21" fillId="17" borderId="45" xfId="0" applyFont="1" applyFill="1" applyBorder="1" applyAlignment="1">
      <alignment horizontal="left" vertical="top" wrapText="1"/>
    </xf>
    <xf numFmtId="1" fontId="22" fillId="17" borderId="45" xfId="0" applyNumberFormat="1" applyFont="1" applyFill="1" applyBorder="1" applyAlignment="1">
      <alignment horizontal="left" vertical="top" shrinkToFit="1"/>
    </xf>
    <xf numFmtId="44" fontId="22" fillId="17" borderId="52" xfId="4" applyFont="1" applyFill="1" applyBorder="1" applyAlignment="1">
      <alignment horizontal="left" vertical="center" shrinkToFit="1"/>
    </xf>
    <xf numFmtId="171" fontId="22" fillId="17" borderId="49" xfId="0" applyNumberFormat="1" applyFont="1" applyFill="1" applyBorder="1" applyAlignment="1">
      <alignment horizontal="left" vertical="center" shrinkToFit="1"/>
    </xf>
    <xf numFmtId="4" fontId="22" fillId="17" borderId="45" xfId="0" applyNumberFormat="1" applyFont="1" applyFill="1" applyBorder="1" applyAlignment="1">
      <alignment horizontal="left" vertical="top" shrinkToFit="1"/>
    </xf>
    <xf numFmtId="0" fontId="0" fillId="17" borderId="0" xfId="0" applyFill="1" applyAlignment="1">
      <alignment horizontal="left" vertical="top"/>
    </xf>
    <xf numFmtId="0" fontId="28" fillId="14" borderId="45" xfId="0" applyFont="1" applyFill="1" applyBorder="1" applyAlignment="1">
      <alignment horizontal="left" vertical="top" wrapText="1"/>
    </xf>
    <xf numFmtId="44" fontId="28" fillId="14" borderId="45" xfId="4" applyFont="1" applyFill="1" applyBorder="1" applyAlignment="1">
      <alignment horizontal="left" vertical="top" wrapText="1"/>
    </xf>
    <xf numFmtId="0" fontId="0" fillId="0" borderId="67" xfId="0" applyBorder="1" applyAlignment="1">
      <alignment horizontal="left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3" fillId="0" borderId="0" xfId="8" applyFont="1"/>
    <xf numFmtId="2" fontId="13" fillId="0" borderId="0" xfId="5" applyNumberFormat="1" applyFont="1" applyAlignment="1">
      <alignment horizontal="center" vertical="center"/>
    </xf>
    <xf numFmtId="2" fontId="13" fillId="0" borderId="0" xfId="8" applyNumberFormat="1" applyFont="1" applyAlignment="1">
      <alignment horizontal="center" vertical="center"/>
    </xf>
    <xf numFmtId="0" fontId="29" fillId="0" borderId="1" xfId="8" applyFont="1" applyFill="1" applyBorder="1" applyAlignment="1">
      <alignment horizontal="center" vertical="center"/>
    </xf>
    <xf numFmtId="2" fontId="13" fillId="0" borderId="1" xfId="5" applyNumberFormat="1" applyFont="1" applyFill="1" applyBorder="1" applyAlignment="1">
      <alignment horizontal="center" vertical="center"/>
    </xf>
    <xf numFmtId="2" fontId="13" fillId="0" borderId="1" xfId="8" applyNumberFormat="1" applyFont="1" applyFill="1" applyBorder="1" applyAlignment="1">
      <alignment horizontal="center" vertical="center"/>
    </xf>
    <xf numFmtId="0" fontId="29" fillId="0" borderId="1" xfId="8" applyFont="1" applyFill="1" applyBorder="1" applyAlignment="1">
      <alignment vertical="center" wrapText="1"/>
    </xf>
    <xf numFmtId="0" fontId="13" fillId="0" borderId="1" xfId="8" applyFont="1" applyFill="1" applyBorder="1"/>
    <xf numFmtId="0" fontId="1" fillId="0" borderId="1" xfId="8" applyFont="1" applyFill="1" applyBorder="1" applyAlignment="1">
      <alignment vertical="center" wrapText="1"/>
    </xf>
    <xf numFmtId="0" fontId="1" fillId="0" borderId="1" xfId="8" applyFont="1" applyFill="1" applyBorder="1" applyAlignment="1">
      <alignment horizontal="center" vertical="center"/>
    </xf>
    <xf numFmtId="0" fontId="13" fillId="0" borderId="70" xfId="8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vertical="center" wrapText="1"/>
    </xf>
    <xf numFmtId="0" fontId="13" fillId="0" borderId="31" xfId="8" applyFont="1" applyFill="1" applyBorder="1" applyAlignment="1">
      <alignment horizontal="center" vertical="center"/>
    </xf>
    <xf numFmtId="0" fontId="30" fillId="0" borderId="70" xfId="8" applyFont="1" applyFill="1" applyBorder="1" applyAlignment="1">
      <alignment horizontal="center" vertical="center"/>
    </xf>
    <xf numFmtId="0" fontId="30" fillId="0" borderId="1" xfId="8" applyFont="1" applyFill="1" applyBorder="1" applyAlignment="1">
      <alignment vertical="center" wrapText="1"/>
    </xf>
    <xf numFmtId="0" fontId="30" fillId="0" borderId="31" xfId="8" applyFont="1" applyFill="1" applyBorder="1" applyAlignment="1">
      <alignment horizontal="center" vertical="center"/>
    </xf>
    <xf numFmtId="2" fontId="13" fillId="0" borderId="0" xfId="8" applyNumberFormat="1" applyFont="1" applyFill="1" applyBorder="1" applyAlignment="1">
      <alignment horizontal="center" vertical="center"/>
    </xf>
    <xf numFmtId="0" fontId="2" fillId="0" borderId="70" xfId="8" applyFont="1" applyFill="1" applyBorder="1" applyAlignment="1">
      <alignment horizontal="center" vertical="center"/>
    </xf>
    <xf numFmtId="0" fontId="2" fillId="0" borderId="1" xfId="8" applyFont="1" applyFill="1" applyBorder="1" applyAlignment="1">
      <alignment vertical="center" wrapText="1"/>
    </xf>
    <xf numFmtId="0" fontId="2" fillId="0" borderId="31" xfId="8" applyFont="1" applyFill="1" applyBorder="1" applyAlignment="1">
      <alignment horizontal="center" vertical="center"/>
    </xf>
    <xf numFmtId="0" fontId="13" fillId="0" borderId="32" xfId="8" applyFont="1" applyFill="1" applyBorder="1" applyAlignment="1">
      <alignment horizontal="center" vertical="center"/>
    </xf>
    <xf numFmtId="2" fontId="15" fillId="0" borderId="1" xfId="5" applyNumberFormat="1" applyFont="1" applyFill="1" applyBorder="1" applyAlignment="1">
      <alignment horizontal="center" vertical="center"/>
    </xf>
    <xf numFmtId="2" fontId="13" fillId="0" borderId="1" xfId="9" applyNumberFormat="1" applyFont="1" applyFill="1" applyBorder="1" applyAlignment="1">
      <alignment horizontal="center" vertical="center"/>
    </xf>
    <xf numFmtId="2" fontId="13" fillId="0" borderId="11" xfId="9" applyNumberFormat="1" applyFont="1" applyFill="1" applyBorder="1" applyAlignment="1">
      <alignment horizontal="center" vertical="center"/>
    </xf>
    <xf numFmtId="0" fontId="30" fillId="0" borderId="32" xfId="8" applyFont="1" applyFill="1" applyBorder="1" applyAlignment="1">
      <alignment horizontal="center" vertical="center"/>
    </xf>
    <xf numFmtId="2" fontId="13" fillId="0" borderId="11" xfId="5" applyNumberFormat="1" applyFont="1" applyFill="1" applyBorder="1" applyAlignment="1">
      <alignment horizontal="center" vertical="center"/>
    </xf>
    <xf numFmtId="0" fontId="2" fillId="0" borderId="32" xfId="8" applyFont="1" applyFill="1" applyBorder="1" applyAlignment="1">
      <alignment horizontal="center" vertical="center"/>
    </xf>
    <xf numFmtId="0" fontId="15" fillId="0" borderId="32" xfId="9" applyFont="1" applyFill="1" applyBorder="1" applyAlignment="1">
      <alignment horizontal="center" vertical="center"/>
    </xf>
    <xf numFmtId="0" fontId="15" fillId="0" borderId="32" xfId="9" applyFont="1" applyBorder="1" applyAlignment="1">
      <alignment horizontal="center" vertical="center"/>
    </xf>
    <xf numFmtId="2" fontId="13" fillId="0" borderId="1" xfId="9" applyNumberFormat="1" applyFont="1" applyBorder="1" applyAlignment="1">
      <alignment horizontal="center" vertical="center"/>
    </xf>
    <xf numFmtId="2" fontId="13" fillId="0" borderId="11" xfId="9" applyNumberFormat="1" applyFont="1" applyBorder="1" applyAlignment="1">
      <alignment horizontal="center" vertical="center"/>
    </xf>
    <xf numFmtId="0" fontId="31" fillId="0" borderId="1" xfId="8" applyFont="1" applyFill="1" applyBorder="1" applyAlignment="1">
      <alignment vertical="center" wrapText="1"/>
    </xf>
    <xf numFmtId="0" fontId="31" fillId="0" borderId="31" xfId="8" applyFont="1" applyFill="1" applyBorder="1" applyAlignment="1">
      <alignment horizontal="center" vertical="center" wrapText="1"/>
    </xf>
    <xf numFmtId="2" fontId="15" fillId="19" borderId="32" xfId="9" applyNumberFormat="1" applyFont="1" applyFill="1" applyBorder="1" applyAlignment="1">
      <alignment horizontal="center" vertical="center" wrapText="1"/>
    </xf>
    <xf numFmtId="2" fontId="15" fillId="19" borderId="1" xfId="5" applyNumberFormat="1" applyFont="1" applyFill="1" applyBorder="1" applyAlignment="1">
      <alignment horizontal="center" vertical="center" wrapText="1"/>
    </xf>
    <xf numFmtId="2" fontId="15" fillId="19" borderId="1" xfId="9" applyNumberFormat="1" applyFont="1" applyFill="1" applyBorder="1" applyAlignment="1">
      <alignment horizontal="center" vertical="center" wrapText="1"/>
    </xf>
    <xf numFmtId="2" fontId="15" fillId="19" borderId="1" xfId="9" applyNumberFormat="1" applyFont="1" applyFill="1" applyBorder="1" applyAlignment="1">
      <alignment horizontal="left" vertical="center" wrapText="1"/>
    </xf>
    <xf numFmtId="2" fontId="15" fillId="19" borderId="31" xfId="9" applyNumberFormat="1" applyFont="1" applyFill="1" applyBorder="1" applyAlignment="1">
      <alignment horizontal="center" vertical="center"/>
    </xf>
    <xf numFmtId="0" fontId="13" fillId="0" borderId="42" xfId="9" applyFont="1" applyBorder="1" applyAlignment="1">
      <alignment horizontal="center" vertical="center"/>
    </xf>
    <xf numFmtId="2" fontId="13" fillId="0" borderId="41" xfId="5" applyNumberFormat="1" applyFont="1" applyBorder="1" applyAlignment="1">
      <alignment horizontal="center" vertical="center"/>
    </xf>
    <xf numFmtId="2" fontId="13" fillId="0" borderId="41" xfId="9" applyNumberFormat="1" applyFont="1" applyBorder="1" applyAlignment="1">
      <alignment horizontal="center" vertical="center"/>
    </xf>
    <xf numFmtId="2" fontId="15" fillId="0" borderId="41" xfId="9" applyNumberFormat="1" applyFont="1" applyBorder="1" applyAlignment="1">
      <alignment horizontal="center" vertical="center"/>
    </xf>
    <xf numFmtId="2" fontId="13" fillId="0" borderId="40" xfId="9" applyNumberFormat="1" applyFont="1" applyBorder="1" applyAlignment="1">
      <alignment horizontal="center" vertical="center"/>
    </xf>
    <xf numFmtId="2" fontId="13" fillId="0" borderId="0" xfId="9" applyNumberFormat="1" applyFont="1" applyBorder="1" applyAlignment="1">
      <alignment horizontal="center" vertical="center"/>
    </xf>
    <xf numFmtId="0" fontId="13" fillId="0" borderId="71" xfId="9" applyFont="1" applyBorder="1" applyAlignment="1">
      <alignment vertical="center"/>
    </xf>
    <xf numFmtId="2" fontId="13" fillId="0" borderId="0" xfId="5" applyNumberFormat="1" applyFont="1" applyBorder="1" applyAlignment="1">
      <alignment horizontal="center" vertical="center"/>
    </xf>
    <xf numFmtId="2" fontId="15" fillId="0" borderId="0" xfId="9" applyNumberFormat="1" applyFont="1" applyBorder="1" applyAlignment="1">
      <alignment horizontal="center" vertical="center" wrapText="1"/>
    </xf>
    <xf numFmtId="0" fontId="15" fillId="0" borderId="0" xfId="9" applyFont="1" applyBorder="1" applyAlignment="1">
      <alignment horizontal="center" vertical="center" wrapText="1"/>
    </xf>
    <xf numFmtId="0" fontId="15" fillId="0" borderId="36" xfId="9" applyFont="1" applyBorder="1" applyAlignment="1">
      <alignment horizontal="center" vertical="center" wrapText="1"/>
    </xf>
    <xf numFmtId="0" fontId="13" fillId="0" borderId="43" xfId="9" applyFont="1" applyBorder="1"/>
    <xf numFmtId="2" fontId="13" fillId="0" borderId="35" xfId="5" applyNumberFormat="1" applyFont="1" applyBorder="1" applyAlignment="1">
      <alignment horizontal="center" vertical="center"/>
    </xf>
    <xf numFmtId="2" fontId="13" fillId="0" borderId="35" xfId="9" applyNumberFormat="1" applyFont="1" applyBorder="1" applyAlignment="1">
      <alignment horizontal="center" vertical="center"/>
    </xf>
    <xf numFmtId="0" fontId="13" fillId="0" borderId="35" xfId="9" applyFont="1" applyBorder="1"/>
    <xf numFmtId="0" fontId="13" fillId="0" borderId="34" xfId="9" applyFont="1" applyBorder="1"/>
    <xf numFmtId="44" fontId="13" fillId="0" borderId="0" xfId="8" applyNumberFormat="1" applyFont="1"/>
    <xf numFmtId="178" fontId="13" fillId="0" borderId="1" xfId="8" applyNumberFormat="1" applyFont="1" applyFill="1" applyBorder="1" applyAlignment="1">
      <alignment horizontal="center" vertical="center"/>
    </xf>
    <xf numFmtId="9" fontId="34" fillId="0" borderId="22" xfId="2" applyFont="1" applyBorder="1" applyAlignment="1">
      <alignment horizontal="left" vertical="center"/>
    </xf>
    <xf numFmtId="44" fontId="32" fillId="0" borderId="23" xfId="0" applyNumberFormat="1" applyFont="1" applyBorder="1" applyAlignment="1">
      <alignment horizontal="left" vertical="center"/>
    </xf>
    <xf numFmtId="10" fontId="34" fillId="0" borderId="23" xfId="0" applyNumberFormat="1" applyFont="1" applyBorder="1" applyAlignment="1">
      <alignment horizontal="left" vertical="center"/>
    </xf>
    <xf numFmtId="10" fontId="34" fillId="0" borderId="23" xfId="2" applyNumberFormat="1" applyFont="1" applyBorder="1" applyAlignment="1">
      <alignment horizontal="left" vertical="center"/>
    </xf>
    <xf numFmtId="44" fontId="32" fillId="0" borderId="24" xfId="0" applyNumberFormat="1" applyFont="1" applyBorder="1" applyAlignment="1">
      <alignment horizontal="left" vertical="center"/>
    </xf>
    <xf numFmtId="10" fontId="34" fillId="2" borderId="24" xfId="2" applyNumberFormat="1" applyFont="1" applyFill="1" applyBorder="1" applyAlignment="1">
      <alignment horizontal="left" vertical="center"/>
    </xf>
    <xf numFmtId="16" fontId="13" fillId="0" borderId="0" xfId="8" applyNumberFormat="1" applyFont="1"/>
    <xf numFmtId="0" fontId="15" fillId="0" borderId="36" xfId="9" applyFont="1" applyBorder="1" applyAlignment="1">
      <alignment horizontal="center" vertical="center" wrapText="1"/>
    </xf>
    <xf numFmtId="0" fontId="15" fillId="0" borderId="0" xfId="9" applyFont="1" applyBorder="1" applyAlignment="1">
      <alignment horizontal="center" vertical="center" wrapText="1"/>
    </xf>
    <xf numFmtId="0" fontId="13" fillId="0" borderId="0" xfId="10" applyFont="1"/>
    <xf numFmtId="0" fontId="31" fillId="0" borderId="31" xfId="10" applyFont="1" applyFill="1" applyBorder="1" applyAlignment="1">
      <alignment horizontal="center" vertical="center" wrapText="1"/>
    </xf>
    <xf numFmtId="0" fontId="31" fillId="0" borderId="1" xfId="10" applyFont="1" applyFill="1" applyBorder="1" applyAlignment="1">
      <alignment vertical="center" wrapText="1"/>
    </xf>
    <xf numFmtId="0" fontId="30" fillId="0" borderId="31" xfId="10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vertical="center" wrapText="1"/>
    </xf>
    <xf numFmtId="0" fontId="2" fillId="0" borderId="31" xfId="10" applyFont="1" applyFill="1" applyBorder="1" applyAlignment="1">
      <alignment horizontal="center" vertical="center"/>
    </xf>
    <xf numFmtId="0" fontId="30" fillId="0" borderId="1" xfId="10" applyFont="1" applyFill="1" applyBorder="1" applyAlignment="1">
      <alignment vertical="center" wrapText="1"/>
    </xf>
    <xf numFmtId="2" fontId="35" fillId="0" borderId="1" xfId="5" applyNumberFormat="1" applyFont="1" applyFill="1" applyBorder="1" applyAlignment="1">
      <alignment horizontal="center" vertical="center"/>
    </xf>
    <xf numFmtId="0" fontId="35" fillId="0" borderId="32" xfId="9" applyFont="1" applyFill="1" applyBorder="1" applyAlignment="1">
      <alignment horizontal="center" vertical="center"/>
    </xf>
    <xf numFmtId="0" fontId="13" fillId="0" borderId="31" xfId="10" applyFont="1" applyFill="1" applyBorder="1" applyAlignment="1">
      <alignment horizontal="center" vertical="center"/>
    </xf>
    <xf numFmtId="0" fontId="2" fillId="0" borderId="32" xfId="10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vertical="center" wrapText="1"/>
    </xf>
    <xf numFmtId="2" fontId="13" fillId="0" borderId="1" xfId="10" applyNumberFormat="1" applyFont="1" applyFill="1" applyBorder="1" applyAlignment="1">
      <alignment horizontal="center" vertical="center"/>
    </xf>
    <xf numFmtId="0" fontId="13" fillId="0" borderId="32" xfId="10" applyFont="1" applyFill="1" applyBorder="1" applyAlignment="1">
      <alignment horizontal="center" vertical="center"/>
    </xf>
    <xf numFmtId="44" fontId="13" fillId="0" borderId="0" xfId="10" applyNumberFormat="1" applyFont="1"/>
    <xf numFmtId="0" fontId="30" fillId="0" borderId="32" xfId="10" applyFont="1" applyFill="1" applyBorder="1" applyAlignment="1">
      <alignment horizontal="center" vertical="center"/>
    </xf>
    <xf numFmtId="178" fontId="13" fillId="0" borderId="1" xfId="10" applyNumberFormat="1" applyFont="1" applyFill="1" applyBorder="1" applyAlignment="1">
      <alignment horizontal="center" vertical="center"/>
    </xf>
    <xf numFmtId="0" fontId="2" fillId="0" borderId="70" xfId="10" applyFont="1" applyFill="1" applyBorder="1" applyAlignment="1">
      <alignment horizontal="center" vertical="center"/>
    </xf>
    <xf numFmtId="0" fontId="30" fillId="0" borderId="70" xfId="10" applyFont="1" applyFill="1" applyBorder="1" applyAlignment="1">
      <alignment horizontal="center" vertical="center"/>
    </xf>
    <xf numFmtId="0" fontId="13" fillId="0" borderId="70" xfId="10" applyFont="1" applyFill="1" applyBorder="1" applyAlignment="1">
      <alignment horizontal="center" vertical="center"/>
    </xf>
    <xf numFmtId="2" fontId="13" fillId="0" borderId="0" xfId="10" applyNumberFormat="1" applyFont="1" applyFill="1" applyBorder="1" applyAlignment="1">
      <alignment horizontal="center" vertical="center"/>
    </xf>
    <xf numFmtId="0" fontId="1" fillId="0" borderId="1" xfId="10" applyFont="1" applyFill="1" applyBorder="1" applyAlignment="1">
      <alignment horizontal="center" vertical="center"/>
    </xf>
    <xf numFmtId="0" fontId="1" fillId="0" borderId="1" xfId="10" applyFont="1" applyFill="1" applyBorder="1" applyAlignment="1">
      <alignment vertical="center" wrapText="1"/>
    </xf>
    <xf numFmtId="0" fontId="13" fillId="0" borderId="1" xfId="10" applyFont="1" applyFill="1" applyBorder="1"/>
    <xf numFmtId="0" fontId="13" fillId="0" borderId="1" xfId="10" applyFont="1" applyFill="1" applyBorder="1" applyAlignment="1">
      <alignment horizontal="center" vertical="center"/>
    </xf>
    <xf numFmtId="2" fontId="13" fillId="0" borderId="0" xfId="10" applyNumberFormat="1" applyFont="1" applyAlignment="1">
      <alignment horizontal="center" vertical="center"/>
    </xf>
    <xf numFmtId="2" fontId="13" fillId="0" borderId="11" xfId="9" applyNumberFormat="1" applyFont="1" applyFill="1" applyBorder="1" applyAlignment="1">
      <alignment horizontal="right" vertical="center"/>
    </xf>
    <xf numFmtId="2" fontId="35" fillId="0" borderId="11" xfId="9" applyNumberFormat="1" applyFont="1" applyFill="1" applyBorder="1" applyAlignment="1">
      <alignment horizontal="right" vertical="center"/>
    </xf>
    <xf numFmtId="2" fontId="13" fillId="0" borderId="10" xfId="9" applyNumberFormat="1" applyFont="1" applyFill="1" applyBorder="1" applyAlignment="1">
      <alignment horizontal="center" vertical="center"/>
    </xf>
    <xf numFmtId="2" fontId="13" fillId="0" borderId="12" xfId="9" applyNumberFormat="1" applyFont="1" applyFill="1" applyBorder="1" applyAlignment="1">
      <alignment horizontal="center" vertical="center"/>
    </xf>
    <xf numFmtId="0" fontId="36" fillId="0" borderId="1" xfId="10" applyFont="1" applyFill="1" applyBorder="1" applyAlignment="1">
      <alignment vertical="center" wrapText="1"/>
    </xf>
    <xf numFmtId="178" fontId="13" fillId="0" borderId="10" xfId="10" applyNumberFormat="1" applyFont="1" applyFill="1" applyBorder="1" applyAlignment="1">
      <alignment horizontal="center" vertical="center"/>
    </xf>
    <xf numFmtId="178" fontId="13" fillId="0" borderId="12" xfId="10" applyNumberFormat="1" applyFont="1" applyFill="1" applyBorder="1" applyAlignment="1">
      <alignment horizontal="center" vertical="center"/>
    </xf>
    <xf numFmtId="178" fontId="13" fillId="0" borderId="11" xfId="10" applyNumberFormat="1" applyFont="1" applyFill="1" applyBorder="1" applyAlignment="1">
      <alignment horizontal="center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178" fontId="13" fillId="0" borderId="10" xfId="8" applyNumberFormat="1" applyFont="1" applyFill="1" applyBorder="1" applyAlignment="1">
      <alignment horizontal="center" vertical="center"/>
    </xf>
    <xf numFmtId="2" fontId="15" fillId="0" borderId="10" xfId="5" applyNumberFormat="1" applyFont="1" applyFill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/>
    </xf>
    <xf numFmtId="44" fontId="13" fillId="13" borderId="0" xfId="10" applyNumberFormat="1" applyFont="1" applyFill="1"/>
    <xf numFmtId="0" fontId="13" fillId="13" borderId="0" xfId="10" applyFont="1" applyFill="1"/>
    <xf numFmtId="2" fontId="35" fillId="0" borderId="11" xfId="9" applyNumberFormat="1" applyFont="1" applyFill="1" applyBorder="1" applyAlignment="1">
      <alignment horizontal="right" vertical="center"/>
    </xf>
    <xf numFmtId="44" fontId="13" fillId="0" borderId="0" xfId="4" applyFont="1"/>
    <xf numFmtId="0" fontId="13" fillId="0" borderId="36" xfId="10" applyFont="1" applyBorder="1"/>
    <xf numFmtId="0" fontId="13" fillId="0" borderId="0" xfId="10" applyFont="1" applyBorder="1"/>
    <xf numFmtId="44" fontId="13" fillId="0" borderId="0" xfId="4" applyFont="1" applyBorder="1"/>
    <xf numFmtId="44" fontId="13" fillId="0" borderId="0" xfId="10" applyNumberFormat="1" applyFont="1" applyBorder="1"/>
    <xf numFmtId="0" fontId="13" fillId="0" borderId="13" xfId="10" applyFont="1" applyBorder="1"/>
    <xf numFmtId="0" fontId="13" fillId="0" borderId="2" xfId="10" applyFont="1" applyBorder="1"/>
    <xf numFmtId="0" fontId="13" fillId="0" borderId="74" xfId="10" applyFont="1" applyBorder="1"/>
    <xf numFmtId="0" fontId="13" fillId="0" borderId="59" xfId="10" applyFont="1" applyBorder="1"/>
    <xf numFmtId="14" fontId="13" fillId="0" borderId="0" xfId="8" applyNumberFormat="1" applyFont="1"/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178" fontId="13" fillId="0" borderId="12" xfId="8" applyNumberFormat="1" applyFont="1" applyFill="1" applyBorder="1" applyAlignment="1">
      <alignment horizontal="center" vertical="center"/>
    </xf>
    <xf numFmtId="178" fontId="13" fillId="0" borderId="11" xfId="8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5" fillId="0" borderId="70" xfId="9" applyFont="1" applyFill="1" applyBorder="1" applyAlignment="1">
      <alignment horizontal="center" vertical="center"/>
    </xf>
    <xf numFmtId="2" fontId="15" fillId="0" borderId="1" xfId="9" applyNumberFormat="1" applyFont="1" applyFill="1" applyBorder="1" applyAlignment="1">
      <alignment horizontal="right" vertical="center"/>
    </xf>
    <xf numFmtId="0" fontId="13" fillId="0" borderId="0" xfId="8" applyFont="1" applyBorder="1"/>
    <xf numFmtId="2" fontId="13" fillId="0" borderId="0" xfId="8" applyNumberFormat="1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13" fillId="0" borderId="20" xfId="8" applyFont="1" applyFill="1" applyBorder="1" applyAlignment="1">
      <alignment horizontal="center" vertical="center"/>
    </xf>
    <xf numFmtId="0" fontId="13" fillId="0" borderId="9" xfId="8" applyFont="1" applyFill="1" applyBorder="1" applyAlignment="1">
      <alignment vertical="center" wrapText="1"/>
    </xf>
    <xf numFmtId="2" fontId="13" fillId="0" borderId="9" xfId="8" applyNumberFormat="1" applyFont="1" applyFill="1" applyBorder="1" applyAlignment="1">
      <alignment horizontal="center" vertical="center"/>
    </xf>
    <xf numFmtId="0" fontId="13" fillId="0" borderId="76" xfId="8" applyFont="1" applyFill="1" applyBorder="1" applyAlignment="1">
      <alignment horizontal="center" vertical="center"/>
    </xf>
    <xf numFmtId="0" fontId="13" fillId="0" borderId="77" xfId="8" applyFont="1" applyFill="1" applyBorder="1" applyAlignment="1">
      <alignment horizontal="center" vertical="center"/>
    </xf>
    <xf numFmtId="0" fontId="13" fillId="0" borderId="78" xfId="8" applyFont="1" applyFill="1" applyBorder="1" applyAlignment="1">
      <alignment vertical="center" wrapText="1"/>
    </xf>
    <xf numFmtId="2" fontId="13" fillId="0" borderId="78" xfId="8" applyNumberFormat="1" applyFont="1" applyFill="1" applyBorder="1" applyAlignment="1">
      <alignment horizontal="center" vertical="center"/>
    </xf>
    <xf numFmtId="2" fontId="13" fillId="0" borderId="78" xfId="5" applyNumberFormat="1" applyFont="1" applyFill="1" applyBorder="1" applyAlignment="1">
      <alignment horizontal="center" vertical="center"/>
    </xf>
    <xf numFmtId="0" fontId="13" fillId="0" borderId="79" xfId="8" applyFont="1" applyFill="1" applyBorder="1" applyAlignment="1">
      <alignment horizontal="center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43" fontId="13" fillId="0" borderId="0" xfId="10" applyNumberFormat="1" applyFont="1"/>
    <xf numFmtId="2" fontId="13" fillId="0" borderId="10" xfId="8" applyNumberFormat="1" applyFont="1" applyFill="1" applyBorder="1" applyAlignment="1">
      <alignment horizontal="center" vertical="center"/>
    </xf>
    <xf numFmtId="2" fontId="13" fillId="0" borderId="12" xfId="8" applyNumberFormat="1" applyFont="1" applyFill="1" applyBorder="1" applyAlignment="1">
      <alignment horizontal="center" vertical="center"/>
    </xf>
    <xf numFmtId="2" fontId="13" fillId="0" borderId="11" xfId="8" applyNumberFormat="1" applyFont="1" applyFill="1" applyBorder="1" applyAlignment="1">
      <alignment horizontal="center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0" fontId="13" fillId="0" borderId="1" xfId="8" applyFont="1" applyFill="1" applyBorder="1" applyAlignment="1">
      <alignment horizontal="left" vertical="top" wrapText="1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0" fontId="13" fillId="0" borderId="31" xfId="10" applyBorder="1" applyAlignment="1">
      <alignment horizontal="center" vertical="center"/>
    </xf>
    <xf numFmtId="0" fontId="36" fillId="0" borderId="1" xfId="10" applyFont="1" applyBorder="1" applyAlignment="1">
      <alignment vertical="center" wrapText="1"/>
    </xf>
    <xf numFmtId="2" fontId="13" fillId="0" borderId="1" xfId="10" applyNumberFormat="1" applyBorder="1" applyAlignment="1">
      <alignment horizontal="center" vertical="center"/>
    </xf>
    <xf numFmtId="2" fontId="15" fillId="0" borderId="1" xfId="9" applyNumberFormat="1" applyFont="1" applyBorder="1" applyAlignment="1">
      <alignment horizontal="right" vertical="center"/>
    </xf>
    <xf numFmtId="2" fontId="13" fillId="0" borderId="0" xfId="10" applyNumberFormat="1"/>
    <xf numFmtId="0" fontId="13" fillId="0" borderId="0" xfId="10"/>
    <xf numFmtId="0" fontId="13" fillId="0" borderId="1" xfId="10" applyBorder="1" applyAlignment="1">
      <alignment vertical="center" wrapText="1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0" fontId="0" fillId="0" borderId="1" xfId="0" applyBorder="1"/>
    <xf numFmtId="0" fontId="13" fillId="0" borderId="28" xfId="8" applyFont="1" applyFill="1" applyBorder="1" applyAlignment="1">
      <alignment vertical="center" wrapText="1"/>
    </xf>
    <xf numFmtId="178" fontId="13" fillId="0" borderId="1" xfId="10" applyNumberFormat="1" applyBorder="1" applyAlignment="1">
      <alignment horizontal="center" vertical="center"/>
    </xf>
    <xf numFmtId="178" fontId="13" fillId="0" borderId="10" xfId="10" applyNumberFormat="1" applyBorder="1" applyAlignment="1">
      <alignment horizontal="center" vertical="center"/>
    </xf>
    <xf numFmtId="0" fontId="13" fillId="13" borderId="1" xfId="10" applyFill="1" applyBorder="1" applyAlignment="1">
      <alignment vertical="center" wrapText="1"/>
    </xf>
    <xf numFmtId="0" fontId="36" fillId="0" borderId="8" xfId="10" applyFont="1" applyBorder="1" applyAlignment="1">
      <alignment vertical="center" wrapText="1"/>
    </xf>
    <xf numFmtId="0" fontId="13" fillId="0" borderId="80" xfId="10" applyBorder="1" applyAlignment="1">
      <alignment horizontal="center" vertical="center"/>
    </xf>
    <xf numFmtId="0" fontId="13" fillId="0" borderId="81" xfId="10" applyBorder="1" applyAlignment="1">
      <alignment vertical="center" wrapText="1"/>
    </xf>
    <xf numFmtId="2" fontId="13" fillId="0" borderId="11" xfId="10" applyNumberFormat="1" applyBorder="1" applyAlignment="1">
      <alignment horizontal="center" vertical="center"/>
    </xf>
    <xf numFmtId="0" fontId="13" fillId="0" borderId="82" xfId="10" applyBorder="1" applyAlignment="1">
      <alignment vertical="center" wrapText="1"/>
    </xf>
    <xf numFmtId="0" fontId="13" fillId="13" borderId="82" xfId="10" applyFill="1" applyBorder="1" applyAlignment="1">
      <alignment vertical="center" wrapText="1"/>
    </xf>
    <xf numFmtId="2" fontId="13" fillId="13" borderId="11" xfId="10" applyNumberFormat="1" applyFill="1" applyBorder="1" applyAlignment="1">
      <alignment horizontal="center" vertical="center"/>
    </xf>
    <xf numFmtId="0" fontId="13" fillId="0" borderId="83" xfId="10" applyBorder="1" applyAlignment="1">
      <alignment vertical="center" wrapText="1"/>
    </xf>
    <xf numFmtId="0" fontId="13" fillId="0" borderId="9" xfId="10" applyBorder="1" applyAlignment="1">
      <alignment vertical="center" wrapText="1"/>
    </xf>
    <xf numFmtId="2" fontId="15" fillId="13" borderId="1" xfId="9" applyNumberFormat="1" applyFont="1" applyFill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0" fontId="19" fillId="0" borderId="84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2" fontId="13" fillId="13" borderId="1" xfId="10" applyNumberFormat="1" applyFill="1" applyBorder="1" applyAlignment="1">
      <alignment horizontal="center" vertical="center"/>
    </xf>
    <xf numFmtId="0" fontId="13" fillId="0" borderId="8" xfId="10" applyBorder="1" applyAlignment="1">
      <alignment vertical="center" wrapText="1"/>
    </xf>
    <xf numFmtId="2" fontId="39" fillId="0" borderId="1" xfId="5" applyNumberFormat="1" applyFont="1" applyFill="1" applyBorder="1" applyAlignment="1">
      <alignment horizontal="center" vertical="center"/>
    </xf>
    <xf numFmtId="0" fontId="39" fillId="0" borderId="32" xfId="9" applyFont="1" applyBorder="1" applyAlignment="1">
      <alignment horizontal="center" vertical="center"/>
    </xf>
    <xf numFmtId="0" fontId="13" fillId="0" borderId="0" xfId="10" applyAlignment="1">
      <alignment vertical="center" wrapText="1"/>
    </xf>
    <xf numFmtId="0" fontId="36" fillId="13" borderId="1" xfId="10" applyFont="1" applyFill="1" applyBorder="1" applyAlignment="1">
      <alignment vertical="center" wrapText="1"/>
    </xf>
    <xf numFmtId="0" fontId="15" fillId="0" borderId="70" xfId="9" applyFont="1" applyBorder="1" applyAlignment="1">
      <alignment horizontal="center" vertical="center"/>
    </xf>
    <xf numFmtId="0" fontId="30" fillId="0" borderId="31" xfId="10" applyFont="1" applyBorder="1" applyAlignment="1">
      <alignment horizontal="center" vertical="center"/>
    </xf>
    <xf numFmtId="0" fontId="8" fillId="0" borderId="10" xfId="12" applyBorder="1" applyAlignment="1">
      <alignment vertical="center" wrapText="1"/>
    </xf>
    <xf numFmtId="0" fontId="30" fillId="0" borderId="70" xfId="10" applyFont="1" applyBorder="1" applyAlignment="1">
      <alignment horizontal="center" vertical="center"/>
    </xf>
    <xf numFmtId="0" fontId="30" fillId="0" borderId="1" xfId="10" applyFont="1" applyBorder="1" applyAlignment="1">
      <alignment vertical="center" wrapText="1"/>
    </xf>
    <xf numFmtId="0" fontId="36" fillId="0" borderId="1" xfId="8" applyFont="1" applyFill="1" applyBorder="1" applyAlignment="1">
      <alignment vertical="center" wrapText="1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2" fontId="13" fillId="13" borderId="1" xfId="5" applyNumberFormat="1" applyFont="1" applyFill="1" applyBorder="1" applyAlignment="1">
      <alignment horizontal="center" vertical="center"/>
    </xf>
    <xf numFmtId="179" fontId="15" fillId="0" borderId="1" xfId="9" applyNumberFormat="1" applyFont="1" applyFill="1" applyBorder="1" applyAlignment="1">
      <alignment horizontal="right" vertical="center"/>
    </xf>
    <xf numFmtId="179" fontId="15" fillId="0" borderId="10" xfId="9" applyNumberFormat="1" applyFont="1" applyFill="1" applyBorder="1" applyAlignment="1">
      <alignment horizontal="right" vertical="center"/>
    </xf>
    <xf numFmtId="1" fontId="15" fillId="0" borderId="1" xfId="5" applyNumberFormat="1" applyFont="1" applyFill="1" applyBorder="1" applyAlignment="1">
      <alignment horizontal="center" vertical="center"/>
    </xf>
    <xf numFmtId="0" fontId="40" fillId="2" borderId="1" xfId="10" applyFont="1" applyFill="1" applyBorder="1" applyAlignment="1">
      <alignment vertical="center" wrapText="1"/>
    </xf>
    <xf numFmtId="0" fontId="40" fillId="0" borderId="1" xfId="10" applyFont="1" applyBorder="1" applyAlignment="1">
      <alignment vertical="center" wrapText="1"/>
    </xf>
    <xf numFmtId="0" fontId="40" fillId="13" borderId="1" xfId="10" applyFont="1" applyFill="1" applyBorder="1" applyAlignment="1">
      <alignment vertical="center" wrapText="1"/>
    </xf>
    <xf numFmtId="0" fontId="40" fillId="0" borderId="8" xfId="10" applyFont="1" applyBorder="1" applyAlignment="1">
      <alignment vertical="center" wrapText="1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4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4" fontId="35" fillId="2" borderId="1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0" fontId="19" fillId="0" borderId="1" xfId="0" applyFont="1" applyBorder="1"/>
    <xf numFmtId="0" fontId="17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30" fillId="0" borderId="15" xfId="1" applyFont="1" applyFill="1" applyBorder="1" applyAlignment="1">
      <alignment horizontal="center" vertical="center"/>
    </xf>
    <xf numFmtId="0" fontId="30" fillId="0" borderId="30" xfId="1" applyFont="1" applyFill="1" applyBorder="1" applyAlignment="1">
      <alignment horizontal="center" vertical="center"/>
    </xf>
    <xf numFmtId="4" fontId="30" fillId="0" borderId="16" xfId="1" applyNumberFormat="1" applyFont="1" applyFill="1" applyBorder="1" applyAlignment="1">
      <alignment horizontal="center" vertical="center" wrapText="1"/>
    </xf>
    <xf numFmtId="0" fontId="30" fillId="0" borderId="36" xfId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0" fillId="0" borderId="71" xfId="1" applyFont="1" applyFill="1" applyBorder="1" applyAlignment="1">
      <alignment horizontal="center" vertical="center" wrapText="1"/>
    </xf>
    <xf numFmtId="0" fontId="30" fillId="18" borderId="40" xfId="1" applyFont="1" applyFill="1" applyBorder="1" applyAlignment="1">
      <alignment vertical="center"/>
    </xf>
    <xf numFmtId="0" fontId="30" fillId="18" borderId="20" xfId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77" fontId="2" fillId="0" borderId="18" xfId="0" applyNumberFormat="1" applyFont="1" applyFill="1" applyBorder="1" applyAlignment="1">
      <alignment horizontal="center" vertical="center" wrapText="1"/>
    </xf>
    <xf numFmtId="173" fontId="2" fillId="0" borderId="18" xfId="0" applyNumberFormat="1" applyFont="1" applyFill="1" applyBorder="1" applyAlignment="1">
      <alignment horizontal="center" vertical="center" wrapText="1"/>
    </xf>
    <xf numFmtId="0" fontId="30" fillId="18" borderId="1" xfId="0" applyFont="1" applyFill="1" applyBorder="1" applyAlignment="1">
      <alignment horizontal="center" vertical="center"/>
    </xf>
    <xf numFmtId="0" fontId="2" fillId="18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0" fillId="18" borderId="84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30" fillId="0" borderId="0" xfId="9" applyFont="1" applyFill="1" applyBorder="1" applyAlignment="1" applyProtection="1">
      <protection locked="0" hidden="1"/>
    </xf>
    <xf numFmtId="168" fontId="30" fillId="0" borderId="30" xfId="5" applyFont="1" applyFill="1" applyBorder="1" applyAlignment="1" applyProtection="1">
      <alignment horizontal="center" vertical="center" wrapText="1"/>
    </xf>
    <xf numFmtId="167" fontId="30" fillId="0" borderId="93" xfId="1" applyNumberFormat="1" applyFont="1" applyFill="1" applyBorder="1" applyAlignment="1" applyProtection="1">
      <alignment horizontal="center" vertical="center" wrapText="1"/>
    </xf>
    <xf numFmtId="167" fontId="30" fillId="0" borderId="30" xfId="1" applyNumberFormat="1" applyFont="1" applyFill="1" applyBorder="1" applyAlignment="1" applyProtection="1">
      <alignment horizontal="center" vertical="center" wrapText="1"/>
    </xf>
    <xf numFmtId="168" fontId="30" fillId="0" borderId="16" xfId="5" applyFont="1" applyFill="1" applyBorder="1" applyAlignment="1" applyProtection="1">
      <alignment horizontal="center" vertical="center" wrapText="1"/>
    </xf>
    <xf numFmtId="0" fontId="30" fillId="18" borderId="10" xfId="0" applyFont="1" applyFill="1" applyBorder="1" applyAlignment="1">
      <alignment vertical="center" wrapText="1"/>
    </xf>
    <xf numFmtId="4" fontId="30" fillId="18" borderId="85" xfId="1" applyNumberFormat="1" applyFont="1" applyFill="1" applyBorder="1" applyAlignment="1">
      <alignment vertical="center"/>
    </xf>
    <xf numFmtId="44" fontId="30" fillId="18" borderId="88" xfId="0" applyNumberFormat="1" applyFont="1" applyFill="1" applyBorder="1" applyAlignment="1">
      <alignment vertical="center"/>
    </xf>
    <xf numFmtId="44" fontId="30" fillId="18" borderId="40" xfId="0" applyNumberFormat="1" applyFont="1" applyFill="1" applyBorder="1" applyAlignment="1">
      <alignment vertical="center"/>
    </xf>
    <xf numFmtId="44" fontId="30" fillId="18" borderId="41" xfId="0" applyNumberFormat="1" applyFont="1" applyFill="1" applyBorder="1" applyAlignment="1">
      <alignment vertical="center"/>
    </xf>
    <xf numFmtId="44" fontId="30" fillId="18" borderId="42" xfId="0" applyNumberFormat="1" applyFont="1" applyFill="1" applyBorder="1" applyAlignment="1">
      <alignment vertical="center"/>
    </xf>
    <xf numFmtId="44" fontId="30" fillId="18" borderId="91" xfId="0" applyNumberFormat="1" applyFont="1" applyFill="1" applyBorder="1" applyAlignment="1">
      <alignment vertical="center"/>
    </xf>
    <xf numFmtId="44" fontId="30" fillId="18" borderId="81" xfId="0" applyNumberFormat="1" applyFont="1" applyFill="1" applyBorder="1" applyAlignment="1">
      <alignment vertical="center"/>
    </xf>
    <xf numFmtId="44" fontId="30" fillId="18" borderId="85" xfId="0" applyNumberFormat="1" applyFont="1" applyFill="1" applyBorder="1" applyAlignment="1">
      <alignment vertical="center"/>
    </xf>
    <xf numFmtId="10" fontId="30" fillId="18" borderId="42" xfId="2" applyNumberFormat="1" applyFont="1" applyFill="1" applyBorder="1" applyAlignment="1">
      <alignment horizontal="center" vertical="center"/>
    </xf>
    <xf numFmtId="4" fontId="30" fillId="18" borderId="14" xfId="1" applyNumberFormat="1" applyFont="1" applyFill="1" applyBorder="1" applyAlignment="1">
      <alignment vertical="center"/>
    </xf>
    <xf numFmtId="44" fontId="30" fillId="18" borderId="15" xfId="0" applyNumberFormat="1" applyFont="1" applyFill="1" applyBorder="1" applyAlignment="1">
      <alignment vertical="center"/>
    </xf>
    <xf numFmtId="44" fontId="30" fillId="18" borderId="20" xfId="0" applyNumberFormat="1" applyFont="1" applyFill="1" applyBorder="1" applyAlignment="1">
      <alignment vertical="center"/>
    </xf>
    <xf numFmtId="44" fontId="30" fillId="18" borderId="9" xfId="0" applyNumberFormat="1" applyFont="1" applyFill="1" applyBorder="1" applyAlignment="1">
      <alignment vertical="center"/>
    </xf>
    <xf numFmtId="44" fontId="30" fillId="18" borderId="69" xfId="0" applyNumberFormat="1" applyFont="1" applyFill="1" applyBorder="1" applyAlignment="1">
      <alignment vertical="center"/>
    </xf>
    <xf numFmtId="44" fontId="30" fillId="18" borderId="2" xfId="0" applyNumberFormat="1" applyFont="1" applyFill="1" applyBorder="1" applyAlignment="1">
      <alignment vertical="center"/>
    </xf>
    <xf numFmtId="44" fontId="30" fillId="18" borderId="94" xfId="0" applyNumberFormat="1" applyFont="1" applyFill="1" applyBorder="1" applyAlignment="1">
      <alignment vertical="center"/>
    </xf>
    <xf numFmtId="44" fontId="30" fillId="18" borderId="14" xfId="0" applyNumberFormat="1" applyFont="1" applyFill="1" applyBorder="1" applyAlignment="1">
      <alignment vertical="center"/>
    </xf>
    <xf numFmtId="0" fontId="30" fillId="18" borderId="31" xfId="0" applyFont="1" applyFill="1" applyBorder="1" applyAlignment="1">
      <alignment horizontal="center" vertical="center" wrapText="1"/>
    </xf>
    <xf numFmtId="4" fontId="30" fillId="18" borderId="11" xfId="0" applyNumberFormat="1" applyFont="1" applyFill="1" applyBorder="1" applyAlignment="1">
      <alignment horizontal="center" vertical="center" wrapText="1"/>
    </xf>
    <xf numFmtId="4" fontId="30" fillId="18" borderId="1" xfId="0" applyNumberFormat="1" applyFont="1" applyFill="1" applyBorder="1" applyAlignment="1">
      <alignment horizontal="center" vertical="center" wrapText="1"/>
    </xf>
    <xf numFmtId="44" fontId="30" fillId="18" borderId="10" xfId="0" applyNumberFormat="1" applyFont="1" applyFill="1" applyBorder="1" applyAlignment="1">
      <alignment horizontal="center" vertical="center" wrapText="1"/>
    </xf>
    <xf numFmtId="44" fontId="30" fillId="18" borderId="31" xfId="0" applyNumberFormat="1" applyFont="1" applyFill="1" applyBorder="1" applyAlignment="1">
      <alignment horizontal="center" vertical="center" wrapText="1"/>
    </xf>
    <xf numFmtId="44" fontId="30" fillId="18" borderId="1" xfId="0" applyNumberFormat="1" applyFont="1" applyFill="1" applyBorder="1" applyAlignment="1">
      <alignment horizontal="center" vertical="center" wrapText="1"/>
    </xf>
    <xf numFmtId="44" fontId="30" fillId="18" borderId="32" xfId="0" applyNumberFormat="1" applyFont="1" applyFill="1" applyBorder="1" applyAlignment="1">
      <alignment horizontal="center" vertical="center" wrapText="1"/>
    </xf>
    <xf numFmtId="44" fontId="30" fillId="18" borderId="12" xfId="0" applyNumberFormat="1" applyFont="1" applyFill="1" applyBorder="1" applyAlignment="1">
      <alignment horizontal="center" vertical="center" wrapText="1"/>
    </xf>
    <xf numFmtId="44" fontId="30" fillId="18" borderId="82" xfId="0" applyNumberFormat="1" applyFont="1" applyFill="1" applyBorder="1" applyAlignment="1">
      <alignment horizontal="center" vertical="center" wrapText="1"/>
    </xf>
    <xf numFmtId="44" fontId="30" fillId="18" borderId="1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4" fontId="2" fillId="0" borderId="10" xfId="0" applyNumberFormat="1" applyFont="1" applyFill="1" applyBorder="1" applyAlignment="1">
      <alignment vertical="center" wrapText="1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32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82" xfId="4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4" fontId="30" fillId="18" borderId="10" xfId="0" applyNumberFormat="1" applyFont="1" applyFill="1" applyBorder="1" applyAlignment="1">
      <alignment vertical="center" wrapText="1"/>
    </xf>
    <xf numFmtId="44" fontId="30" fillId="18" borderId="31" xfId="0" applyNumberFormat="1" applyFont="1" applyFill="1" applyBorder="1" applyAlignment="1">
      <alignment vertical="center" wrapText="1"/>
    </xf>
    <xf numFmtId="44" fontId="30" fillId="18" borderId="1" xfId="0" applyNumberFormat="1" applyFont="1" applyFill="1" applyBorder="1" applyAlignment="1">
      <alignment vertical="center" wrapText="1"/>
    </xf>
    <xf numFmtId="44" fontId="30" fillId="18" borderId="32" xfId="0" applyNumberFormat="1" applyFont="1" applyFill="1" applyBorder="1" applyAlignment="1">
      <alignment vertical="center" wrapText="1"/>
    </xf>
    <xf numFmtId="44" fontId="30" fillId="18" borderId="12" xfId="0" applyNumberFormat="1" applyFont="1" applyFill="1" applyBorder="1" applyAlignment="1">
      <alignment vertical="center" wrapText="1"/>
    </xf>
    <xf numFmtId="44" fontId="30" fillId="18" borderId="82" xfId="0" applyNumberFormat="1" applyFont="1" applyFill="1" applyBorder="1" applyAlignment="1">
      <alignment vertical="center" wrapText="1"/>
    </xf>
    <xf numFmtId="44" fontId="30" fillId="18" borderId="11" xfId="0" applyNumberFormat="1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173" fontId="2" fillId="0" borderId="31" xfId="0" applyNumberFormat="1" applyFont="1" applyFill="1" applyBorder="1" applyAlignment="1">
      <alignment horizontal="center" vertical="center" wrapText="1"/>
    </xf>
    <xf numFmtId="0" fontId="30" fillId="19" borderId="10" xfId="0" applyFont="1" applyFill="1" applyBorder="1" applyAlignment="1">
      <alignment vertical="center" wrapText="1"/>
    </xf>
    <xf numFmtId="0" fontId="30" fillId="19" borderId="31" xfId="0" applyFont="1" applyFill="1" applyBorder="1" applyAlignment="1">
      <alignment horizontal="center" vertical="center" wrapText="1"/>
    </xf>
    <xf numFmtId="4" fontId="30" fillId="19" borderId="11" xfId="0" applyNumberFormat="1" applyFont="1" applyFill="1" applyBorder="1" applyAlignment="1">
      <alignment horizontal="center" vertical="center" wrapText="1"/>
    </xf>
    <xf numFmtId="44" fontId="30" fillId="19" borderId="10" xfId="0" applyNumberFormat="1" applyFont="1" applyFill="1" applyBorder="1" applyAlignment="1">
      <alignment vertical="center" wrapText="1"/>
    </xf>
    <xf numFmtId="44" fontId="30" fillId="19" borderId="82" xfId="0" applyNumberFormat="1" applyFont="1" applyFill="1" applyBorder="1" applyAlignment="1">
      <alignment vertical="center" wrapText="1"/>
    </xf>
    <xf numFmtId="44" fontId="30" fillId="19" borderId="12" xfId="0" applyNumberFormat="1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4" fontId="2" fillId="18" borderId="10" xfId="0" applyNumberFormat="1" applyFont="1" applyFill="1" applyBorder="1" applyAlignment="1">
      <alignment vertical="center" wrapText="1"/>
    </xf>
    <xf numFmtId="0" fontId="30" fillId="18" borderId="31" xfId="0" applyFont="1" applyFill="1" applyBorder="1" applyAlignment="1">
      <alignment horizontal="center" vertical="center"/>
    </xf>
    <xf numFmtId="4" fontId="30" fillId="18" borderId="12" xfId="4" applyNumberFormat="1" applyFont="1" applyFill="1" applyBorder="1" applyAlignment="1">
      <alignment horizontal="center" vertical="center"/>
    </xf>
    <xf numFmtId="4" fontId="30" fillId="18" borderId="82" xfId="4" applyNumberFormat="1" applyFont="1" applyFill="1" applyBorder="1" applyAlignment="1">
      <alignment horizontal="center" vertical="center"/>
    </xf>
    <xf numFmtId="4" fontId="30" fillId="18" borderId="1" xfId="4" applyNumberFormat="1" applyFont="1" applyFill="1" applyBorder="1" applyAlignment="1">
      <alignment horizontal="center" vertical="center"/>
    </xf>
    <xf numFmtId="0" fontId="30" fillId="18" borderId="1" xfId="0" applyFont="1" applyFill="1" applyBorder="1" applyAlignment="1">
      <alignment vertical="center" wrapText="1"/>
    </xf>
    <xf numFmtId="0" fontId="2" fillId="18" borderId="1" xfId="0" applyFont="1" applyFill="1" applyBorder="1" applyAlignment="1">
      <alignment horizontal="center" vertical="center" wrapText="1"/>
    </xf>
    <xf numFmtId="4" fontId="2" fillId="18" borderId="8" xfId="0" applyNumberFormat="1" applyFont="1" applyFill="1" applyBorder="1" applyAlignment="1">
      <alignment horizontal="center" vertical="center" wrapText="1"/>
    </xf>
    <xf numFmtId="0" fontId="2" fillId="18" borderId="18" xfId="0" applyFont="1" applyFill="1" applyBorder="1" applyAlignment="1">
      <alignment horizontal="center" vertical="center"/>
    </xf>
    <xf numFmtId="2" fontId="2" fillId="18" borderId="8" xfId="0" applyNumberFormat="1" applyFont="1" applyFill="1" applyBorder="1" applyAlignment="1">
      <alignment horizontal="center" vertical="center"/>
    </xf>
    <xf numFmtId="2" fontId="2" fillId="18" borderId="28" xfId="0" applyNumberFormat="1" applyFont="1" applyFill="1" applyBorder="1" applyAlignment="1">
      <alignment horizontal="center" vertical="center"/>
    </xf>
    <xf numFmtId="2" fontId="2" fillId="18" borderId="92" xfId="0" applyNumberFormat="1" applyFont="1" applyFill="1" applyBorder="1" applyAlignment="1">
      <alignment horizontal="center" vertical="center"/>
    </xf>
    <xf numFmtId="2" fontId="2" fillId="18" borderId="29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59" xfId="0" applyFont="1" applyBorder="1"/>
    <xf numFmtId="44" fontId="2" fillId="0" borderId="83" xfId="4" applyFont="1" applyBorder="1"/>
    <xf numFmtId="166" fontId="2" fillId="2" borderId="1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0" fontId="2" fillId="0" borderId="33" xfId="2" applyNumberFormat="1" applyFont="1" applyBorder="1"/>
    <xf numFmtId="0" fontId="30" fillId="11" borderId="37" xfId="0" applyFont="1" applyFill="1" applyBorder="1" applyAlignment="1">
      <alignment horizontal="center" vertical="center" wrapText="1"/>
    </xf>
    <xf numFmtId="0" fontId="30" fillId="11" borderId="39" xfId="0" applyFont="1" applyFill="1" applyBorder="1" applyAlignment="1">
      <alignment horizontal="right" vertical="center" wrapText="1"/>
    </xf>
    <xf numFmtId="0" fontId="30" fillId="12" borderId="37" xfId="0" applyFont="1" applyFill="1" applyBorder="1" applyAlignment="1">
      <alignment vertical="center" wrapText="1"/>
    </xf>
    <xf numFmtId="4" fontId="30" fillId="12" borderId="86" xfId="0" applyNumberFormat="1" applyFont="1" applyFill="1" applyBorder="1" applyAlignment="1">
      <alignment vertical="center" wrapText="1"/>
    </xf>
    <xf numFmtId="4" fontId="30" fillId="12" borderId="38" xfId="0" applyNumberFormat="1" applyFont="1" applyFill="1" applyBorder="1" applyAlignment="1">
      <alignment vertical="center" wrapText="1"/>
    </xf>
    <xf numFmtId="4" fontId="30" fillId="12" borderId="39" xfId="0" applyNumberFormat="1" applyFont="1" applyFill="1" applyBorder="1" applyAlignment="1">
      <alignment vertical="center" wrapText="1"/>
    </xf>
    <xf numFmtId="4" fontId="30" fillId="12" borderId="37" xfId="0" applyNumberFormat="1" applyFont="1" applyFill="1" applyBorder="1" applyAlignment="1">
      <alignment vertical="center" wrapText="1"/>
    </xf>
    <xf numFmtId="4" fontId="30" fillId="12" borderId="9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0" fontId="2" fillId="0" borderId="0" xfId="0" applyFont="1"/>
    <xf numFmtId="44" fontId="2" fillId="0" borderId="0" xfId="4" applyFont="1"/>
    <xf numFmtId="10" fontId="2" fillId="0" borderId="0" xfId="2" applyNumberFormat="1" applyFont="1"/>
    <xf numFmtId="44" fontId="15" fillId="0" borderId="23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4" fontId="30" fillId="18" borderId="41" xfId="0" applyNumberFormat="1" applyFont="1" applyFill="1" applyBorder="1" applyAlignment="1">
      <alignment horizontal="center" vertical="center"/>
    </xf>
    <xf numFmtId="4" fontId="30" fillId="18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4" fontId="2" fillId="0" borderId="1" xfId="0" applyNumberFormat="1" applyFont="1" applyFill="1" applyBorder="1" applyAlignment="1">
      <alignment horizontal="center" vertical="center" wrapText="1"/>
    </xf>
    <xf numFmtId="44" fontId="2" fillId="2" borderId="10" xfId="0" applyNumberFormat="1" applyFont="1" applyFill="1" applyBorder="1" applyAlignment="1">
      <alignment horizontal="center" vertical="center" wrapText="1"/>
    </xf>
    <xf numFmtId="44" fontId="2" fillId="0" borderId="10" xfId="0" applyNumberFormat="1" applyFont="1" applyFill="1" applyBorder="1" applyAlignment="1">
      <alignment horizontal="center" vertical="center" wrapText="1"/>
    </xf>
    <xf numFmtId="44" fontId="30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30" fillId="19" borderId="1" xfId="0" applyNumberFormat="1" applyFont="1" applyFill="1" applyBorder="1" applyAlignment="1">
      <alignment horizontal="center" vertical="center" wrapText="1"/>
    </xf>
    <xf numFmtId="44" fontId="2" fillId="0" borderId="8" xfId="0" applyNumberFormat="1" applyFont="1" applyFill="1" applyBorder="1" applyAlignment="1">
      <alignment horizontal="center" vertical="center" wrapText="1"/>
    </xf>
    <xf numFmtId="44" fontId="2" fillId="18" borderId="8" xfId="0" applyNumberFormat="1" applyFont="1" applyFill="1" applyBorder="1" applyAlignment="1">
      <alignment horizontal="center" vertical="center" wrapText="1"/>
    </xf>
    <xf numFmtId="44" fontId="2" fillId="0" borderId="8" xfId="0" applyNumberFormat="1" applyFont="1" applyBorder="1" applyAlignment="1">
      <alignment horizontal="center" vertical="center" wrapText="1"/>
    </xf>
    <xf numFmtId="44" fontId="30" fillId="12" borderId="38" xfId="0" applyNumberFormat="1" applyFont="1" applyFill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14" fontId="18" fillId="0" borderId="99" xfId="0" applyNumberFormat="1" applyFont="1" applyBorder="1" applyAlignment="1">
      <alignment horizontal="center" vertical="center"/>
    </xf>
    <xf numFmtId="0" fontId="15" fillId="0" borderId="98" xfId="0" applyFont="1" applyBorder="1" applyAlignment="1">
      <alignment horizontal="center" vertical="center"/>
    </xf>
    <xf numFmtId="14" fontId="15" fillId="0" borderId="99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33" fillId="0" borderId="95" xfId="0" applyFont="1" applyBorder="1" applyAlignment="1">
      <alignment horizontal="center" vertical="center"/>
    </xf>
    <xf numFmtId="0" fontId="33" fillId="0" borderId="95" xfId="0" applyFont="1" applyBorder="1" applyAlignment="1">
      <alignment horizontal="center" vertical="center" wrapText="1"/>
    </xf>
    <xf numFmtId="0" fontId="33" fillId="0" borderId="97" xfId="0" applyFont="1" applyBorder="1" applyAlignment="1">
      <alignment horizontal="center" vertical="center"/>
    </xf>
    <xf numFmtId="180" fontId="15" fillId="2" borderId="1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Border="1" applyAlignment="1">
      <alignment vertical="center" wrapText="1"/>
    </xf>
    <xf numFmtId="4" fontId="30" fillId="0" borderId="28" xfId="9" applyNumberFormat="1" applyFont="1" applyFill="1" applyBorder="1" applyAlignment="1" applyProtection="1">
      <alignment horizontal="center"/>
      <protection hidden="1"/>
    </xf>
    <xf numFmtId="0" fontId="30" fillId="0" borderId="59" xfId="9" applyFont="1" applyFill="1" applyBorder="1" applyAlignment="1" applyProtection="1">
      <protection locked="0" hidden="1"/>
    </xf>
    <xf numFmtId="4" fontId="30" fillId="0" borderId="17" xfId="9" applyNumberFormat="1" applyFont="1" applyFill="1" applyBorder="1" applyAlignment="1" applyProtection="1">
      <alignment horizontal="center"/>
      <protection hidden="1"/>
    </xf>
    <xf numFmtId="4" fontId="30" fillId="0" borderId="15" xfId="9" applyNumberFormat="1" applyFont="1" applyFill="1" applyBorder="1" applyAlignment="1" applyProtection="1">
      <alignment horizontal="center"/>
      <protection hidden="1"/>
    </xf>
    <xf numFmtId="0" fontId="30" fillId="0" borderId="2" xfId="9" applyFont="1" applyFill="1" applyBorder="1" applyAlignment="1" applyProtection="1">
      <protection locked="0" hidden="1"/>
    </xf>
    <xf numFmtId="4" fontId="2" fillId="13" borderId="82" xfId="4" applyNumberFormat="1" applyFont="1" applyFill="1" applyBorder="1" applyAlignment="1">
      <alignment horizontal="center" vertical="center"/>
    </xf>
    <xf numFmtId="2" fontId="13" fillId="0" borderId="10" xfId="9" applyNumberFormat="1" applyBorder="1" applyAlignment="1">
      <alignment horizontal="right" vertical="center"/>
    </xf>
    <xf numFmtId="2" fontId="13" fillId="0" borderId="12" xfId="9" applyNumberFormat="1" applyBorder="1" applyAlignment="1">
      <alignment horizontal="right" vertical="center"/>
    </xf>
    <xf numFmtId="2" fontId="13" fillId="0" borderId="11" xfId="9" applyNumberFormat="1" applyBorder="1" applyAlignment="1">
      <alignment horizontal="right" vertical="center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0" fontId="15" fillId="0" borderId="36" xfId="9" applyFont="1" applyBorder="1" applyAlignment="1">
      <alignment horizontal="center" vertical="center" wrapText="1"/>
    </xf>
    <xf numFmtId="2" fontId="2" fillId="13" borderId="1" xfId="0" applyNumberFormat="1" applyFont="1" applyFill="1" applyBorder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 wrapText="1"/>
    </xf>
    <xf numFmtId="44" fontId="2" fillId="13" borderId="1" xfId="0" applyNumberFormat="1" applyFont="1" applyFill="1" applyBorder="1" applyAlignment="1">
      <alignment horizontal="center" vertical="center" wrapText="1"/>
    </xf>
    <xf numFmtId="4" fontId="2" fillId="13" borderId="11" xfId="0" applyNumberFormat="1" applyFont="1" applyFill="1" applyBorder="1" applyAlignment="1">
      <alignment horizontal="center" vertical="center" wrapText="1"/>
    </xf>
    <xf numFmtId="0" fontId="13" fillId="0" borderId="34" xfId="9" applyBorder="1"/>
    <xf numFmtId="0" fontId="13" fillId="0" borderId="35" xfId="9" applyBorder="1"/>
    <xf numFmtId="2" fontId="13" fillId="0" borderId="35" xfId="9" applyNumberFormat="1" applyBorder="1" applyAlignment="1">
      <alignment horizontal="center" vertical="center"/>
    </xf>
    <xf numFmtId="0" fontId="13" fillId="0" borderId="43" xfId="9" applyBorder="1"/>
    <xf numFmtId="2" fontId="13" fillId="0" borderId="0" xfId="9" applyNumberFormat="1" applyAlignment="1">
      <alignment horizontal="center" vertical="center"/>
    </xf>
    <xf numFmtId="0" fontId="13" fillId="0" borderId="71" xfId="9" applyBorder="1" applyAlignment="1">
      <alignment vertical="center"/>
    </xf>
    <xf numFmtId="0" fontId="15" fillId="0" borderId="0" xfId="9" applyFont="1" applyAlignment="1">
      <alignment horizontal="center" vertical="center" wrapText="1"/>
    </xf>
    <xf numFmtId="2" fontId="15" fillId="0" borderId="0" xfId="9" applyNumberFormat="1" applyFont="1" applyAlignment="1">
      <alignment horizontal="center" vertical="center" wrapText="1"/>
    </xf>
    <xf numFmtId="14" fontId="13" fillId="0" borderId="0" xfId="10" applyNumberFormat="1"/>
    <xf numFmtId="2" fontId="13" fillId="0" borderId="40" xfId="9" applyNumberFormat="1" applyBorder="1" applyAlignment="1">
      <alignment horizontal="center" vertical="center"/>
    </xf>
    <xf numFmtId="2" fontId="13" fillId="0" borderId="41" xfId="9" applyNumberFormat="1" applyBorder="1" applyAlignment="1">
      <alignment horizontal="center" vertical="center"/>
    </xf>
    <xf numFmtId="0" fontId="13" fillId="0" borderId="42" xfId="9" applyBorder="1" applyAlignment="1">
      <alignment horizontal="center" vertical="center"/>
    </xf>
    <xf numFmtId="0" fontId="2" fillId="0" borderId="1" xfId="10" applyFont="1" applyBorder="1" applyAlignment="1">
      <alignment vertical="center" wrapText="1"/>
    </xf>
    <xf numFmtId="2" fontId="13" fillId="0" borderId="11" xfId="9" applyNumberFormat="1" applyBorder="1" applyAlignment="1">
      <alignment horizontal="center" vertical="center"/>
    </xf>
    <xf numFmtId="0" fontId="47" fillId="0" borderId="1" xfId="13" applyFont="1" applyBorder="1" applyAlignment="1">
      <alignment horizontal="left" vertical="center" wrapText="1"/>
    </xf>
    <xf numFmtId="2" fontId="48" fillId="0" borderId="11" xfId="9" applyNumberFormat="1" applyFont="1" applyBorder="1" applyAlignment="1">
      <alignment horizontal="center" vertical="center"/>
    </xf>
    <xf numFmtId="2" fontId="49" fillId="0" borderId="1" xfId="5" applyNumberFormat="1" applyFont="1" applyFill="1" applyBorder="1" applyAlignment="1">
      <alignment horizontal="center" vertical="center"/>
    </xf>
    <xf numFmtId="0" fontId="49" fillId="0" borderId="32" xfId="9" applyFont="1" applyBorder="1" applyAlignment="1">
      <alignment horizontal="center" vertical="center"/>
    </xf>
    <xf numFmtId="0" fontId="48" fillId="0" borderId="31" xfId="10" applyFont="1" applyBorder="1" applyAlignment="1">
      <alignment horizontal="center" vertical="center"/>
    </xf>
    <xf numFmtId="2" fontId="48" fillId="0" borderId="1" xfId="5" applyNumberFormat="1" applyFont="1" applyFill="1" applyBorder="1" applyAlignment="1">
      <alignment horizontal="center" vertical="center"/>
    </xf>
    <xf numFmtId="0" fontId="51" fillId="0" borderId="31" xfId="10" applyFont="1" applyBorder="1" applyAlignment="1">
      <alignment horizontal="center" vertical="center"/>
    </xf>
    <xf numFmtId="0" fontId="51" fillId="0" borderId="1" xfId="10" applyFont="1" applyBorder="1" applyAlignment="1">
      <alignment vertical="center" wrapText="1"/>
    </xf>
    <xf numFmtId="0" fontId="52" fillId="0" borderId="31" xfId="10" applyFont="1" applyBorder="1" applyAlignment="1">
      <alignment horizontal="center" vertical="center" wrapText="1"/>
    </xf>
    <xf numFmtId="0" fontId="52" fillId="0" borderId="1" xfId="10" applyFont="1" applyBorder="1" applyAlignment="1">
      <alignment vertical="center" wrapText="1"/>
    </xf>
    <xf numFmtId="2" fontId="36" fillId="0" borderId="11" xfId="9" applyNumberFormat="1" applyFont="1" applyBorder="1" applyAlignment="1">
      <alignment horizontal="center" vertical="center"/>
    </xf>
    <xf numFmtId="2" fontId="36" fillId="0" borderId="1" xfId="9" applyNumberFormat="1" applyFont="1" applyBorder="1" applyAlignment="1">
      <alignment horizontal="center" vertical="center"/>
    </xf>
    <xf numFmtId="0" fontId="35" fillId="0" borderId="32" xfId="9" applyFont="1" applyBorder="1" applyAlignment="1">
      <alignment horizontal="center" vertical="center"/>
    </xf>
    <xf numFmtId="0" fontId="53" fillId="0" borderId="31" xfId="10" applyFont="1" applyBorder="1" applyAlignment="1">
      <alignment horizontal="center" vertical="center"/>
    </xf>
    <xf numFmtId="0" fontId="43" fillId="0" borderId="1" xfId="10" applyFont="1" applyBorder="1" applyAlignment="1">
      <alignment vertical="center" wrapText="1"/>
    </xf>
    <xf numFmtId="0" fontId="31" fillId="0" borderId="31" xfId="10" applyFont="1" applyBorder="1" applyAlignment="1">
      <alignment horizontal="center" vertical="center" wrapText="1"/>
    </xf>
    <xf numFmtId="0" fontId="31" fillId="0" borderId="1" xfId="10" applyFont="1" applyBorder="1" applyAlignment="1">
      <alignment vertical="center" wrapText="1"/>
    </xf>
    <xf numFmtId="2" fontId="13" fillId="0" borderId="1" xfId="9" applyNumberFormat="1" applyBorder="1" applyAlignment="1">
      <alignment horizontal="center" vertical="center"/>
    </xf>
    <xf numFmtId="0" fontId="2" fillId="0" borderId="31" xfId="10" applyFont="1" applyBorder="1" applyAlignment="1">
      <alignment horizontal="center" vertical="center"/>
    </xf>
    <xf numFmtId="0" fontId="2" fillId="0" borderId="32" xfId="10" applyFont="1" applyBorder="1" applyAlignment="1">
      <alignment horizontal="center" vertical="center"/>
    </xf>
    <xf numFmtId="0" fontId="54" fillId="0" borderId="31" xfId="10" applyFont="1" applyBorder="1" applyAlignment="1">
      <alignment horizontal="center" vertical="center"/>
    </xf>
    <xf numFmtId="0" fontId="54" fillId="0" borderId="1" xfId="10" applyFont="1" applyBorder="1" applyAlignment="1">
      <alignment vertical="center" wrapText="1"/>
    </xf>
    <xf numFmtId="2" fontId="54" fillId="0" borderId="11" xfId="9" applyNumberFormat="1" applyFont="1" applyBorder="1" applyAlignment="1">
      <alignment horizontal="center" vertical="center"/>
    </xf>
    <xf numFmtId="2" fontId="54" fillId="0" borderId="1" xfId="9" applyNumberFormat="1" applyFont="1" applyBorder="1" applyAlignment="1">
      <alignment horizontal="center" vertical="center"/>
    </xf>
    <xf numFmtId="2" fontId="54" fillId="0" borderId="1" xfId="5" applyNumberFormat="1" applyFont="1" applyFill="1" applyBorder="1" applyAlignment="1">
      <alignment horizontal="center" vertical="center"/>
    </xf>
    <xf numFmtId="2" fontId="54" fillId="0" borderId="11" xfId="5" applyNumberFormat="1" applyFont="1" applyFill="1" applyBorder="1" applyAlignment="1">
      <alignment horizontal="center" vertical="center"/>
    </xf>
    <xf numFmtId="2" fontId="54" fillId="0" borderId="1" xfId="10" applyNumberFormat="1" applyFont="1" applyBorder="1" applyAlignment="1">
      <alignment horizontal="center" vertical="center"/>
    </xf>
    <xf numFmtId="0" fontId="55" fillId="0" borderId="31" xfId="10" applyFont="1" applyBorder="1" applyAlignment="1">
      <alignment horizontal="center" vertical="center"/>
    </xf>
    <xf numFmtId="44" fontId="13" fillId="0" borderId="0" xfId="10" applyNumberFormat="1"/>
    <xf numFmtId="0" fontId="54" fillId="13" borderId="1" xfId="10" applyFont="1" applyFill="1" applyBorder="1" applyAlignment="1">
      <alignment vertical="center" wrapText="1"/>
    </xf>
    <xf numFmtId="0" fontId="55" fillId="0" borderId="32" xfId="10" applyFont="1" applyBorder="1" applyAlignment="1">
      <alignment horizontal="center" vertical="center"/>
    </xf>
    <xf numFmtId="0" fontId="55" fillId="0" borderId="1" xfId="10" applyFont="1" applyBorder="1" applyAlignment="1">
      <alignment vertical="center" wrapText="1"/>
    </xf>
    <xf numFmtId="0" fontId="30" fillId="0" borderId="0" xfId="10" applyFont="1" applyAlignment="1">
      <alignment vertical="center" wrapText="1"/>
    </xf>
    <xf numFmtId="178" fontId="54" fillId="0" borderId="1" xfId="10" applyNumberFormat="1" applyFont="1" applyBorder="1" applyAlignment="1">
      <alignment horizontal="center" vertical="center"/>
    </xf>
    <xf numFmtId="0" fontId="36" fillId="0" borderId="31" xfId="10" applyFont="1" applyBorder="1" applyAlignment="1">
      <alignment horizontal="center" vertical="center"/>
    </xf>
    <xf numFmtId="0" fontId="57" fillId="0" borderId="104" xfId="13" applyFont="1" applyBorder="1" applyAlignment="1">
      <alignment horizontal="left" vertical="center" wrapText="1"/>
    </xf>
    <xf numFmtId="2" fontId="36" fillId="0" borderId="1" xfId="10" applyNumberFormat="1" applyFont="1" applyBorder="1" applyAlignment="1">
      <alignment horizontal="center" vertical="center"/>
    </xf>
    <xf numFmtId="2" fontId="36" fillId="0" borderId="1" xfId="5" applyNumberFormat="1" applyFont="1" applyFill="1" applyBorder="1" applyAlignment="1">
      <alignment horizontal="center" vertical="center"/>
    </xf>
    <xf numFmtId="178" fontId="36" fillId="0" borderId="1" xfId="10" applyNumberFormat="1" applyFont="1" applyBorder="1" applyAlignment="1">
      <alignment horizontal="center" vertical="center"/>
    </xf>
    <xf numFmtId="2" fontId="49" fillId="0" borderId="10" xfId="9" applyNumberFormat="1" applyFont="1" applyBorder="1" applyAlignment="1">
      <alignment horizontal="right" vertical="center"/>
    </xf>
    <xf numFmtId="2" fontId="49" fillId="0" borderId="12" xfId="9" applyNumberFormat="1" applyFont="1" applyBorder="1" applyAlignment="1">
      <alignment horizontal="right" vertical="center"/>
    </xf>
    <xf numFmtId="2" fontId="49" fillId="0" borderId="11" xfId="9" applyNumberFormat="1" applyFont="1" applyBorder="1" applyAlignment="1">
      <alignment horizontal="right" vertical="center"/>
    </xf>
    <xf numFmtId="0" fontId="48" fillId="0" borderId="9" xfId="10" applyFont="1" applyBorder="1" applyAlignment="1">
      <alignment vertical="center" wrapText="1"/>
    </xf>
    <xf numFmtId="43" fontId="13" fillId="0" borderId="0" xfId="10" applyNumberFormat="1"/>
    <xf numFmtId="2" fontId="39" fillId="0" borderId="10" xfId="9" applyNumberFormat="1" applyFont="1" applyBorder="1" applyAlignment="1">
      <alignment horizontal="right" vertical="center"/>
    </xf>
    <xf numFmtId="2" fontId="39" fillId="0" borderId="12" xfId="9" applyNumberFormat="1" applyFont="1" applyBorder="1" applyAlignment="1">
      <alignment horizontal="right" vertical="center"/>
    </xf>
    <xf numFmtId="2" fontId="39" fillId="0" borderId="11" xfId="9" applyNumberFormat="1" applyFont="1" applyBorder="1" applyAlignment="1">
      <alignment horizontal="right" vertical="center"/>
    </xf>
    <xf numFmtId="0" fontId="2" fillId="0" borderId="70" xfId="10" applyFont="1" applyBorder="1" applyAlignment="1">
      <alignment horizontal="center" vertical="center"/>
    </xf>
    <xf numFmtId="178" fontId="54" fillId="0" borderId="10" xfId="10" applyNumberFormat="1" applyFont="1" applyBorder="1" applyAlignment="1">
      <alignment horizontal="center" vertical="center"/>
    </xf>
    <xf numFmtId="0" fontId="36" fillId="0" borderId="31" xfId="10" applyFont="1" applyBorder="1" applyAlignment="1">
      <alignment horizontal="center" vertical="center" wrapText="1"/>
    </xf>
    <xf numFmtId="2" fontId="36" fillId="0" borderId="1" xfId="10" applyNumberFormat="1" applyFont="1" applyBorder="1" applyAlignment="1">
      <alignment horizontal="center" vertical="center" wrapText="1"/>
    </xf>
    <xf numFmtId="2" fontId="35" fillId="0" borderId="1" xfId="5" applyNumberFormat="1" applyFont="1" applyFill="1" applyBorder="1" applyAlignment="1">
      <alignment horizontal="center" vertical="center" wrapText="1"/>
    </xf>
    <xf numFmtId="0" fontId="35" fillId="0" borderId="32" xfId="9" applyFont="1" applyBorder="1" applyAlignment="1">
      <alignment horizontal="center" vertical="center" wrapText="1"/>
    </xf>
    <xf numFmtId="0" fontId="13" fillId="0" borderId="0" xfId="10" applyAlignment="1">
      <alignment wrapText="1"/>
    </xf>
    <xf numFmtId="181" fontId="13" fillId="0" borderId="1" xfId="10" applyNumberFormat="1" applyBorder="1" applyAlignment="1">
      <alignment horizontal="center" vertical="center"/>
    </xf>
    <xf numFmtId="0" fontId="58" fillId="0" borderId="10" xfId="12" applyFont="1" applyBorder="1" applyAlignment="1">
      <alignment vertical="center" wrapText="1"/>
    </xf>
    <xf numFmtId="0" fontId="43" fillId="0" borderId="10" xfId="12" applyFont="1" applyBorder="1" applyAlignment="1">
      <alignment vertical="center" wrapText="1"/>
    </xf>
    <xf numFmtId="178" fontId="36" fillId="0" borderId="12" xfId="10" applyNumberFormat="1" applyFont="1" applyBorder="1" applyAlignment="1">
      <alignment horizontal="center" vertical="center"/>
    </xf>
    <xf numFmtId="178" fontId="36" fillId="0" borderId="11" xfId="10" applyNumberFormat="1" applyFont="1" applyBorder="1" applyAlignment="1">
      <alignment horizontal="center" vertical="center"/>
    </xf>
    <xf numFmtId="0" fontId="48" fillId="0" borderId="1" xfId="10" applyFont="1" applyBorder="1" applyAlignment="1">
      <alignment vertical="center" wrapText="1"/>
    </xf>
    <xf numFmtId="2" fontId="48" fillId="0" borderId="1" xfId="10" applyNumberFormat="1" applyFont="1" applyBorder="1" applyAlignment="1">
      <alignment horizontal="center" vertical="center"/>
    </xf>
    <xf numFmtId="178" fontId="48" fillId="0" borderId="1" xfId="10" applyNumberFormat="1" applyFont="1" applyBorder="1" applyAlignment="1">
      <alignment horizontal="center" vertical="center"/>
    </xf>
    <xf numFmtId="0" fontId="50" fillId="0" borderId="10" xfId="12" applyFont="1" applyBorder="1" applyAlignment="1">
      <alignment vertical="center" wrapText="1"/>
    </xf>
    <xf numFmtId="0" fontId="48" fillId="0" borderId="16" xfId="10" applyFont="1" applyBorder="1" applyAlignment="1">
      <alignment vertical="center" wrapText="1"/>
    </xf>
    <xf numFmtId="2" fontId="39" fillId="0" borderId="1" xfId="9" applyNumberFormat="1" applyFont="1" applyBorder="1" applyAlignment="1">
      <alignment horizontal="right" vertical="center"/>
    </xf>
    <xf numFmtId="2" fontId="54" fillId="13" borderId="1" xfId="10" applyNumberFormat="1" applyFont="1" applyFill="1" applyBorder="1" applyAlignment="1">
      <alignment horizontal="center" vertical="center"/>
    </xf>
    <xf numFmtId="0" fontId="13" fillId="0" borderId="70" xfId="10" applyBorder="1" applyAlignment="1">
      <alignment horizontal="center" vertical="center"/>
    </xf>
    <xf numFmtId="2" fontId="13" fillId="0" borderId="10" xfId="10" applyNumberFormat="1" applyBorder="1" applyAlignment="1">
      <alignment horizontal="center" vertical="center"/>
    </xf>
    <xf numFmtId="2" fontId="13" fillId="0" borderId="12" xfId="10" applyNumberFormat="1" applyBorder="1" applyAlignment="1">
      <alignment horizontal="center" vertical="center"/>
    </xf>
    <xf numFmtId="0" fontId="48" fillId="0" borderId="70" xfId="10" applyFont="1" applyBorder="1" applyAlignment="1">
      <alignment horizontal="center" vertical="center"/>
    </xf>
    <xf numFmtId="2" fontId="48" fillId="0" borderId="1" xfId="10" applyNumberFormat="1" applyFont="1" applyBorder="1" applyAlignment="1">
      <alignment horizontal="center" vertical="center" wrapText="1"/>
    </xf>
    <xf numFmtId="0" fontId="60" fillId="0" borderId="1" xfId="13" applyFont="1" applyBorder="1" applyAlignment="1">
      <alignment horizontal="left" vertical="center" wrapText="1"/>
    </xf>
    <xf numFmtId="0" fontId="36" fillId="0" borderId="70" xfId="10" applyFont="1" applyBorder="1" applyAlignment="1">
      <alignment horizontal="center" vertical="center"/>
    </xf>
    <xf numFmtId="0" fontId="56" fillId="13" borderId="84" xfId="13" applyFont="1" applyFill="1" applyBorder="1" applyAlignment="1">
      <alignment horizontal="left" vertical="center" wrapText="1"/>
    </xf>
    <xf numFmtId="0" fontId="54" fillId="0" borderId="70" xfId="10" applyFont="1" applyBorder="1" applyAlignment="1">
      <alignment horizontal="center" vertical="center"/>
    </xf>
    <xf numFmtId="0" fontId="54" fillId="0" borderId="10" xfId="10" applyFont="1" applyBorder="1" applyAlignment="1">
      <alignment vertical="center" wrapText="1"/>
    </xf>
    <xf numFmtId="0" fontId="59" fillId="13" borderId="10" xfId="13" applyFont="1" applyFill="1" applyBorder="1" applyAlignment="1">
      <alignment vertical="center" wrapText="1"/>
    </xf>
    <xf numFmtId="0" fontId="59" fillId="0" borderId="1" xfId="13" applyFont="1" applyBorder="1"/>
    <xf numFmtId="2" fontId="54" fillId="0" borderId="10" xfId="10" applyNumberFormat="1" applyFont="1" applyBorder="1" applyAlignment="1">
      <alignment horizontal="center" vertical="center"/>
    </xf>
    <xf numFmtId="2" fontId="54" fillId="0" borderId="12" xfId="10" applyNumberFormat="1" applyFont="1" applyBorder="1" applyAlignment="1">
      <alignment horizontal="center" vertical="center"/>
    </xf>
    <xf numFmtId="0" fontId="19" fillId="0" borderId="84" xfId="13" applyFont="1" applyBorder="1" applyAlignment="1">
      <alignment horizontal="left" vertical="center" wrapText="1"/>
    </xf>
    <xf numFmtId="0" fontId="13" fillId="0" borderId="10" xfId="10" applyBorder="1" applyAlignment="1">
      <alignment vertical="center" wrapText="1"/>
    </xf>
    <xf numFmtId="0" fontId="56" fillId="0" borderId="84" xfId="13" applyFont="1" applyBorder="1" applyAlignment="1">
      <alignment horizontal="left" vertical="center" wrapText="1"/>
    </xf>
    <xf numFmtId="0" fontId="54" fillId="13" borderId="10" xfId="10" applyFont="1" applyFill="1" applyBorder="1" applyAlignment="1">
      <alignment vertical="center" wrapText="1"/>
    </xf>
    <xf numFmtId="2" fontId="54" fillId="0" borderId="11" xfId="10" applyNumberFormat="1" applyFont="1" applyBorder="1" applyAlignment="1">
      <alignment horizontal="center" vertical="center"/>
    </xf>
    <xf numFmtId="2" fontId="54" fillId="13" borderId="11" xfId="10" applyNumberFormat="1" applyFont="1" applyFill="1" applyBorder="1" applyAlignment="1">
      <alignment horizontal="center" vertical="center"/>
    </xf>
    <xf numFmtId="0" fontId="56" fillId="0" borderId="105" xfId="13" applyFont="1" applyBorder="1" applyAlignment="1">
      <alignment horizontal="left" vertical="center" wrapText="1"/>
    </xf>
    <xf numFmtId="0" fontId="56" fillId="0" borderId="0" xfId="13" applyFont="1" applyAlignment="1">
      <alignment horizontal="left" vertical="center" wrapText="1"/>
    </xf>
    <xf numFmtId="2" fontId="54" fillId="13" borderId="1" xfId="5" applyNumberFormat="1" applyFont="1" applyFill="1" applyBorder="1" applyAlignment="1">
      <alignment horizontal="center" vertical="center"/>
    </xf>
    <xf numFmtId="0" fontId="39" fillId="0" borderId="70" xfId="9" applyFont="1" applyBorder="1" applyAlignment="1">
      <alignment horizontal="center" vertical="center"/>
    </xf>
    <xf numFmtId="0" fontId="55" fillId="0" borderId="70" xfId="10" applyFont="1" applyBorder="1" applyAlignment="1">
      <alignment horizontal="center" vertical="center"/>
    </xf>
    <xf numFmtId="2" fontId="49" fillId="0" borderId="1" xfId="9" applyNumberFormat="1" applyFont="1" applyBorder="1" applyAlignment="1">
      <alignment horizontal="right" vertical="center"/>
    </xf>
    <xf numFmtId="2" fontId="48" fillId="13" borderId="1" xfId="10" applyNumberFormat="1" applyFont="1" applyFill="1" applyBorder="1" applyAlignment="1">
      <alignment horizontal="center" vertical="center"/>
    </xf>
    <xf numFmtId="0" fontId="49" fillId="0" borderId="70" xfId="9" applyFont="1" applyBorder="1" applyAlignment="1">
      <alignment horizontal="center" vertical="center"/>
    </xf>
    <xf numFmtId="0" fontId="51" fillId="0" borderId="70" xfId="10" applyFont="1" applyBorder="1" applyAlignment="1">
      <alignment horizontal="center" vertical="center"/>
    </xf>
    <xf numFmtId="0" fontId="50" fillId="0" borderId="31" xfId="12" applyFont="1" applyBorder="1" applyAlignment="1">
      <alignment horizontal="center" vertical="center" wrapText="1"/>
    </xf>
    <xf numFmtId="0" fontId="8" fillId="0" borderId="31" xfId="12" applyBorder="1" applyAlignment="1">
      <alignment horizontal="center" vertical="center" wrapText="1"/>
    </xf>
    <xf numFmtId="0" fontId="19" fillId="0" borderId="28" xfId="12" applyFont="1" applyBorder="1" applyAlignment="1">
      <alignment vertical="center" wrapText="1"/>
    </xf>
    <xf numFmtId="0" fontId="13" fillId="0" borderId="77" xfId="10" applyBorder="1" applyAlignment="1">
      <alignment horizontal="center" vertical="center"/>
    </xf>
    <xf numFmtId="0" fontId="13" fillId="0" borderId="78" xfId="10" applyBorder="1" applyAlignment="1">
      <alignment vertical="center" wrapText="1"/>
    </xf>
    <xf numFmtId="2" fontId="13" fillId="0" borderId="78" xfId="10" applyNumberFormat="1" applyBorder="1" applyAlignment="1">
      <alignment horizontal="center" vertical="center"/>
    </xf>
    <xf numFmtId="0" fontId="13" fillId="0" borderId="79" xfId="10" applyBorder="1" applyAlignment="1">
      <alignment horizontal="center" vertical="center"/>
    </xf>
    <xf numFmtId="0" fontId="13" fillId="0" borderId="20" xfId="10" applyBorder="1" applyAlignment="1">
      <alignment horizontal="center" vertical="center"/>
    </xf>
    <xf numFmtId="2" fontId="13" fillId="0" borderId="9" xfId="10" applyNumberFormat="1" applyBorder="1" applyAlignment="1">
      <alignment horizontal="center" vertical="center"/>
    </xf>
    <xf numFmtId="0" fontId="13" fillId="0" borderId="76" xfId="10" applyBorder="1" applyAlignment="1">
      <alignment horizontal="center" vertical="center"/>
    </xf>
    <xf numFmtId="16" fontId="13" fillId="0" borderId="0" xfId="10" applyNumberFormat="1"/>
    <xf numFmtId="2" fontId="13" fillId="0" borderId="0" xfId="10" applyNumberFormat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1" fillId="0" borderId="1" xfId="10" applyFont="1" applyBorder="1" applyAlignment="1">
      <alignment vertical="center" wrapText="1"/>
    </xf>
    <xf numFmtId="0" fontId="13" fillId="0" borderId="1" xfId="10" applyBorder="1"/>
    <xf numFmtId="0" fontId="13" fillId="0" borderId="1" xfId="10" applyBorder="1" applyAlignment="1">
      <alignment horizontal="center" vertical="center"/>
    </xf>
    <xf numFmtId="0" fontId="13" fillId="0" borderId="0" xfId="10" applyAlignment="1">
      <alignment horizontal="center" vertical="center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0" fontId="61" fillId="0" borderId="1" xfId="13" applyFont="1" applyBorder="1" applyAlignment="1">
      <alignment horizontal="left" vertical="center" wrapText="1"/>
    </xf>
    <xf numFmtId="0" fontId="13" fillId="0" borderId="31" xfId="10" applyFont="1" applyBorder="1" applyAlignment="1">
      <alignment horizontal="center" vertical="center"/>
    </xf>
    <xf numFmtId="0" fontId="13" fillId="0" borderId="1" xfId="10" applyFont="1" applyBorder="1" applyAlignment="1">
      <alignment vertical="center" wrapText="1"/>
    </xf>
    <xf numFmtId="2" fontId="13" fillId="0" borderId="1" xfId="10" applyNumberFormat="1" applyFont="1" applyBorder="1" applyAlignment="1">
      <alignment horizontal="center" vertical="center"/>
    </xf>
    <xf numFmtId="0" fontId="13" fillId="0" borderId="32" xfId="10" applyFont="1" applyBorder="1" applyAlignment="1">
      <alignment horizontal="center" vertical="center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44" fontId="34" fillId="13" borderId="103" xfId="0" applyNumberFormat="1" applyFont="1" applyFill="1" applyBorder="1" applyAlignment="1">
      <alignment horizontal="left" vertical="center"/>
    </xf>
    <xf numFmtId="4" fontId="2" fillId="0" borderId="82" xfId="4" applyNumberFormat="1" applyFont="1" applyFill="1" applyBorder="1" applyAlignment="1">
      <alignment horizontal="center" vertical="center"/>
    </xf>
    <xf numFmtId="0" fontId="13" fillId="0" borderId="8" xfId="10" applyFont="1" applyBorder="1" applyAlignment="1">
      <alignment vertical="center" wrapText="1"/>
    </xf>
    <xf numFmtId="179" fontId="13" fillId="0" borderId="1" xfId="9" applyNumberFormat="1" applyFont="1" applyBorder="1" applyAlignment="1">
      <alignment horizontal="center" vertical="center"/>
    </xf>
    <xf numFmtId="2" fontId="13" fillId="0" borderId="10" xfId="9" applyNumberFormat="1" applyFont="1" applyBorder="1" applyAlignment="1">
      <alignment horizontal="center" vertical="center"/>
    </xf>
    <xf numFmtId="2" fontId="13" fillId="0" borderId="12" xfId="9" applyNumberFormat="1" applyFont="1" applyBorder="1" applyAlignment="1">
      <alignment horizontal="center" vertical="center"/>
    </xf>
    <xf numFmtId="0" fontId="19" fillId="0" borderId="1" xfId="13" applyFont="1" applyBorder="1" applyAlignment="1">
      <alignment horizontal="left" vertical="center" wrapText="1"/>
    </xf>
    <xf numFmtId="0" fontId="61" fillId="0" borderId="0" xfId="13" applyFont="1" applyAlignment="1">
      <alignment horizontal="left" vertical="center" wrapText="1"/>
    </xf>
    <xf numFmtId="178" fontId="13" fillId="0" borderId="1" xfId="10" applyNumberFormat="1" applyFont="1" applyBorder="1" applyAlignment="1">
      <alignment horizontal="center" vertical="center"/>
    </xf>
    <xf numFmtId="2" fontId="13" fillId="0" borderId="11" xfId="10" applyNumberFormat="1" applyFont="1" applyBorder="1" applyAlignment="1">
      <alignment horizontal="center" vertical="center"/>
    </xf>
    <xf numFmtId="0" fontId="30" fillId="10" borderId="0" xfId="1" applyFont="1" applyFill="1" applyBorder="1" applyAlignment="1">
      <alignment horizontal="center" vertical="center" wrapText="1"/>
    </xf>
    <xf numFmtId="0" fontId="30" fillId="10" borderId="8" xfId="1" applyFont="1" applyFill="1" applyBorder="1" applyAlignment="1">
      <alignment horizontal="center" vertical="center"/>
    </xf>
    <xf numFmtId="0" fontId="15" fillId="0" borderId="0" xfId="9" applyFont="1" applyAlignment="1" applyProtection="1">
      <alignment horizontal="center" vertical="center" wrapText="1"/>
      <protection locked="0" hidden="1"/>
    </xf>
    <xf numFmtId="178" fontId="13" fillId="0" borderId="10" xfId="10" applyNumberFormat="1" applyFont="1" applyBorder="1" applyAlignment="1">
      <alignment horizontal="center" vertical="center"/>
    </xf>
    <xf numFmtId="0" fontId="2" fillId="0" borderId="10" xfId="12" applyFont="1" applyBorder="1" applyAlignment="1">
      <alignment vertical="center" wrapText="1"/>
    </xf>
    <xf numFmtId="2" fontId="2" fillId="0" borderId="3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13" fillId="0" borderId="1" xfId="10" applyFont="1" applyBorder="1" applyAlignment="1">
      <alignment horizontal="left" vertical="top" wrapText="1"/>
    </xf>
    <xf numFmtId="0" fontId="62" fillId="0" borderId="10" xfId="13" applyFont="1" applyBorder="1" applyAlignment="1">
      <alignment vertical="center" wrapText="1"/>
    </xf>
    <xf numFmtId="2" fontId="13" fillId="13" borderId="1" xfId="10" applyNumberFormat="1" applyFont="1" applyFill="1" applyBorder="1" applyAlignment="1">
      <alignment horizontal="center" vertical="center"/>
    </xf>
    <xf numFmtId="0" fontId="2" fillId="0" borderId="31" xfId="12" applyFont="1" applyBorder="1" applyAlignment="1">
      <alignment horizontal="center" vertical="center" wrapText="1"/>
    </xf>
    <xf numFmtId="0" fontId="13" fillId="0" borderId="70" xfId="10" applyFont="1" applyBorder="1" applyAlignment="1">
      <alignment horizontal="center" vertical="center"/>
    </xf>
    <xf numFmtId="0" fontId="15" fillId="0" borderId="70" xfId="10" applyFont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35" xfId="0" applyFont="1" applyBorder="1" applyAlignment="1"/>
    <xf numFmtId="4" fontId="44" fillId="0" borderId="35" xfId="0" applyNumberFormat="1" applyFont="1" applyBorder="1" applyAlignment="1"/>
    <xf numFmtId="4" fontId="14" fillId="0" borderId="35" xfId="0" applyNumberFormat="1" applyFont="1" applyBorder="1" applyAlignment="1">
      <alignment horizontal="center"/>
    </xf>
    <xf numFmtId="0" fontId="44" fillId="0" borderId="35" xfId="0" applyFont="1" applyBorder="1" applyAlignment="1"/>
    <xf numFmtId="0" fontId="37" fillId="0" borderId="35" xfId="0" applyFont="1" applyBorder="1" applyAlignment="1"/>
    <xf numFmtId="0" fontId="14" fillId="0" borderId="43" xfId="0" applyFont="1" applyBorder="1" applyAlignment="1"/>
    <xf numFmtId="0" fontId="14" fillId="0" borderId="36" xfId="0" applyFont="1" applyBorder="1" applyAlignment="1"/>
    <xf numFmtId="0" fontId="14" fillId="0" borderId="0" xfId="0" applyFont="1" applyBorder="1" applyAlignment="1"/>
    <xf numFmtId="0" fontId="14" fillId="0" borderId="71" xfId="0" applyFont="1" applyBorder="1" applyAlignment="1"/>
    <xf numFmtId="0" fontId="14" fillId="0" borderId="3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33" fillId="0" borderId="31" xfId="0" applyFont="1" applyBorder="1" applyAlignment="1">
      <alignment horizontal="center" vertical="center"/>
    </xf>
    <xf numFmtId="4" fontId="30" fillId="10" borderId="69" xfId="1" applyNumberFormat="1" applyFont="1" applyFill="1" applyBorder="1" applyAlignment="1" applyProtection="1">
      <alignment vertical="center"/>
    </xf>
    <xf numFmtId="0" fontId="30" fillId="0" borderId="20" xfId="1" applyFont="1" applyFill="1" applyBorder="1" applyAlignment="1">
      <alignment horizontal="center" vertical="center"/>
    </xf>
    <xf numFmtId="10" fontId="30" fillId="0" borderId="106" xfId="2" applyNumberFormat="1" applyFont="1" applyFill="1" applyBorder="1" applyAlignment="1" applyProtection="1">
      <alignment horizontal="center" vertical="center" wrapText="1"/>
    </xf>
    <xf numFmtId="1" fontId="30" fillId="18" borderId="31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center" vertical="center" wrapText="1"/>
    </xf>
    <xf numFmtId="0" fontId="2" fillId="19" borderId="31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2" fillId="18" borderId="33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4" fontId="2" fillId="0" borderId="0" xfId="4" applyFont="1" applyBorder="1"/>
    <xf numFmtId="10" fontId="2" fillId="0" borderId="71" xfId="2" applyNumberFormat="1" applyFont="1" applyBorder="1"/>
    <xf numFmtId="0" fontId="30" fillId="0" borderId="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44" fontId="2" fillId="0" borderId="21" xfId="4" applyFont="1" applyBorder="1"/>
    <xf numFmtId="0" fontId="30" fillId="0" borderId="21" xfId="0" applyFont="1" applyBorder="1" applyAlignment="1">
      <alignment horizontal="center" vertical="center"/>
    </xf>
    <xf numFmtId="10" fontId="2" fillId="0" borderId="73" xfId="2" applyNumberFormat="1" applyFont="1" applyBorder="1"/>
    <xf numFmtId="44" fontId="58" fillId="0" borderId="0" xfId="4" applyFont="1" applyAlignment="1">
      <alignment vertical="center"/>
    </xf>
    <xf numFmtId="44" fontId="58" fillId="2" borderId="1" xfId="4" applyFont="1" applyFill="1" applyBorder="1" applyAlignment="1">
      <alignment vertical="center"/>
    </xf>
    <xf numFmtId="44" fontId="63" fillId="3" borderId="1" xfId="4" applyFont="1" applyFill="1" applyBorder="1" applyAlignment="1">
      <alignment horizontal="right" vertical="center" wrapText="1"/>
    </xf>
    <xf numFmtId="44" fontId="64" fillId="9" borderId="1" xfId="4" applyFont="1" applyFill="1" applyBorder="1" applyAlignment="1">
      <alignment horizontal="left" vertical="center" wrapText="1"/>
    </xf>
    <xf numFmtId="44" fontId="58" fillId="9" borderId="1" xfId="4" applyFont="1" applyFill="1" applyBorder="1" applyAlignment="1">
      <alignment vertical="center"/>
    </xf>
    <xf numFmtId="44" fontId="58" fillId="0" borderId="1" xfId="4" applyFont="1" applyBorder="1" applyAlignment="1">
      <alignment vertical="center"/>
    </xf>
    <xf numFmtId="44" fontId="43" fillId="0" borderId="0" xfId="4" applyFont="1" applyAlignment="1">
      <alignment vertical="center"/>
    </xf>
    <xf numFmtId="44" fontId="43" fillId="2" borderId="1" xfId="4" applyFont="1" applyFill="1" applyBorder="1" applyAlignment="1">
      <alignment vertical="center"/>
    </xf>
    <xf numFmtId="44" fontId="53" fillId="2" borderId="1" xfId="4" applyFont="1" applyFill="1" applyBorder="1" applyAlignment="1">
      <alignment vertical="center"/>
    </xf>
    <xf numFmtId="44" fontId="43" fillId="0" borderId="1" xfId="4" applyFont="1" applyBorder="1" applyAlignment="1">
      <alignment vertical="center"/>
    </xf>
    <xf numFmtId="0" fontId="30" fillId="10" borderId="0" xfId="1" applyFont="1" applyFill="1" applyBorder="1" applyAlignment="1">
      <alignment horizontal="center" vertical="center" wrapText="1"/>
    </xf>
    <xf numFmtId="0" fontId="30" fillId="10" borderId="8" xfId="1" applyFont="1" applyFill="1" applyBorder="1" applyAlignment="1">
      <alignment horizontal="center" vertical="center"/>
    </xf>
    <xf numFmtId="0" fontId="30" fillId="10" borderId="1" xfId="1" applyFont="1" applyFill="1" applyBorder="1" applyAlignment="1">
      <alignment horizontal="center" vertical="center" wrapText="1"/>
    </xf>
    <xf numFmtId="44" fontId="58" fillId="18" borderId="1" xfId="4" applyFont="1" applyFill="1" applyBorder="1" applyAlignment="1">
      <alignment vertical="center"/>
    </xf>
    <xf numFmtId="44" fontId="63" fillId="2" borderId="1" xfId="4" applyFont="1" applyFill="1" applyBorder="1" applyAlignment="1">
      <alignment horizontal="right" vertical="center" wrapText="1"/>
    </xf>
    <xf numFmtId="44" fontId="64" fillId="2" borderId="1" xfId="4" applyFont="1" applyFill="1" applyBorder="1" applyAlignment="1">
      <alignment horizontal="left" vertical="center" wrapText="1"/>
    </xf>
    <xf numFmtId="44" fontId="43" fillId="0" borderId="8" xfId="4" applyFont="1" applyBorder="1" applyAlignment="1">
      <alignment vertical="center" wrapText="1"/>
    </xf>
    <xf numFmtId="44" fontId="30" fillId="18" borderId="1" xfId="0" applyNumberFormat="1" applyFont="1" applyFill="1" applyBorder="1" applyAlignment="1">
      <alignment vertical="center"/>
    </xf>
    <xf numFmtId="44" fontId="58" fillId="0" borderId="8" xfId="4" applyFont="1" applyBorder="1" applyAlignment="1">
      <alignment vertical="center" wrapText="1"/>
    </xf>
    <xf numFmtId="44" fontId="58" fillId="18" borderId="1" xfId="4" applyFont="1" applyFill="1" applyBorder="1" applyAlignment="1">
      <alignment vertical="center" wrapText="1"/>
    </xf>
    <xf numFmtId="166" fontId="2" fillId="2" borderId="29" xfId="0" applyNumberFormat="1" applyFont="1" applyFill="1" applyBorder="1" applyAlignment="1">
      <alignment horizontal="center" vertical="center"/>
    </xf>
    <xf numFmtId="44" fontId="43" fillId="0" borderId="8" xfId="4" applyFont="1" applyBorder="1" applyAlignment="1">
      <alignment vertical="center"/>
    </xf>
    <xf numFmtId="44" fontId="58" fillId="0" borderId="8" xfId="4" applyFont="1" applyBorder="1" applyAlignment="1">
      <alignment vertical="center"/>
    </xf>
    <xf numFmtId="2" fontId="2" fillId="2" borderId="33" xfId="0" applyNumberFormat="1" applyFont="1" applyFill="1" applyBorder="1" applyAlignment="1">
      <alignment horizontal="center" vertical="center"/>
    </xf>
    <xf numFmtId="44" fontId="2" fillId="0" borderId="92" xfId="4" applyFont="1" applyBorder="1"/>
    <xf numFmtId="44" fontId="43" fillId="18" borderId="11" xfId="4" applyFont="1" applyFill="1" applyBorder="1" applyAlignment="1">
      <alignment vertical="center" wrapText="1"/>
    </xf>
    <xf numFmtId="44" fontId="43" fillId="18" borderId="11" xfId="4" applyFont="1" applyFill="1" applyBorder="1" applyAlignment="1">
      <alignment vertical="center"/>
    </xf>
    <xf numFmtId="44" fontId="43" fillId="2" borderId="11" xfId="4" applyFont="1" applyFill="1" applyBorder="1" applyAlignment="1">
      <alignment vertical="center"/>
    </xf>
    <xf numFmtId="44" fontId="64" fillId="9" borderId="11" xfId="4" applyFont="1" applyFill="1" applyBorder="1" applyAlignment="1">
      <alignment horizontal="left" vertical="center" wrapText="1"/>
    </xf>
    <xf numFmtId="44" fontId="53" fillId="2" borderId="11" xfId="4" applyFont="1" applyFill="1" applyBorder="1" applyAlignment="1">
      <alignment vertical="center"/>
    </xf>
    <xf numFmtId="44" fontId="64" fillId="2" borderId="11" xfId="4" applyFont="1" applyFill="1" applyBorder="1" applyAlignment="1">
      <alignment horizontal="left" vertical="center" wrapText="1"/>
    </xf>
    <xf numFmtId="44" fontId="43" fillId="0" borderId="11" xfId="4" applyFont="1" applyBorder="1" applyAlignment="1">
      <alignment vertical="center"/>
    </xf>
    <xf numFmtId="10" fontId="30" fillId="18" borderId="1" xfId="2" applyNumberFormat="1" applyFont="1" applyFill="1" applyBorder="1" applyAlignment="1">
      <alignment horizontal="center" vertical="center"/>
    </xf>
    <xf numFmtId="2" fontId="2" fillId="18" borderId="1" xfId="0" applyNumberFormat="1" applyFont="1" applyFill="1" applyBorder="1" applyAlignment="1">
      <alignment horizontal="center" vertical="center"/>
    </xf>
    <xf numFmtId="10" fontId="30" fillId="2" borderId="1" xfId="2" applyNumberFormat="1" applyFont="1" applyFill="1" applyBorder="1" applyAlignment="1">
      <alignment horizontal="center" vertical="center"/>
    </xf>
    <xf numFmtId="1" fontId="30" fillId="18" borderId="20" xfId="0" applyNumberFormat="1" applyFont="1" applyFill="1" applyBorder="1" applyAlignment="1">
      <alignment horizontal="center" vertical="center"/>
    </xf>
    <xf numFmtId="0" fontId="30" fillId="18" borderId="15" xfId="0" applyFont="1" applyFill="1" applyBorder="1" applyAlignment="1">
      <alignment vertical="center" wrapText="1"/>
    </xf>
    <xf numFmtId="10" fontId="30" fillId="18" borderId="9" xfId="2" applyNumberFormat="1" applyFont="1" applyFill="1" applyBorder="1" applyAlignment="1">
      <alignment horizontal="center" vertical="center"/>
    </xf>
    <xf numFmtId="44" fontId="43" fillId="18" borderId="14" xfId="4" applyFont="1" applyFill="1" applyBorder="1" applyAlignment="1">
      <alignment vertical="center" wrapText="1"/>
    </xf>
    <xf numFmtId="44" fontId="58" fillId="18" borderId="9" xfId="4" applyFont="1" applyFill="1" applyBorder="1" applyAlignment="1">
      <alignment vertical="center" wrapText="1"/>
    </xf>
    <xf numFmtId="0" fontId="30" fillId="10" borderId="1" xfId="1" applyFont="1" applyFill="1" applyBorder="1" applyAlignment="1">
      <alignment horizontal="center" vertical="center"/>
    </xf>
    <xf numFmtId="4" fontId="30" fillId="10" borderId="41" xfId="1" applyNumberFormat="1" applyFont="1" applyFill="1" applyBorder="1" applyAlignment="1" applyProtection="1">
      <alignment vertical="center"/>
    </xf>
    <xf numFmtId="0" fontId="30" fillId="0" borderId="77" xfId="1" applyFont="1" applyFill="1" applyBorder="1" applyAlignment="1">
      <alignment horizontal="center" vertical="center"/>
    </xf>
    <xf numFmtId="0" fontId="30" fillId="0" borderId="78" xfId="1" applyFont="1" applyFill="1" applyBorder="1" applyAlignment="1">
      <alignment horizontal="center" vertical="center"/>
    </xf>
    <xf numFmtId="4" fontId="30" fillId="0" borderId="78" xfId="1" applyNumberFormat="1" applyFont="1" applyFill="1" applyBorder="1" applyAlignment="1">
      <alignment horizontal="center" vertical="center" wrapText="1"/>
    </xf>
    <xf numFmtId="0" fontId="30" fillId="0" borderId="78" xfId="1" applyFont="1" applyFill="1" applyBorder="1" applyAlignment="1">
      <alignment horizontal="center" vertical="center" wrapText="1"/>
    </xf>
    <xf numFmtId="168" fontId="30" fillId="0" borderId="78" xfId="5" applyFont="1" applyFill="1" applyBorder="1" applyAlignment="1" applyProtection="1">
      <alignment horizontal="center" vertical="center" wrapText="1"/>
    </xf>
    <xf numFmtId="167" fontId="30" fillId="0" borderId="78" xfId="1" applyNumberFormat="1" applyFont="1" applyFill="1" applyBorder="1" applyAlignment="1" applyProtection="1">
      <alignment horizontal="center" vertical="center" wrapText="1"/>
    </xf>
    <xf numFmtId="10" fontId="30" fillId="0" borderId="78" xfId="2" applyNumberFormat="1" applyFont="1" applyFill="1" applyBorder="1" applyAlignment="1" applyProtection="1">
      <alignment horizontal="center" vertical="center" wrapText="1"/>
    </xf>
    <xf numFmtId="44" fontId="43" fillId="0" borderId="78" xfId="4" applyFont="1" applyBorder="1" applyAlignment="1">
      <alignment vertical="center" wrapText="1"/>
    </xf>
    <xf numFmtId="44" fontId="58" fillId="0" borderId="78" xfId="4" applyFont="1" applyBorder="1" applyAlignment="1">
      <alignment vertical="center" wrapText="1"/>
    </xf>
    <xf numFmtId="44" fontId="58" fillId="0" borderId="107" xfId="4" applyFont="1" applyBorder="1" applyAlignment="1">
      <alignment vertical="center" wrapText="1"/>
    </xf>
    <xf numFmtId="0" fontId="30" fillId="0" borderId="19" xfId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1" fontId="30" fillId="18" borderId="40" xfId="0" applyNumberFormat="1" applyFont="1" applyFill="1" applyBorder="1" applyAlignment="1">
      <alignment horizontal="center" vertical="center"/>
    </xf>
    <xf numFmtId="0" fontId="30" fillId="18" borderId="88" xfId="0" applyFont="1" applyFill="1" applyBorder="1" applyAlignment="1">
      <alignment vertical="center" wrapText="1"/>
    </xf>
    <xf numFmtId="44" fontId="30" fillId="18" borderId="32" xfId="0" applyNumberFormat="1" applyFont="1" applyFill="1" applyBorder="1" applyAlignment="1">
      <alignment vertical="center"/>
    </xf>
    <xf numFmtId="44" fontId="43" fillId="2" borderId="32" xfId="4" applyFont="1" applyFill="1" applyBorder="1" applyAlignment="1">
      <alignment vertical="center"/>
    </xf>
    <xf numFmtId="44" fontId="30" fillId="18" borderId="70" xfId="0" applyNumberFormat="1" applyFont="1" applyFill="1" applyBorder="1" applyAlignment="1">
      <alignment horizontal="center" vertical="center" wrapText="1"/>
    </xf>
    <xf numFmtId="44" fontId="30" fillId="18" borderId="70" xfId="0" applyNumberFormat="1" applyFont="1" applyFill="1" applyBorder="1" applyAlignment="1">
      <alignment vertical="center" wrapText="1"/>
    </xf>
    <xf numFmtId="44" fontId="58" fillId="2" borderId="32" xfId="4" applyFont="1" applyFill="1" applyBorder="1" applyAlignment="1">
      <alignment vertical="center"/>
    </xf>
    <xf numFmtId="44" fontId="30" fillId="19" borderId="32" xfId="0" applyNumberFormat="1" applyFont="1" applyFill="1" applyBorder="1" applyAlignment="1">
      <alignment vertical="center" wrapText="1"/>
    </xf>
    <xf numFmtId="44" fontId="2" fillId="18" borderId="32" xfId="0" applyNumberFormat="1" applyFont="1" applyFill="1" applyBorder="1" applyAlignment="1">
      <alignment vertical="center" wrapText="1"/>
    </xf>
    <xf numFmtId="4" fontId="30" fillId="18" borderId="32" xfId="4" applyNumberFormat="1" applyFont="1" applyFill="1" applyBorder="1" applyAlignment="1">
      <alignment horizontal="center" vertical="center"/>
    </xf>
    <xf numFmtId="44" fontId="58" fillId="9" borderId="32" xfId="4" applyFont="1" applyFill="1" applyBorder="1" applyAlignment="1">
      <alignment vertical="center"/>
    </xf>
    <xf numFmtId="44" fontId="43" fillId="0" borderId="33" xfId="4" applyFont="1" applyBorder="1" applyAlignment="1">
      <alignment vertical="center" wrapText="1"/>
    </xf>
    <xf numFmtId="44" fontId="58" fillId="0" borderId="33" xfId="4" applyFont="1" applyBorder="1" applyAlignment="1">
      <alignment vertical="center"/>
    </xf>
    <xf numFmtId="44" fontId="58" fillId="0" borderId="33" xfId="4" applyFont="1" applyBorder="1" applyAlignment="1">
      <alignment vertical="center" wrapText="1"/>
    </xf>
    <xf numFmtId="44" fontId="58" fillId="18" borderId="85" xfId="4" applyFont="1" applyFill="1" applyBorder="1" applyAlignment="1">
      <alignment vertical="center" wrapText="1"/>
    </xf>
    <xf numFmtId="44" fontId="58" fillId="18" borderId="11" xfId="4" applyFont="1" applyFill="1" applyBorder="1" applyAlignment="1">
      <alignment vertical="center" wrapText="1"/>
    </xf>
    <xf numFmtId="44" fontId="58" fillId="18" borderId="11" xfId="4" applyFont="1" applyFill="1" applyBorder="1" applyAlignment="1">
      <alignment vertical="center"/>
    </xf>
    <xf numFmtId="44" fontId="63" fillId="3" borderId="11" xfId="4" applyFont="1" applyFill="1" applyBorder="1" applyAlignment="1">
      <alignment horizontal="right" vertical="center" wrapText="1"/>
    </xf>
    <xf numFmtId="44" fontId="63" fillId="2" borderId="11" xfId="4" applyFont="1" applyFill="1" applyBorder="1" applyAlignment="1">
      <alignment horizontal="right" vertical="center" wrapText="1"/>
    </xf>
    <xf numFmtId="10" fontId="30" fillId="18" borderId="41" xfId="2" applyNumberFormat="1" applyFont="1" applyFill="1" applyBorder="1" applyAlignment="1">
      <alignment horizontal="center" vertical="center"/>
    </xf>
    <xf numFmtId="44" fontId="43" fillId="18" borderId="85" xfId="4" applyFont="1" applyFill="1" applyBorder="1" applyAlignment="1">
      <alignment vertical="center" wrapText="1"/>
    </xf>
    <xf numFmtId="0" fontId="30" fillId="11" borderId="110" xfId="0" applyFont="1" applyFill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12" xfId="0" applyFont="1" applyBorder="1" applyAlignment="1">
      <alignment vertical="center" wrapText="1"/>
    </xf>
    <xf numFmtId="4" fontId="2" fillId="0" borderId="113" xfId="0" applyNumberFormat="1" applyFont="1" applyBorder="1" applyAlignment="1">
      <alignment horizontal="center" vertical="center" wrapText="1"/>
    </xf>
    <xf numFmtId="44" fontId="2" fillId="0" borderId="78" xfId="0" applyNumberFormat="1" applyFont="1" applyBorder="1" applyAlignment="1">
      <alignment horizontal="center" vertical="center" wrapText="1"/>
    </xf>
    <xf numFmtId="4" fontId="2" fillId="0" borderId="112" xfId="0" applyNumberFormat="1" applyFont="1" applyBorder="1" applyAlignment="1">
      <alignment vertical="center" wrapText="1"/>
    </xf>
    <xf numFmtId="0" fontId="2" fillId="0" borderId="77" xfId="0" applyFont="1" applyFill="1" applyBorder="1" applyAlignment="1">
      <alignment horizontal="center" vertical="center"/>
    </xf>
    <xf numFmtId="0" fontId="2" fillId="0" borderId="78" xfId="0" applyFont="1" applyFill="1" applyBorder="1" applyAlignment="1">
      <alignment horizontal="center" vertical="center"/>
    </xf>
    <xf numFmtId="2" fontId="2" fillId="0" borderId="78" xfId="0" applyNumberFormat="1" applyFont="1" applyFill="1" applyBorder="1" applyAlignment="1">
      <alignment horizontal="center" vertical="center"/>
    </xf>
    <xf numFmtId="2" fontId="2" fillId="2" borderId="107" xfId="0" applyNumberFormat="1" applyFont="1" applyFill="1" applyBorder="1" applyAlignment="1">
      <alignment horizontal="center" vertical="center"/>
    </xf>
    <xf numFmtId="0" fontId="2" fillId="0" borderId="114" xfId="0" applyFont="1" applyBorder="1"/>
    <xf numFmtId="166" fontId="2" fillId="2" borderId="113" xfId="0" applyNumberFormat="1" applyFont="1" applyFill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10" fontId="2" fillId="0" borderId="78" xfId="2" applyNumberFormat="1" applyFont="1" applyBorder="1"/>
    <xf numFmtId="44" fontId="43" fillId="0" borderId="113" xfId="4" applyFont="1" applyBorder="1" applyAlignment="1">
      <alignment vertical="center"/>
    </xf>
    <xf numFmtId="44" fontId="43" fillId="0" borderId="107" xfId="4" applyFont="1" applyBorder="1" applyAlignment="1">
      <alignment vertical="center"/>
    </xf>
    <xf numFmtId="0" fontId="21" fillId="0" borderId="46" xfId="0" applyFont="1" applyBorder="1" applyAlignment="1">
      <alignment horizontal="left" vertical="top" wrapText="1"/>
    </xf>
    <xf numFmtId="0" fontId="21" fillId="0" borderId="47" xfId="0" applyFont="1" applyBorder="1" applyAlignment="1">
      <alignment horizontal="left" vertical="top" wrapText="1"/>
    </xf>
    <xf numFmtId="0" fontId="21" fillId="0" borderId="48" xfId="0" applyFont="1" applyBorder="1" applyAlignment="1">
      <alignment horizontal="left" vertical="top" wrapText="1"/>
    </xf>
    <xf numFmtId="0" fontId="21" fillId="14" borderId="46" xfId="0" applyFont="1" applyFill="1" applyBorder="1" applyAlignment="1">
      <alignment horizontal="left" vertical="top" wrapText="1"/>
    </xf>
    <xf numFmtId="0" fontId="21" fillId="14" borderId="47" xfId="0" applyFont="1" applyFill="1" applyBorder="1" applyAlignment="1">
      <alignment horizontal="left" vertical="top" wrapText="1"/>
    </xf>
    <xf numFmtId="0" fontId="0" fillId="14" borderId="46" xfId="0" applyFill="1" applyBorder="1" applyAlignment="1">
      <alignment horizontal="left" wrapText="1"/>
    </xf>
    <xf numFmtId="0" fontId="0" fillId="14" borderId="48" xfId="0" applyFill="1" applyBorder="1" applyAlignment="1">
      <alignment horizontal="left" wrapText="1"/>
    </xf>
    <xf numFmtId="0" fontId="0" fillId="14" borderId="47" xfId="0" applyFill="1" applyBorder="1" applyAlignment="1">
      <alignment horizontal="left" wrapText="1"/>
    </xf>
    <xf numFmtId="0" fontId="21" fillId="14" borderId="48" xfId="0" applyFont="1" applyFill="1" applyBorder="1" applyAlignment="1">
      <alignment horizontal="left" vertical="top" wrapText="1"/>
    </xf>
    <xf numFmtId="0" fontId="21" fillId="15" borderId="46" xfId="0" applyFont="1" applyFill="1" applyBorder="1" applyAlignment="1">
      <alignment horizontal="left" vertical="top" wrapText="1"/>
    </xf>
    <xf numFmtId="0" fontId="21" fillId="15" borderId="48" xfId="0" applyFont="1" applyFill="1" applyBorder="1" applyAlignment="1">
      <alignment horizontal="left" vertical="top" wrapText="1"/>
    </xf>
    <xf numFmtId="0" fontId="21" fillId="15" borderId="47" xfId="0" applyFont="1" applyFill="1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0" fillId="0" borderId="46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20" fillId="0" borderId="44" xfId="0" applyFont="1" applyBorder="1" applyAlignment="1">
      <alignment horizontal="center" vertical="top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wrapText="1"/>
    </xf>
    <xf numFmtId="0" fontId="21" fillId="0" borderId="50" xfId="0" applyFont="1" applyBorder="1" applyAlignment="1">
      <alignment horizontal="left" vertical="top" wrapText="1"/>
    </xf>
    <xf numFmtId="0" fontId="21" fillId="0" borderId="51" xfId="0" applyFont="1" applyBorder="1" applyAlignment="1">
      <alignment horizontal="left" vertical="top" wrapText="1"/>
    </xf>
    <xf numFmtId="1" fontId="22" fillId="0" borderId="46" xfId="0" applyNumberFormat="1" applyFont="1" applyBorder="1" applyAlignment="1">
      <alignment horizontal="left" vertical="top" shrinkToFit="1"/>
    </xf>
    <xf numFmtId="1" fontId="22" fillId="0" borderId="47" xfId="0" applyNumberFormat="1" applyFont="1" applyBorder="1" applyAlignment="1">
      <alignment horizontal="left" vertical="top" shrinkToFit="1"/>
    </xf>
    <xf numFmtId="1" fontId="22" fillId="0" borderId="46" xfId="0" applyNumberFormat="1" applyFont="1" applyBorder="1" applyAlignment="1">
      <alignment horizontal="left" vertical="center" shrinkToFit="1"/>
    </xf>
    <xf numFmtId="1" fontId="22" fillId="0" borderId="47" xfId="0" applyNumberFormat="1" applyFont="1" applyBorder="1" applyAlignment="1">
      <alignment horizontal="left" vertical="center" shrinkToFit="1"/>
    </xf>
    <xf numFmtId="0" fontId="21" fillId="0" borderId="46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21" fillId="0" borderId="54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top" wrapText="1"/>
    </xf>
    <xf numFmtId="0" fontId="21" fillId="0" borderId="55" xfId="0" applyFont="1" applyBorder="1" applyAlignment="1">
      <alignment horizontal="left" vertical="top" wrapText="1"/>
    </xf>
    <xf numFmtId="0" fontId="21" fillId="0" borderId="54" xfId="0" applyFont="1" applyBorder="1" applyAlignment="1">
      <alignment horizontal="left" vertical="top" wrapText="1"/>
    </xf>
    <xf numFmtId="0" fontId="0" fillId="14" borderId="46" xfId="0" applyFill="1" applyBorder="1" applyAlignment="1">
      <alignment horizontal="left" vertical="center" wrapText="1"/>
    </xf>
    <xf numFmtId="0" fontId="0" fillId="14" borderId="48" xfId="0" applyFill="1" applyBorder="1" applyAlignment="1">
      <alignment horizontal="left" vertical="center" wrapText="1"/>
    </xf>
    <xf numFmtId="0" fontId="0" fillId="14" borderId="47" xfId="0" applyFill="1" applyBorder="1" applyAlignment="1">
      <alignment horizontal="left" vertical="center" wrapText="1"/>
    </xf>
    <xf numFmtId="0" fontId="21" fillId="15" borderId="57" xfId="0" applyFont="1" applyFill="1" applyBorder="1" applyAlignment="1">
      <alignment horizontal="left" vertical="top" wrapText="1"/>
    </xf>
    <xf numFmtId="0" fontId="21" fillId="15" borderId="44" xfId="0" applyFont="1" applyFill="1" applyBorder="1" applyAlignment="1">
      <alignment horizontal="left" vertical="top" wrapText="1"/>
    </xf>
    <xf numFmtId="0" fontId="21" fillId="15" borderId="58" xfId="0" applyFont="1" applyFill="1" applyBorder="1" applyAlignment="1">
      <alignment horizontal="left" vertical="top" wrapText="1"/>
    </xf>
    <xf numFmtId="0" fontId="0" fillId="0" borderId="53" xfId="0" applyBorder="1" applyAlignment="1">
      <alignment horizontal="left" wrapText="1"/>
    </xf>
    <xf numFmtId="0" fontId="0" fillId="0" borderId="54" xfId="0" applyBorder="1" applyAlignment="1">
      <alignment horizontal="left" wrapText="1"/>
    </xf>
    <xf numFmtId="1" fontId="22" fillId="0" borderId="57" xfId="0" applyNumberFormat="1" applyFont="1" applyBorder="1" applyAlignment="1">
      <alignment horizontal="left" vertical="top" shrinkToFit="1"/>
    </xf>
    <xf numFmtId="1" fontId="22" fillId="0" borderId="58" xfId="0" applyNumberFormat="1" applyFont="1" applyBorder="1" applyAlignment="1">
      <alignment horizontal="left" vertical="top" shrinkToFit="1"/>
    </xf>
    <xf numFmtId="0" fontId="21" fillId="0" borderId="57" xfId="0" applyFont="1" applyBorder="1" applyAlignment="1">
      <alignment horizontal="left" vertical="top" wrapText="1"/>
    </xf>
    <xf numFmtId="0" fontId="21" fillId="0" borderId="44" xfId="0" applyFont="1" applyBorder="1" applyAlignment="1">
      <alignment horizontal="left" vertical="top" wrapText="1"/>
    </xf>
    <xf numFmtId="0" fontId="21" fillId="0" borderId="58" xfId="0" applyFont="1" applyBorder="1" applyAlignment="1">
      <alignment horizontal="left" vertical="top" wrapText="1"/>
    </xf>
    <xf numFmtId="0" fontId="0" fillId="0" borderId="48" xfId="0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top" wrapText="1"/>
    </xf>
    <xf numFmtId="0" fontId="21" fillId="0" borderId="48" xfId="0" applyFont="1" applyFill="1" applyBorder="1" applyAlignment="1">
      <alignment horizontal="left" vertical="top" wrapText="1"/>
    </xf>
    <xf numFmtId="0" fontId="21" fillId="0" borderId="47" xfId="0" applyFont="1" applyFill="1" applyBorder="1" applyAlignment="1">
      <alignment horizontal="left" vertical="top" wrapText="1"/>
    </xf>
    <xf numFmtId="0" fontId="0" fillId="0" borderId="46" xfId="0" applyFill="1" applyBorder="1" applyAlignment="1">
      <alignment horizontal="left" vertical="top" wrapText="1"/>
    </xf>
    <xf numFmtId="0" fontId="0" fillId="0" borderId="48" xfId="0" applyFill="1" applyBorder="1" applyAlignment="1">
      <alignment horizontal="left" vertical="top" wrapText="1"/>
    </xf>
    <xf numFmtId="0" fontId="0" fillId="0" borderId="47" xfId="0" applyFill="1" applyBorder="1" applyAlignment="1">
      <alignment horizontal="left" vertical="top" wrapText="1"/>
    </xf>
    <xf numFmtId="0" fontId="21" fillId="16" borderId="46" xfId="0" applyFont="1" applyFill="1" applyBorder="1" applyAlignment="1">
      <alignment horizontal="left" vertical="top" wrapText="1"/>
    </xf>
    <xf numFmtId="0" fontId="21" fillId="16" borderId="47" xfId="0" applyFont="1" applyFill="1" applyBorder="1" applyAlignment="1">
      <alignment horizontal="left" vertical="top" wrapText="1"/>
    </xf>
    <xf numFmtId="0" fontId="21" fillId="16" borderId="48" xfId="0" applyFont="1" applyFill="1" applyBorder="1" applyAlignment="1">
      <alignment horizontal="left" vertical="top" wrapText="1"/>
    </xf>
    <xf numFmtId="0" fontId="0" fillId="0" borderId="53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21" fillId="0" borderId="60" xfId="0" applyFont="1" applyBorder="1" applyAlignment="1">
      <alignment horizontal="left" vertical="top" wrapText="1"/>
    </xf>
    <xf numFmtId="0" fontId="21" fillId="0" borderId="61" xfId="0" applyFont="1" applyBorder="1" applyAlignment="1">
      <alignment horizontal="left" vertical="top" wrapText="1"/>
    </xf>
    <xf numFmtId="0" fontId="21" fillId="0" borderId="62" xfId="0" applyFont="1" applyBorder="1" applyAlignment="1">
      <alignment horizontal="left" vertical="top" wrapText="1"/>
    </xf>
    <xf numFmtId="0" fontId="21" fillId="0" borderId="57" xfId="0" applyFont="1" applyFill="1" applyBorder="1" applyAlignment="1">
      <alignment horizontal="left" vertical="top" wrapText="1"/>
    </xf>
    <xf numFmtId="0" fontId="21" fillId="0" borderId="44" xfId="0" applyFont="1" applyFill="1" applyBorder="1" applyAlignment="1">
      <alignment horizontal="left" vertical="top" wrapText="1"/>
    </xf>
    <xf numFmtId="0" fontId="21" fillId="0" borderId="58" xfId="0" applyFont="1" applyFill="1" applyBorder="1" applyAlignment="1">
      <alignment horizontal="left" vertical="top" wrapText="1"/>
    </xf>
    <xf numFmtId="0" fontId="0" fillId="14" borderId="46" xfId="0" applyFill="1" applyBorder="1" applyAlignment="1">
      <alignment horizontal="left" vertical="top" wrapText="1"/>
    </xf>
    <xf numFmtId="0" fontId="0" fillId="14" borderId="48" xfId="0" applyFill="1" applyBorder="1" applyAlignment="1">
      <alignment horizontal="left" vertical="top" wrapText="1"/>
    </xf>
    <xf numFmtId="0" fontId="0" fillId="14" borderId="47" xfId="0" applyFill="1" applyBorder="1" applyAlignment="1">
      <alignment horizontal="left" vertical="top" wrapText="1"/>
    </xf>
    <xf numFmtId="0" fontId="21" fillId="13" borderId="46" xfId="0" applyFont="1" applyFill="1" applyBorder="1" applyAlignment="1">
      <alignment horizontal="left" vertical="top" wrapText="1"/>
    </xf>
    <xf numFmtId="0" fontId="21" fillId="13" borderId="47" xfId="0" applyFont="1" applyFill="1" applyBorder="1" applyAlignment="1">
      <alignment horizontal="left" vertical="top" wrapText="1"/>
    </xf>
    <xf numFmtId="0" fontId="21" fillId="13" borderId="48" xfId="0" applyFont="1" applyFill="1" applyBorder="1" applyAlignment="1">
      <alignment horizontal="left" vertical="top" wrapText="1"/>
    </xf>
    <xf numFmtId="0" fontId="21" fillId="0" borderId="57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top" wrapText="1"/>
    </xf>
    <xf numFmtId="0" fontId="21" fillId="2" borderId="48" xfId="0" applyFont="1" applyFill="1" applyBorder="1" applyAlignment="1">
      <alignment horizontal="left" vertical="top" wrapText="1"/>
    </xf>
    <xf numFmtId="0" fontId="21" fillId="2" borderId="47" xfId="0" applyFont="1" applyFill="1" applyBorder="1" applyAlignment="1">
      <alignment horizontal="left" vertical="top" wrapText="1"/>
    </xf>
    <xf numFmtId="0" fontId="21" fillId="13" borderId="46" xfId="0" applyFont="1" applyFill="1" applyBorder="1" applyAlignment="1">
      <alignment horizontal="left" vertical="center" wrapText="1"/>
    </xf>
    <xf numFmtId="0" fontId="21" fillId="13" borderId="47" xfId="0" applyFont="1" applyFill="1" applyBorder="1" applyAlignment="1">
      <alignment horizontal="left" vertical="center" wrapText="1"/>
    </xf>
    <xf numFmtId="0" fontId="0" fillId="13" borderId="46" xfId="0" applyFill="1" applyBorder="1" applyAlignment="1">
      <alignment horizontal="left" vertical="top" wrapText="1"/>
    </xf>
    <xf numFmtId="0" fontId="0" fillId="13" borderId="48" xfId="0" applyFill="1" applyBorder="1" applyAlignment="1">
      <alignment horizontal="left" vertical="top" wrapText="1"/>
    </xf>
    <xf numFmtId="0" fontId="0" fillId="13" borderId="47" xfId="0" applyFill="1" applyBorder="1" applyAlignment="1">
      <alignment horizontal="left" vertical="top" wrapText="1"/>
    </xf>
    <xf numFmtId="0" fontId="21" fillId="16" borderId="46" xfId="0" applyFont="1" applyFill="1" applyBorder="1" applyAlignment="1">
      <alignment horizontal="left" vertical="center" wrapText="1"/>
    </xf>
    <xf numFmtId="0" fontId="21" fillId="16" borderId="47" xfId="0" applyFont="1" applyFill="1" applyBorder="1" applyAlignment="1">
      <alignment horizontal="left" vertical="center" wrapText="1"/>
    </xf>
    <xf numFmtId="0" fontId="21" fillId="0" borderId="63" xfId="0" applyFont="1" applyBorder="1" applyAlignment="1">
      <alignment horizontal="left" vertical="top" wrapText="1"/>
    </xf>
    <xf numFmtId="0" fontId="0" fillId="0" borderId="64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66" xfId="0" applyBorder="1" applyAlignment="1">
      <alignment horizontal="left" vertical="center" wrapText="1"/>
    </xf>
    <xf numFmtId="0" fontId="21" fillId="0" borderId="64" xfId="0" applyFont="1" applyBorder="1" applyAlignment="1">
      <alignment horizontal="left" vertical="top" wrapText="1"/>
    </xf>
    <xf numFmtId="0" fontId="21" fillId="0" borderId="65" xfId="0" applyFont="1" applyBorder="1" applyAlignment="1">
      <alignment horizontal="left" vertical="top" wrapText="1"/>
    </xf>
    <xf numFmtId="0" fontId="21" fillId="0" borderId="68" xfId="0" applyFont="1" applyBorder="1" applyAlignment="1">
      <alignment horizontal="left" vertical="top" wrapText="1"/>
    </xf>
    <xf numFmtId="0" fontId="21" fillId="17" borderId="46" xfId="0" applyFont="1" applyFill="1" applyBorder="1" applyAlignment="1">
      <alignment horizontal="left" vertical="top" wrapText="1"/>
    </xf>
    <xf numFmtId="0" fontId="21" fillId="17" borderId="47" xfId="0" applyFont="1" applyFill="1" applyBorder="1" applyAlignment="1">
      <alignment horizontal="left" vertical="top" wrapText="1"/>
    </xf>
    <xf numFmtId="0" fontId="21" fillId="17" borderId="48" xfId="0" applyFont="1" applyFill="1" applyBorder="1" applyAlignment="1">
      <alignment horizontal="left" vertical="top" wrapText="1"/>
    </xf>
    <xf numFmtId="44" fontId="58" fillId="0" borderId="1" xfId="4" applyFont="1" applyBorder="1" applyAlignment="1">
      <alignment horizontal="center" vertical="center" wrapText="1"/>
    </xf>
    <xf numFmtId="44" fontId="43" fillId="0" borderId="1" xfId="4" applyFont="1" applyBorder="1" applyAlignment="1">
      <alignment horizontal="center" vertical="center" wrapText="1"/>
    </xf>
    <xf numFmtId="44" fontId="43" fillId="2" borderId="8" xfId="4" applyFont="1" applyFill="1" applyBorder="1" applyAlignment="1">
      <alignment horizontal="center" vertical="center" wrapText="1"/>
    </xf>
    <xf numFmtId="44" fontId="43" fillId="2" borderId="9" xfId="4" applyFont="1" applyFill="1" applyBorder="1" applyAlignment="1">
      <alignment horizontal="center" vertical="center" wrapText="1"/>
    </xf>
    <xf numFmtId="44" fontId="58" fillId="2" borderId="8" xfId="4" applyFont="1" applyFill="1" applyBorder="1" applyAlignment="1">
      <alignment horizontal="center" vertical="center" wrapText="1"/>
    </xf>
    <xf numFmtId="44" fontId="58" fillId="2" borderId="9" xfId="4" applyFont="1" applyFill="1" applyBorder="1" applyAlignment="1">
      <alignment horizontal="center" vertical="center" wrapText="1"/>
    </xf>
    <xf numFmtId="0" fontId="30" fillId="10" borderId="13" xfId="1" applyFont="1" applyFill="1" applyBorder="1" applyAlignment="1">
      <alignment horizontal="center"/>
    </xf>
    <xf numFmtId="0" fontId="30" fillId="10" borderId="14" xfId="1" applyFont="1" applyFill="1" applyBorder="1" applyAlignment="1">
      <alignment horizontal="center"/>
    </xf>
    <xf numFmtId="0" fontId="30" fillId="10" borderId="28" xfId="1" applyFont="1" applyFill="1" applyBorder="1" applyAlignment="1">
      <alignment horizontal="center" vertical="center" wrapText="1"/>
    </xf>
    <xf numFmtId="0" fontId="30" fillId="10" borderId="17" xfId="1" applyFont="1" applyFill="1" applyBorder="1" applyAlignment="1">
      <alignment horizontal="center" vertical="center" wrapText="1"/>
    </xf>
    <xf numFmtId="0" fontId="30" fillId="0" borderId="2" xfId="9" applyFont="1" applyFill="1" applyBorder="1" applyAlignment="1" applyProtection="1">
      <alignment horizontal="center" vertical="center" wrapText="1"/>
      <protection locked="0" hidden="1"/>
    </xf>
    <xf numFmtId="0" fontId="30" fillId="0" borderId="14" xfId="9" applyFont="1" applyFill="1" applyBorder="1" applyAlignment="1" applyProtection="1">
      <alignment horizontal="center" vertical="center" wrapText="1"/>
      <protection locked="0" hidden="1"/>
    </xf>
    <xf numFmtId="168" fontId="30" fillId="10" borderId="1" xfId="5" applyFont="1" applyFill="1" applyBorder="1" applyAlignment="1" applyProtection="1">
      <alignment horizontal="center" vertical="center" wrapText="1"/>
    </xf>
    <xf numFmtId="168" fontId="30" fillId="10" borderId="8" xfId="5" applyFont="1" applyFill="1" applyBorder="1" applyAlignment="1" applyProtection="1">
      <alignment horizontal="center" vertical="center" wrapText="1"/>
    </xf>
    <xf numFmtId="169" fontId="30" fillId="0" borderId="59" xfId="9" applyNumberFormat="1" applyFont="1" applyFill="1" applyBorder="1" applyAlignment="1" applyProtection="1">
      <alignment horizontal="center"/>
      <protection locked="0" hidden="1"/>
    </xf>
    <xf numFmtId="169" fontId="30" fillId="0" borderId="0" xfId="9" applyNumberFormat="1" applyFont="1" applyFill="1" applyBorder="1" applyAlignment="1" applyProtection="1">
      <alignment horizontal="center"/>
      <protection locked="0" hidden="1"/>
    </xf>
    <xf numFmtId="169" fontId="30" fillId="0" borderId="2" xfId="9" applyNumberFormat="1" applyFont="1" applyFill="1" applyBorder="1" applyAlignment="1" applyProtection="1">
      <alignment horizontal="center"/>
      <protection locked="0" hidden="1"/>
    </xf>
    <xf numFmtId="14" fontId="30" fillId="0" borderId="59" xfId="9" applyNumberFormat="1" applyFont="1" applyFill="1" applyBorder="1" applyAlignment="1" applyProtection="1">
      <alignment horizontal="center" vertical="center" wrapText="1"/>
      <protection locked="0" hidden="1"/>
    </xf>
    <xf numFmtId="14" fontId="30" fillId="0" borderId="29" xfId="9" applyNumberFormat="1" applyFont="1" applyFill="1" applyBorder="1" applyAlignment="1" applyProtection="1">
      <alignment horizontal="center" vertical="center" wrapText="1"/>
      <protection locked="0" hidden="1"/>
    </xf>
    <xf numFmtId="0" fontId="30" fillId="0" borderId="0" xfId="9" applyFont="1" applyFill="1" applyBorder="1" applyAlignment="1" applyProtection="1">
      <alignment horizontal="center" vertical="center" wrapText="1"/>
      <protection locked="0" hidden="1"/>
    </xf>
    <xf numFmtId="0" fontId="30" fillId="0" borderId="30" xfId="9" applyFont="1" applyFill="1" applyBorder="1" applyAlignment="1" applyProtection="1">
      <alignment horizontal="center" vertical="center" wrapText="1"/>
      <protection locked="0" hidden="1"/>
    </xf>
    <xf numFmtId="0" fontId="30" fillId="10" borderId="74" xfId="1" applyFont="1" applyFill="1" applyBorder="1" applyAlignment="1">
      <alignment horizontal="center" vertical="center" wrapText="1"/>
    </xf>
    <xf numFmtId="0" fontId="30" fillId="10" borderId="36" xfId="1" applyFont="1" applyFill="1" applyBorder="1" applyAlignment="1">
      <alignment horizontal="center" vertical="center"/>
    </xf>
    <xf numFmtId="167" fontId="30" fillId="10" borderId="1" xfId="1" applyNumberFormat="1" applyFont="1" applyFill="1" applyBorder="1" applyAlignment="1" applyProtection="1">
      <alignment horizontal="center" vertical="center" wrapText="1"/>
    </xf>
    <xf numFmtId="167" fontId="30" fillId="10" borderId="8" xfId="1" applyNumberFormat="1" applyFont="1" applyFill="1" applyBorder="1" applyAlignment="1" applyProtection="1">
      <alignment horizontal="center" vertical="center" wrapText="1"/>
    </xf>
    <xf numFmtId="167" fontId="30" fillId="10" borderId="81" xfId="1" applyNumberFormat="1" applyFont="1" applyFill="1" applyBorder="1" applyAlignment="1" applyProtection="1">
      <alignment horizontal="center" vertical="center" wrapText="1"/>
    </xf>
    <xf numFmtId="167" fontId="30" fillId="10" borderId="82" xfId="1" applyNumberFormat="1" applyFont="1" applyFill="1" applyBorder="1" applyAlignment="1" applyProtection="1">
      <alignment horizontal="center" vertical="center" wrapText="1"/>
    </xf>
    <xf numFmtId="167" fontId="30" fillId="10" borderId="92" xfId="1" applyNumberFormat="1" applyFont="1" applyFill="1" applyBorder="1" applyAlignment="1" applyProtection="1">
      <alignment horizontal="center" vertical="center" wrapText="1"/>
    </xf>
    <xf numFmtId="167" fontId="30" fillId="10" borderId="29" xfId="1" applyNumberFormat="1" applyFont="1" applyFill="1" applyBorder="1" applyAlignment="1" applyProtection="1">
      <alignment horizontal="center" vertical="center" wrapText="1"/>
    </xf>
    <xf numFmtId="167" fontId="30" fillId="10" borderId="30" xfId="1" applyNumberFormat="1" applyFont="1" applyFill="1" applyBorder="1" applyAlignment="1" applyProtection="1">
      <alignment horizontal="center" vertical="center" wrapText="1"/>
    </xf>
    <xf numFmtId="0" fontId="30" fillId="10" borderId="17" xfId="1" applyFont="1" applyFill="1" applyBorder="1" applyAlignment="1">
      <alignment horizontal="center" vertical="center"/>
    </xf>
    <xf numFmtId="0" fontId="30" fillId="10" borderId="0" xfId="1" applyFont="1" applyFill="1" applyBorder="1" applyAlignment="1">
      <alignment horizontal="center" vertical="center"/>
    </xf>
    <xf numFmtId="0" fontId="30" fillId="10" borderId="15" xfId="1" applyFont="1" applyFill="1" applyBorder="1" applyAlignment="1">
      <alignment horizontal="center" vertical="center"/>
    </xf>
    <xf numFmtId="0" fontId="30" fillId="10" borderId="2" xfId="1" applyFont="1" applyFill="1" applyBorder="1" applyAlignment="1">
      <alignment horizontal="center" vertical="center"/>
    </xf>
    <xf numFmtId="4" fontId="30" fillId="10" borderId="16" xfId="1" applyNumberFormat="1" applyFont="1" applyFill="1" applyBorder="1" applyAlignment="1">
      <alignment horizontal="center" vertical="center" wrapText="1"/>
    </xf>
    <xf numFmtId="0" fontId="45" fillId="0" borderId="34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43" xfId="0" applyFont="1" applyBorder="1" applyAlignment="1">
      <alignment horizontal="center" vertical="center"/>
    </xf>
    <xf numFmtId="0" fontId="45" fillId="0" borderId="72" xfId="0" applyFont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0" fontId="45" fillId="0" borderId="73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10" borderId="59" xfId="1" applyFont="1" applyFill="1" applyBorder="1" applyAlignment="1">
      <alignment horizontal="center" vertical="center" wrapText="1"/>
    </xf>
    <xf numFmtId="0" fontId="30" fillId="10" borderId="0" xfId="1" applyFont="1" applyFill="1" applyBorder="1" applyAlignment="1">
      <alignment horizontal="center" vertical="center" wrapText="1"/>
    </xf>
    <xf numFmtId="0" fontId="30" fillId="10" borderId="8" xfId="1" applyFont="1" applyFill="1" applyBorder="1" applyAlignment="1">
      <alignment horizontal="center" vertical="center"/>
    </xf>
    <xf numFmtId="0" fontId="30" fillId="10" borderId="16" xfId="1" applyFont="1" applyFill="1" applyBorder="1" applyAlignment="1">
      <alignment horizontal="center" vertical="center"/>
    </xf>
    <xf numFmtId="0" fontId="30" fillId="10" borderId="9" xfId="1" applyFont="1" applyFill="1" applyBorder="1" applyAlignment="1">
      <alignment horizontal="center" vertical="center"/>
    </xf>
    <xf numFmtId="0" fontId="30" fillId="10" borderId="18" xfId="1" applyFont="1" applyFill="1" applyBorder="1" applyAlignment="1">
      <alignment horizontal="center" vertical="center"/>
    </xf>
    <xf numFmtId="0" fontId="30" fillId="10" borderId="19" xfId="1" applyFont="1" applyFill="1" applyBorder="1" applyAlignment="1">
      <alignment horizontal="center" vertical="center"/>
    </xf>
    <xf numFmtId="0" fontId="30" fillId="10" borderId="20" xfId="1" applyFont="1" applyFill="1" applyBorder="1" applyAlignment="1">
      <alignment horizontal="center" vertical="center"/>
    </xf>
    <xf numFmtId="10" fontId="30" fillId="10" borderId="33" xfId="2" applyNumberFormat="1" applyFont="1" applyFill="1" applyBorder="1" applyAlignment="1" applyProtection="1">
      <alignment horizontal="center" vertical="center" wrapText="1"/>
    </xf>
    <xf numFmtId="10" fontId="30" fillId="10" borderId="106" xfId="2" applyNumberFormat="1" applyFont="1" applyFill="1" applyBorder="1" applyAlignment="1" applyProtection="1">
      <alignment horizontal="center" vertical="center" wrapText="1"/>
    </xf>
    <xf numFmtId="0" fontId="33" fillId="0" borderId="23" xfId="0" applyFont="1" applyBorder="1" applyAlignment="1">
      <alignment horizontal="left" vertical="center" wrapText="1"/>
    </xf>
    <xf numFmtId="0" fontId="34" fillId="0" borderId="103" xfId="0" applyFont="1" applyBorder="1" applyAlignment="1">
      <alignment horizontal="right" vertical="center"/>
    </xf>
    <xf numFmtId="0" fontId="34" fillId="0" borderId="23" xfId="0" applyFont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right" vertical="center"/>
    </xf>
    <xf numFmtId="0" fontId="32" fillId="0" borderId="24" xfId="0" applyFont="1" applyBorder="1" applyAlignment="1">
      <alignment horizontal="right" vertical="center"/>
    </xf>
    <xf numFmtId="0" fontId="33" fillId="0" borderId="96" xfId="0" applyFont="1" applyBorder="1" applyAlignment="1">
      <alignment horizontal="left" vertical="center" wrapText="1"/>
    </xf>
    <xf numFmtId="0" fontId="33" fillId="0" borderId="10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/>
    </xf>
    <xf numFmtId="4" fontId="33" fillId="0" borderId="28" xfId="0" applyNumberFormat="1" applyFont="1" applyBorder="1" applyAlignment="1">
      <alignment horizontal="center" vertical="center"/>
    </xf>
    <xf numFmtId="4" fontId="33" fillId="0" borderId="59" xfId="0" applyNumberFormat="1" applyFont="1" applyBorder="1" applyAlignment="1">
      <alignment horizontal="center" vertical="center"/>
    </xf>
    <xf numFmtId="4" fontId="33" fillId="0" borderId="29" xfId="0" applyNumberFormat="1" applyFont="1" applyBorder="1" applyAlignment="1">
      <alignment horizontal="center" vertical="center"/>
    </xf>
    <xf numFmtId="4" fontId="33" fillId="0" borderId="101" xfId="0" applyNumberFormat="1" applyFont="1" applyBorder="1" applyAlignment="1">
      <alignment horizontal="center" vertical="center"/>
    </xf>
    <xf numFmtId="4" fontId="33" fillId="0" borderId="21" xfId="0" applyNumberFormat="1" applyFont="1" applyBorder="1" applyAlignment="1">
      <alignment horizontal="center" vertical="center"/>
    </xf>
    <xf numFmtId="4" fontId="33" fillId="0" borderId="102" xfId="0" applyNumberFormat="1" applyFont="1" applyBorder="1" applyAlignment="1">
      <alignment horizontal="center" vertical="center"/>
    </xf>
    <xf numFmtId="4" fontId="30" fillId="10" borderId="8" xfId="1" applyNumberFormat="1" applyFont="1" applyFill="1" applyBorder="1" applyAlignment="1">
      <alignment horizontal="center" vertical="center" wrapText="1"/>
    </xf>
    <xf numFmtId="4" fontId="30" fillId="10" borderId="87" xfId="1" applyNumberFormat="1" applyFont="1" applyFill="1" applyBorder="1" applyAlignment="1">
      <alignment horizontal="center" vertical="center" wrapText="1"/>
    </xf>
    <xf numFmtId="4" fontId="30" fillId="10" borderId="12" xfId="1" applyNumberFormat="1" applyFont="1" applyFill="1" applyBorder="1" applyAlignment="1" applyProtection="1">
      <alignment horizontal="center" vertical="center"/>
    </xf>
    <xf numFmtId="4" fontId="30" fillId="10" borderId="59" xfId="1" applyNumberFormat="1" applyFont="1" applyFill="1" applyBorder="1" applyAlignment="1" applyProtection="1">
      <alignment horizontal="center" vertical="center"/>
    </xf>
    <xf numFmtId="4" fontId="30" fillId="10" borderId="11" xfId="1" applyNumberFormat="1" applyFont="1" applyFill="1" applyBorder="1" applyAlignment="1" applyProtection="1">
      <alignment horizontal="center" vertical="center"/>
    </xf>
    <xf numFmtId="168" fontId="30" fillId="10" borderId="29" xfId="5" applyFont="1" applyFill="1" applyBorder="1" applyAlignment="1" applyProtection="1">
      <alignment horizontal="center" vertical="center" wrapText="1"/>
    </xf>
    <xf numFmtId="168" fontId="30" fillId="10" borderId="30" xfId="5" applyFont="1" applyFill="1" applyBorder="1" applyAlignment="1" applyProtection="1">
      <alignment horizontal="center" vertical="center" wrapText="1"/>
    </xf>
    <xf numFmtId="167" fontId="30" fillId="10" borderId="40" xfId="1" applyNumberFormat="1" applyFont="1" applyFill="1" applyBorder="1" applyAlignment="1" applyProtection="1">
      <alignment horizontal="center" vertical="center"/>
    </xf>
    <xf numFmtId="167" fontId="30" fillId="10" borderId="89" xfId="1" applyNumberFormat="1" applyFont="1" applyFill="1" applyBorder="1" applyAlignment="1" applyProtection="1">
      <alignment horizontal="center" vertical="center"/>
    </xf>
    <xf numFmtId="167" fontId="30" fillId="10" borderId="42" xfId="1" applyNumberFormat="1" applyFont="1" applyFill="1" applyBorder="1" applyAlignment="1" applyProtection="1">
      <alignment horizontal="center" vertical="center"/>
    </xf>
    <xf numFmtId="0" fontId="30" fillId="10" borderId="75" xfId="1" applyFont="1" applyFill="1" applyBorder="1" applyAlignment="1">
      <alignment horizontal="center" vertical="center" wrapText="1"/>
    </xf>
    <xf numFmtId="0" fontId="30" fillId="10" borderId="71" xfId="1" applyFont="1" applyFill="1" applyBorder="1" applyAlignment="1">
      <alignment horizontal="center" vertical="center" wrapText="1"/>
    </xf>
    <xf numFmtId="2" fontId="15" fillId="0" borderId="10" xfId="9" applyNumberFormat="1" applyFont="1" applyBorder="1" applyAlignment="1">
      <alignment horizontal="right" vertical="center"/>
    </xf>
    <xf numFmtId="2" fontId="15" fillId="0" borderId="12" xfId="9" applyNumberFormat="1" applyFont="1" applyBorder="1" applyAlignment="1">
      <alignment horizontal="right" vertical="center"/>
    </xf>
    <xf numFmtId="2" fontId="15" fillId="0" borderId="11" xfId="9" applyNumberFormat="1" applyFont="1" applyBorder="1" applyAlignment="1">
      <alignment horizontal="right" vertical="center"/>
    </xf>
    <xf numFmtId="2" fontId="15" fillId="0" borderId="10" xfId="9" applyNumberFormat="1" applyFont="1" applyFill="1" applyBorder="1" applyAlignment="1">
      <alignment horizontal="right" vertical="center"/>
    </xf>
    <xf numFmtId="2" fontId="15" fillId="0" borderId="12" xfId="9" applyNumberFormat="1" applyFont="1" applyFill="1" applyBorder="1" applyAlignment="1">
      <alignment horizontal="right" vertical="center"/>
    </xf>
    <xf numFmtId="2" fontId="15" fillId="0" borderId="11" xfId="9" applyNumberFormat="1" applyFont="1" applyFill="1" applyBorder="1" applyAlignment="1">
      <alignment horizontal="right" vertical="center"/>
    </xf>
    <xf numFmtId="2" fontId="13" fillId="0" borderId="10" xfId="9" applyNumberFormat="1" applyFont="1" applyFill="1" applyBorder="1" applyAlignment="1">
      <alignment horizontal="right" vertical="center"/>
    </xf>
    <xf numFmtId="2" fontId="13" fillId="0" borderId="12" xfId="9" applyNumberFormat="1" applyFont="1" applyFill="1" applyBorder="1" applyAlignment="1">
      <alignment horizontal="right" vertical="center"/>
    </xf>
    <xf numFmtId="2" fontId="13" fillId="0" borderId="11" xfId="9" applyNumberFormat="1" applyFont="1" applyFill="1" applyBorder="1" applyAlignment="1">
      <alignment horizontal="right" vertical="center"/>
    </xf>
    <xf numFmtId="2" fontId="13" fillId="0" borderId="10" xfId="9" applyNumberFormat="1" applyBorder="1" applyAlignment="1">
      <alignment horizontal="right" vertical="center"/>
    </xf>
    <xf numFmtId="2" fontId="13" fillId="0" borderId="12" xfId="9" applyNumberFormat="1" applyBorder="1" applyAlignment="1">
      <alignment horizontal="right" vertical="center"/>
    </xf>
    <xf numFmtId="2" fontId="13" fillId="0" borderId="11" xfId="9" applyNumberFormat="1" applyBorder="1" applyAlignment="1">
      <alignment horizontal="right" vertical="center"/>
    </xf>
    <xf numFmtId="0" fontId="15" fillId="0" borderId="36" xfId="9" applyFont="1" applyBorder="1" applyAlignment="1">
      <alignment horizontal="center" vertical="center" wrapText="1"/>
    </xf>
    <xf numFmtId="0" fontId="15" fillId="0" borderId="0" xfId="9" applyFont="1" applyBorder="1" applyAlignment="1">
      <alignment horizontal="center" vertical="center" wrapText="1"/>
    </xf>
    <xf numFmtId="0" fontId="15" fillId="2" borderId="0" xfId="9" applyFont="1" applyFill="1" applyBorder="1" applyAlignment="1">
      <alignment horizontal="center" vertical="center"/>
    </xf>
    <xf numFmtId="0" fontId="15" fillId="2" borderId="71" xfId="9" applyFont="1" applyFill="1" applyBorder="1" applyAlignment="1">
      <alignment horizontal="center" vertical="center"/>
    </xf>
    <xf numFmtId="2" fontId="15" fillId="0" borderId="36" xfId="9" applyNumberFormat="1" applyFont="1" applyBorder="1" applyAlignment="1">
      <alignment horizontal="center" vertical="center"/>
    </xf>
    <xf numFmtId="2" fontId="15" fillId="0" borderId="0" xfId="9" applyNumberFormat="1" applyFont="1" applyBorder="1" applyAlignment="1">
      <alignment horizontal="center" vertical="center"/>
    </xf>
    <xf numFmtId="2" fontId="15" fillId="0" borderId="71" xfId="9" applyNumberFormat="1" applyFont="1" applyBorder="1" applyAlignment="1">
      <alignment horizontal="center" vertical="center"/>
    </xf>
    <xf numFmtId="0" fontId="15" fillId="0" borderId="0" xfId="9" applyFont="1" applyFill="1" applyBorder="1" applyAlignment="1" applyProtection="1">
      <alignment horizontal="center" vertical="center" wrapText="1"/>
      <protection locked="0" hidden="1"/>
    </xf>
    <xf numFmtId="0" fontId="18" fillId="0" borderId="0" xfId="0" applyFont="1" applyBorder="1" applyAlignment="1">
      <alignment horizontal="center" vertical="center"/>
    </xf>
    <xf numFmtId="169" fontId="15" fillId="0" borderId="0" xfId="9" applyNumberFormat="1" applyFont="1" applyFill="1" applyBorder="1" applyAlignment="1" applyProtection="1">
      <alignment horizontal="center"/>
      <protection locked="0" hidden="1"/>
    </xf>
    <xf numFmtId="4" fontId="15" fillId="0" borderId="0" xfId="9" applyNumberFormat="1" applyFont="1" applyFill="1" applyBorder="1" applyAlignment="1" applyProtection="1">
      <alignment horizontal="center"/>
      <protection hidden="1"/>
    </xf>
    <xf numFmtId="14" fontId="15" fillId="0" borderId="0" xfId="9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0" xfId="9" applyFont="1" applyAlignment="1">
      <alignment horizontal="center" vertical="center" wrapText="1"/>
    </xf>
    <xf numFmtId="2" fontId="15" fillId="0" borderId="0" xfId="9" applyNumberFormat="1" applyFont="1" applyAlignment="1">
      <alignment horizontal="center" vertical="center"/>
    </xf>
    <xf numFmtId="0" fontId="15" fillId="2" borderId="0" xfId="9" applyFont="1" applyFill="1" applyAlignment="1">
      <alignment horizontal="center" vertical="center"/>
    </xf>
    <xf numFmtId="2" fontId="13" fillId="0" borderId="10" xfId="9" applyNumberFormat="1" applyFont="1" applyBorder="1" applyAlignment="1">
      <alignment horizontal="right" vertical="center"/>
    </xf>
    <xf numFmtId="2" fontId="13" fillId="0" borderId="12" xfId="9" applyNumberFormat="1" applyFont="1" applyBorder="1" applyAlignment="1">
      <alignment horizontal="right" vertical="center"/>
    </xf>
    <xf numFmtId="2" fontId="13" fillId="0" borderId="11" xfId="9" applyNumberFormat="1" applyFont="1" applyBorder="1" applyAlignment="1">
      <alignment horizontal="right" vertical="center"/>
    </xf>
    <xf numFmtId="2" fontId="48" fillId="0" borderId="10" xfId="9" applyNumberFormat="1" applyFont="1" applyBorder="1" applyAlignment="1">
      <alignment horizontal="right" vertical="center"/>
    </xf>
    <xf numFmtId="2" fontId="48" fillId="0" borderId="12" xfId="9" applyNumberFormat="1" applyFont="1" applyBorder="1" applyAlignment="1">
      <alignment horizontal="right" vertical="center"/>
    </xf>
    <xf numFmtId="2" fontId="48" fillId="0" borderId="11" xfId="9" applyNumberFormat="1" applyFont="1" applyBorder="1" applyAlignment="1">
      <alignment horizontal="right" vertical="center"/>
    </xf>
    <xf numFmtId="2" fontId="35" fillId="0" borderId="10" xfId="9" applyNumberFormat="1" applyFont="1" applyBorder="1" applyAlignment="1">
      <alignment horizontal="right" vertical="center"/>
    </xf>
    <xf numFmtId="2" fontId="35" fillId="0" borderId="12" xfId="9" applyNumberFormat="1" applyFont="1" applyBorder="1" applyAlignment="1">
      <alignment horizontal="right" vertical="center"/>
    </xf>
    <xf numFmtId="2" fontId="35" fillId="0" borderId="11" xfId="9" applyNumberFormat="1" applyFont="1" applyBorder="1" applyAlignment="1">
      <alignment horizontal="right" vertical="center"/>
    </xf>
    <xf numFmtId="0" fontId="13" fillId="0" borderId="8" xfId="10" applyFont="1" applyBorder="1" applyAlignment="1">
      <alignment horizontal="center" vertical="center" wrapText="1"/>
    </xf>
    <xf numFmtId="0" fontId="13" fillId="0" borderId="9" xfId="10" applyFont="1" applyBorder="1" applyAlignment="1">
      <alignment horizontal="center" vertical="center" wrapText="1"/>
    </xf>
    <xf numFmtId="2" fontId="39" fillId="0" borderId="10" xfId="9" applyNumberFormat="1" applyFont="1" applyBorder="1" applyAlignment="1">
      <alignment horizontal="right" vertical="center"/>
    </xf>
    <xf numFmtId="2" fontId="39" fillId="0" borderId="12" xfId="9" applyNumberFormat="1" applyFont="1" applyBorder="1" applyAlignment="1">
      <alignment horizontal="right" vertical="center"/>
    </xf>
    <xf numFmtId="2" fontId="39" fillId="0" borderId="11" xfId="9" applyNumberFormat="1" applyFont="1" applyBorder="1" applyAlignment="1">
      <alignment horizontal="right" vertical="center"/>
    </xf>
    <xf numFmtId="0" fontId="13" fillId="0" borderId="16" xfId="10" applyFont="1" applyBorder="1" applyAlignment="1">
      <alignment horizontal="center" vertical="center" wrapText="1"/>
    </xf>
    <xf numFmtId="2" fontId="36" fillId="0" borderId="10" xfId="9" applyNumberFormat="1" applyFont="1" applyBorder="1" applyAlignment="1">
      <alignment horizontal="right" vertical="center"/>
    </xf>
    <xf numFmtId="2" fontId="36" fillId="0" borderId="12" xfId="9" applyNumberFormat="1" applyFont="1" applyBorder="1" applyAlignment="1">
      <alignment horizontal="right" vertical="center"/>
    </xf>
    <xf numFmtId="2" fontId="36" fillId="0" borderId="11" xfId="9" applyNumberFormat="1" applyFont="1" applyBorder="1" applyAlignment="1">
      <alignment horizontal="right" vertical="center"/>
    </xf>
    <xf numFmtId="2" fontId="15" fillId="0" borderId="28" xfId="9" applyNumberFormat="1" applyFont="1" applyFill="1" applyBorder="1" applyAlignment="1">
      <alignment horizontal="right" vertical="center"/>
    </xf>
    <xf numFmtId="2" fontId="15" fillId="0" borderId="59" xfId="9" applyNumberFormat="1" applyFont="1" applyFill="1" applyBorder="1" applyAlignment="1">
      <alignment horizontal="right" vertical="center"/>
    </xf>
    <xf numFmtId="2" fontId="15" fillId="0" borderId="29" xfId="9" applyNumberFormat="1" applyFont="1" applyFill="1" applyBorder="1" applyAlignment="1">
      <alignment horizontal="right" vertical="center"/>
    </xf>
    <xf numFmtId="2" fontId="15" fillId="0" borderId="15" xfId="9" applyNumberFormat="1" applyFont="1" applyFill="1" applyBorder="1" applyAlignment="1">
      <alignment horizontal="right" vertical="center"/>
    </xf>
    <xf numFmtId="2" fontId="15" fillId="0" borderId="2" xfId="9" applyNumberFormat="1" applyFont="1" applyFill="1" applyBorder="1" applyAlignment="1">
      <alignment horizontal="right" vertical="center"/>
    </xf>
    <xf numFmtId="2" fontId="15" fillId="0" borderId="14" xfId="9" applyNumberFormat="1" applyFont="1" applyFill="1" applyBorder="1" applyAlignment="1">
      <alignment horizontal="right" vertical="center"/>
    </xf>
    <xf numFmtId="2" fontId="35" fillId="0" borderId="10" xfId="9" applyNumberFormat="1" applyFont="1" applyBorder="1" applyAlignment="1">
      <alignment horizontal="right" vertical="center" wrapText="1"/>
    </xf>
    <xf numFmtId="2" fontId="35" fillId="0" borderId="12" xfId="9" applyNumberFormat="1" applyFont="1" applyBorder="1" applyAlignment="1">
      <alignment horizontal="right" vertical="center" wrapText="1"/>
    </xf>
    <xf numFmtId="2" fontId="35" fillId="0" borderId="11" xfId="9" applyNumberFormat="1" applyFont="1" applyBorder="1" applyAlignment="1">
      <alignment horizontal="right" vertical="center" wrapText="1"/>
    </xf>
    <xf numFmtId="0" fontId="36" fillId="0" borderId="8" xfId="10" applyFont="1" applyBorder="1" applyAlignment="1">
      <alignment horizontal="left" vertical="center" wrapText="1"/>
    </xf>
    <xf numFmtId="0" fontId="36" fillId="0" borderId="9" xfId="10" applyFont="1" applyBorder="1" applyAlignment="1">
      <alignment horizontal="left" vertical="center" wrapText="1"/>
    </xf>
    <xf numFmtId="178" fontId="36" fillId="0" borderId="10" xfId="10" applyNumberFormat="1" applyFont="1" applyBorder="1" applyAlignment="1">
      <alignment horizontal="center" vertical="center"/>
    </xf>
    <xf numFmtId="178" fontId="36" fillId="0" borderId="12" xfId="10" applyNumberFormat="1" applyFont="1" applyBorder="1" applyAlignment="1">
      <alignment horizontal="center" vertical="center"/>
    </xf>
    <xf numFmtId="178" fontId="36" fillId="0" borderId="11" xfId="10" applyNumberFormat="1" applyFont="1" applyBorder="1" applyAlignment="1">
      <alignment horizontal="center" vertical="center"/>
    </xf>
    <xf numFmtId="2" fontId="49" fillId="0" borderId="10" xfId="9" applyNumberFormat="1" applyFont="1" applyBorder="1" applyAlignment="1">
      <alignment horizontal="right" vertical="center"/>
    </xf>
    <xf numFmtId="2" fontId="49" fillId="0" borderId="12" xfId="9" applyNumberFormat="1" applyFont="1" applyBorder="1" applyAlignment="1">
      <alignment horizontal="right" vertical="center"/>
    </xf>
    <xf numFmtId="2" fontId="49" fillId="0" borderId="11" xfId="9" applyNumberFormat="1" applyFont="1" applyBorder="1" applyAlignment="1">
      <alignment horizontal="right" vertical="center"/>
    </xf>
    <xf numFmtId="2" fontId="54" fillId="0" borderId="10" xfId="9" applyNumberFormat="1" applyFont="1" applyBorder="1" applyAlignment="1">
      <alignment horizontal="right" vertical="center"/>
    </xf>
    <xf numFmtId="2" fontId="54" fillId="0" borderId="12" xfId="9" applyNumberFormat="1" applyFont="1" applyBorder="1" applyAlignment="1">
      <alignment horizontal="right" vertical="center"/>
    </xf>
    <xf numFmtId="2" fontId="54" fillId="0" borderId="11" xfId="9" applyNumberFormat="1" applyFont="1" applyBorder="1" applyAlignment="1">
      <alignment horizontal="right" vertical="center"/>
    </xf>
    <xf numFmtId="0" fontId="2" fillId="0" borderId="8" xfId="10" applyFont="1" applyBorder="1" applyAlignment="1">
      <alignment horizontal="left" vertical="center" wrapText="1"/>
    </xf>
    <xf numFmtId="0" fontId="2" fillId="0" borderId="9" xfId="10" applyFont="1" applyBorder="1" applyAlignment="1">
      <alignment horizontal="left" vertical="center" wrapText="1"/>
    </xf>
    <xf numFmtId="0" fontId="18" fillId="0" borderId="0" xfId="12" applyFont="1" applyAlignment="1">
      <alignment horizontal="center" vertical="center"/>
    </xf>
    <xf numFmtId="14" fontId="15" fillId="0" borderId="0" xfId="9" applyNumberFormat="1" applyFont="1" applyAlignment="1" applyProtection="1">
      <alignment horizontal="center" vertical="center" wrapText="1"/>
      <protection locked="0" hidden="1"/>
    </xf>
    <xf numFmtId="2" fontId="15" fillId="0" borderId="8" xfId="5" applyNumberFormat="1" applyFont="1" applyFill="1" applyBorder="1" applyAlignment="1">
      <alignment horizontal="center" vertical="center"/>
    </xf>
    <xf numFmtId="2" fontId="15" fillId="0" borderId="9" xfId="5" applyNumberFormat="1" applyFont="1" applyFill="1" applyBorder="1" applyAlignment="1">
      <alignment horizontal="center" vertical="center"/>
    </xf>
    <xf numFmtId="0" fontId="15" fillId="0" borderId="33" xfId="9" applyFont="1" applyBorder="1" applyAlignment="1">
      <alignment horizontal="center" vertical="center"/>
    </xf>
    <xf numFmtId="0" fontId="15" fillId="0" borderId="69" xfId="9" applyFont="1" applyBorder="1" applyAlignment="1">
      <alignment horizontal="center" vertical="center"/>
    </xf>
    <xf numFmtId="2" fontId="15" fillId="0" borderId="10" xfId="9" applyNumberFormat="1" applyFont="1" applyBorder="1" applyAlignment="1">
      <alignment horizontal="center" vertical="center"/>
    </xf>
    <xf numFmtId="2" fontId="15" fillId="0" borderId="12" xfId="9" applyNumberFormat="1" applyFont="1" applyBorder="1" applyAlignment="1">
      <alignment horizontal="center" vertical="center"/>
    </xf>
    <xf numFmtId="2" fontId="15" fillId="0" borderId="11" xfId="9" applyNumberFormat="1" applyFont="1" applyBorder="1" applyAlignment="1">
      <alignment horizontal="center" vertical="center"/>
    </xf>
    <xf numFmtId="0" fontId="15" fillId="0" borderId="0" xfId="9" applyFont="1" applyAlignment="1" applyProtection="1">
      <alignment horizontal="center" vertical="center" wrapText="1"/>
      <protection locked="0" hidden="1"/>
    </xf>
    <xf numFmtId="10" fontId="30" fillId="10" borderId="1" xfId="2" applyNumberFormat="1" applyFont="1" applyFill="1" applyBorder="1" applyAlignment="1" applyProtection="1">
      <alignment horizontal="center" vertical="center" wrapText="1"/>
    </xf>
    <xf numFmtId="10" fontId="30" fillId="10" borderId="32" xfId="2" applyNumberFormat="1" applyFont="1" applyFill="1" applyBorder="1" applyAlignment="1" applyProtection="1">
      <alignment horizontal="center" vertical="center" wrapText="1"/>
    </xf>
    <xf numFmtId="4" fontId="30" fillId="10" borderId="1" xfId="1" applyNumberFormat="1" applyFont="1" applyFill="1" applyBorder="1" applyAlignment="1">
      <alignment horizontal="center" vertical="center" wrapText="1"/>
    </xf>
    <xf numFmtId="4" fontId="30" fillId="10" borderId="78" xfId="1" applyNumberFormat="1" applyFont="1" applyFill="1" applyBorder="1" applyAlignment="1">
      <alignment horizontal="center" vertical="center" wrapText="1"/>
    </xf>
    <xf numFmtId="4" fontId="30" fillId="10" borderId="41" xfId="1" applyNumberFormat="1" applyFont="1" applyFill="1" applyBorder="1" applyAlignment="1" applyProtection="1">
      <alignment horizontal="center" vertical="center"/>
    </xf>
    <xf numFmtId="4" fontId="30" fillId="10" borderId="42" xfId="1" applyNumberFormat="1" applyFont="1" applyFill="1" applyBorder="1" applyAlignment="1" applyProtection="1">
      <alignment horizontal="center" vertical="center"/>
    </xf>
    <xf numFmtId="0" fontId="30" fillId="10" borderId="31" xfId="1" applyFont="1" applyFill="1" applyBorder="1" applyAlignment="1">
      <alignment horizontal="center" vertical="center"/>
    </xf>
    <xf numFmtId="0" fontId="30" fillId="10" borderId="1" xfId="1" applyFont="1" applyFill="1" applyBorder="1" applyAlignment="1">
      <alignment horizontal="center" vertical="center"/>
    </xf>
    <xf numFmtId="0" fontId="30" fillId="10" borderId="1" xfId="1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10" borderId="40" xfId="1" applyFont="1" applyFill="1" applyBorder="1" applyAlignment="1">
      <alignment horizontal="center"/>
    </xf>
    <xf numFmtId="0" fontId="30" fillId="10" borderId="41" xfId="1" applyFont="1" applyFill="1" applyBorder="1" applyAlignment="1">
      <alignment horizontal="center"/>
    </xf>
    <xf numFmtId="0" fontId="30" fillId="10" borderId="41" xfId="1" applyFont="1" applyFill="1" applyBorder="1" applyAlignment="1">
      <alignment horizontal="center" vertical="center"/>
    </xf>
    <xf numFmtId="4" fontId="30" fillId="10" borderId="41" xfId="1" applyNumberFormat="1" applyFont="1" applyFill="1" applyBorder="1" applyAlignment="1">
      <alignment horizontal="center" vertical="center" wrapText="1"/>
    </xf>
    <xf numFmtId="0" fontId="30" fillId="10" borderId="41" xfId="1" applyFont="1" applyFill="1" applyBorder="1" applyAlignment="1">
      <alignment horizontal="center" vertical="center" wrapText="1"/>
    </xf>
    <xf numFmtId="167" fontId="30" fillId="10" borderId="41" xfId="1" applyNumberFormat="1" applyFont="1" applyFill="1" applyBorder="1" applyAlignment="1" applyProtection="1">
      <alignment horizontal="center" vertical="center"/>
    </xf>
    <xf numFmtId="0" fontId="30" fillId="10" borderId="109" xfId="1" applyFont="1" applyFill="1" applyBorder="1" applyAlignment="1">
      <alignment horizontal="center" vertical="center" wrapText="1"/>
    </xf>
    <xf numFmtId="167" fontId="30" fillId="10" borderId="88" xfId="1" applyNumberFormat="1" applyFont="1" applyFill="1" applyBorder="1" applyAlignment="1" applyProtection="1">
      <alignment horizontal="center" vertical="center"/>
    </xf>
    <xf numFmtId="0" fontId="30" fillId="10" borderId="108" xfId="1" applyFont="1" applyFill="1" applyBorder="1" applyAlignment="1">
      <alignment horizontal="center"/>
    </xf>
    <xf numFmtId="0" fontId="30" fillId="10" borderId="85" xfId="1" applyFont="1" applyFill="1" applyBorder="1" applyAlignment="1">
      <alignment horizontal="center"/>
    </xf>
    <xf numFmtId="0" fontId="30" fillId="10" borderId="109" xfId="1" applyFont="1" applyFill="1" applyBorder="1" applyAlignment="1">
      <alignment horizontal="center" vertical="center"/>
    </xf>
    <xf numFmtId="0" fontId="30" fillId="10" borderId="35" xfId="1" applyFont="1" applyFill="1" applyBorder="1" applyAlignment="1">
      <alignment horizontal="center" vertical="center"/>
    </xf>
    <xf numFmtId="4" fontId="30" fillId="10" borderId="89" xfId="1" applyNumberFormat="1" applyFont="1" applyFill="1" applyBorder="1" applyAlignment="1">
      <alignment horizontal="center" vertical="center" wrapText="1"/>
    </xf>
    <xf numFmtId="4" fontId="30" fillId="10" borderId="85" xfId="1" applyNumberFormat="1" applyFont="1" applyFill="1" applyBorder="1" applyAlignment="1" applyProtection="1">
      <alignment horizontal="center" vertical="center"/>
    </xf>
    <xf numFmtId="10" fontId="30" fillId="10" borderId="75" xfId="2" applyNumberFormat="1" applyFont="1" applyFill="1" applyBorder="1" applyAlignment="1" applyProtection="1">
      <alignment horizontal="center" vertical="center" wrapText="1"/>
    </xf>
    <xf numFmtId="10" fontId="30" fillId="10" borderId="71" xfId="2" applyNumberFormat="1" applyFont="1" applyFill="1" applyBorder="1" applyAlignment="1" applyProtection="1">
      <alignment horizontal="center" vertical="center" wrapText="1"/>
    </xf>
    <xf numFmtId="0" fontId="2" fillId="0" borderId="74" xfId="10" applyFont="1" applyFill="1" applyBorder="1" applyAlignment="1">
      <alignment horizontal="center" vertical="center"/>
    </xf>
    <xf numFmtId="0" fontId="2" fillId="0" borderId="59" xfId="10" applyFont="1" applyFill="1" applyBorder="1" applyAlignment="1">
      <alignment horizontal="center" vertical="center"/>
    </xf>
    <xf numFmtId="0" fontId="2" fillId="0" borderId="75" xfId="10" applyFont="1" applyFill="1" applyBorder="1" applyAlignment="1">
      <alignment horizontal="center" vertical="center"/>
    </xf>
    <xf numFmtId="0" fontId="2" fillId="0" borderId="36" xfId="10" applyFont="1" applyFill="1" applyBorder="1" applyAlignment="1">
      <alignment horizontal="center" vertical="center"/>
    </xf>
    <xf numFmtId="0" fontId="2" fillId="0" borderId="0" xfId="10" applyFont="1" applyFill="1" applyBorder="1" applyAlignment="1">
      <alignment horizontal="center" vertical="center"/>
    </xf>
    <xf numFmtId="0" fontId="2" fillId="0" borderId="71" xfId="10" applyFont="1" applyFill="1" applyBorder="1" applyAlignment="1">
      <alignment horizontal="center" vertical="center"/>
    </xf>
    <xf numFmtId="0" fontId="2" fillId="0" borderId="13" xfId="10" applyFont="1" applyFill="1" applyBorder="1" applyAlignment="1">
      <alignment horizontal="center" vertical="center"/>
    </xf>
    <xf numFmtId="0" fontId="2" fillId="0" borderId="2" xfId="10" applyFont="1" applyFill="1" applyBorder="1" applyAlignment="1">
      <alignment horizontal="center" vertical="center"/>
    </xf>
    <xf numFmtId="0" fontId="2" fillId="0" borderId="76" xfId="10" applyFont="1" applyFill="1" applyBorder="1" applyAlignment="1">
      <alignment horizontal="center" vertical="center"/>
    </xf>
    <xf numFmtId="2" fontId="35" fillId="0" borderId="10" xfId="9" applyNumberFormat="1" applyFont="1" applyFill="1" applyBorder="1" applyAlignment="1">
      <alignment horizontal="right" vertical="center"/>
    </xf>
    <xf numFmtId="2" fontId="35" fillId="0" borderId="12" xfId="9" applyNumberFormat="1" applyFont="1" applyFill="1" applyBorder="1" applyAlignment="1">
      <alignment horizontal="right" vertical="center"/>
    </xf>
    <xf numFmtId="2" fontId="35" fillId="0" borderId="11" xfId="9" applyNumberFormat="1" applyFont="1" applyFill="1" applyBorder="1" applyAlignment="1">
      <alignment horizontal="right" vertical="center"/>
    </xf>
    <xf numFmtId="0" fontId="5" fillId="3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right" vertical="top" wrapText="1"/>
    </xf>
    <xf numFmtId="4" fontId="5" fillId="2" borderId="0" xfId="1" applyNumberFormat="1" applyFont="1" applyFill="1" applyAlignment="1">
      <alignment horizontal="right" vertical="top" wrapText="1"/>
    </xf>
    <xf numFmtId="0" fontId="7" fillId="3" borderId="0" xfId="1" applyFont="1" applyFill="1" applyAlignment="1">
      <alignment horizontal="center" vertical="top" wrapText="1"/>
    </xf>
    <xf numFmtId="0" fontId="3" fillId="0" borderId="0" xfId="1"/>
    <xf numFmtId="0" fontId="7" fillId="7" borderId="3" xfId="1" applyFont="1" applyFill="1" applyBorder="1" applyAlignment="1">
      <alignment horizontal="left" vertical="top" wrapText="1"/>
    </xf>
    <xf numFmtId="0" fontId="7" fillId="3" borderId="0" xfId="1" applyFont="1" applyFill="1" applyAlignment="1">
      <alignment horizontal="right" vertical="top" wrapText="1"/>
    </xf>
    <xf numFmtId="0" fontId="6" fillId="4" borderId="3" xfId="1" applyFont="1" applyFill="1" applyBorder="1" applyAlignment="1">
      <alignment horizontal="left" vertical="top" wrapText="1"/>
    </xf>
    <xf numFmtId="0" fontId="7" fillId="5" borderId="3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6" fillId="4" borderId="6" xfId="1" applyFont="1" applyFill="1" applyBorder="1" applyAlignment="1">
      <alignment horizontal="left" vertical="top" wrapText="1"/>
    </xf>
    <xf numFmtId="0" fontId="6" fillId="4" borderId="7" xfId="1" applyFont="1" applyFill="1" applyBorder="1" applyAlignment="1">
      <alignment horizontal="left" vertical="top" wrapText="1"/>
    </xf>
    <xf numFmtId="0" fontId="7" fillId="5" borderId="6" xfId="1" applyFont="1" applyFill="1" applyBorder="1" applyAlignment="1">
      <alignment horizontal="left" vertical="top" wrapText="1"/>
    </xf>
    <xf numFmtId="0" fontId="7" fillId="5" borderId="7" xfId="1" applyFont="1" applyFill="1" applyBorder="1" applyAlignment="1">
      <alignment horizontal="left" vertical="top" wrapText="1"/>
    </xf>
    <xf numFmtId="0" fontId="7" fillId="3" borderId="5" xfId="1" applyFont="1" applyFill="1" applyBorder="1" applyAlignment="1">
      <alignment horizontal="right" vertical="top" wrapText="1"/>
    </xf>
    <xf numFmtId="0" fontId="6" fillId="8" borderId="3" xfId="1" applyFont="1" applyFill="1" applyBorder="1" applyAlignment="1">
      <alignment horizontal="left" vertical="top" wrapText="1"/>
    </xf>
    <xf numFmtId="0" fontId="7" fillId="4" borderId="3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6" borderId="3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center" wrapText="1"/>
    </xf>
    <xf numFmtId="0" fontId="4" fillId="3" borderId="0" xfId="1" applyFont="1" applyFill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3" borderId="0" xfId="1" applyFont="1" applyFill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9" fillId="1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4" fontId="30" fillId="0" borderId="0" xfId="9" applyNumberFormat="1" applyFont="1" applyFill="1" applyBorder="1" applyAlignment="1" applyProtection="1">
      <alignment horizontal="center" vertical="center" wrapText="1"/>
      <protection locked="0" hidden="1"/>
    </xf>
    <xf numFmtId="14" fontId="30" fillId="0" borderId="30" xfId="9" applyNumberFormat="1" applyFont="1" applyFill="1" applyBorder="1" applyAlignment="1" applyProtection="1">
      <alignment horizontal="center" vertical="center" wrapText="1"/>
      <protection locked="0" hidden="1"/>
    </xf>
    <xf numFmtId="0" fontId="2" fillId="20" borderId="98" xfId="0" applyFont="1" applyFill="1" applyBorder="1" applyAlignment="1">
      <alignment horizontal="center" vertical="center"/>
    </xf>
    <xf numFmtId="0" fontId="30" fillId="20" borderId="115" xfId="0" applyFont="1" applyFill="1" applyBorder="1" applyAlignment="1">
      <alignment horizontal="right" vertical="center" wrapText="1"/>
    </xf>
    <xf numFmtId="0" fontId="2" fillId="20" borderId="115" xfId="0" applyFont="1" applyFill="1" applyBorder="1" applyAlignment="1">
      <alignment horizontal="center" vertical="center"/>
    </xf>
    <xf numFmtId="4" fontId="2" fillId="20" borderId="115" xfId="0" applyNumberFormat="1" applyFont="1" applyFill="1" applyBorder="1" applyAlignment="1">
      <alignment horizontal="center" vertical="center"/>
    </xf>
    <xf numFmtId="4" fontId="30" fillId="20" borderId="115" xfId="0" applyNumberFormat="1" applyFont="1" applyFill="1" applyBorder="1" applyAlignment="1">
      <alignment vertical="center" wrapText="1"/>
    </xf>
    <xf numFmtId="2" fontId="2" fillId="20" borderId="115" xfId="0" applyNumberFormat="1" applyFont="1" applyFill="1" applyBorder="1" applyAlignment="1">
      <alignment horizontal="center" vertical="center"/>
    </xf>
    <xf numFmtId="2" fontId="2" fillId="20" borderId="115" xfId="0" applyNumberFormat="1" applyFont="1" applyFill="1" applyBorder="1"/>
    <xf numFmtId="0" fontId="2" fillId="20" borderId="115" xfId="0" applyFont="1" applyFill="1" applyBorder="1"/>
    <xf numFmtId="44" fontId="2" fillId="20" borderId="115" xfId="4" applyFont="1" applyFill="1" applyBorder="1"/>
    <xf numFmtId="10" fontId="2" fillId="20" borderId="99" xfId="2" applyNumberFormat="1" applyFont="1" applyFill="1" applyBorder="1"/>
    <xf numFmtId="44" fontId="43" fillId="20" borderId="115" xfId="4" applyFont="1" applyFill="1" applyBorder="1" applyAlignment="1">
      <alignment vertical="center"/>
    </xf>
    <xf numFmtId="44" fontId="58" fillId="20" borderId="115" xfId="4" applyFont="1" applyFill="1" applyBorder="1" applyAlignment="1">
      <alignment vertical="center"/>
    </xf>
    <xf numFmtId="44" fontId="30" fillId="20" borderId="99" xfId="4" applyFont="1" applyFill="1" applyBorder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4" fontId="2" fillId="0" borderId="0" xfId="4" applyFont="1" applyFill="1" applyBorder="1"/>
    <xf numFmtId="10" fontId="2" fillId="0" borderId="71" xfId="2" applyNumberFormat="1" applyFont="1" applyFill="1" applyBorder="1"/>
    <xf numFmtId="44" fontId="43" fillId="0" borderId="0" xfId="4" applyFont="1" applyFill="1" applyBorder="1" applyAlignment="1">
      <alignment vertical="center"/>
    </xf>
    <xf numFmtId="44" fontId="58" fillId="0" borderId="0" xfId="4" applyFont="1" applyFill="1" applyBorder="1" applyAlignment="1">
      <alignment vertical="center"/>
    </xf>
    <xf numFmtId="44" fontId="30" fillId="0" borderId="0" xfId="4" applyFont="1" applyFill="1" applyBorder="1" applyAlignment="1">
      <alignment vertical="center"/>
    </xf>
    <xf numFmtId="0" fontId="0" fillId="0" borderId="0" xfId="0" applyFill="1"/>
    <xf numFmtId="4" fontId="30" fillId="20" borderId="38" xfId="0" applyNumberFormat="1" applyFont="1" applyFill="1" applyBorder="1" applyAlignment="1">
      <alignment vertical="center" wrapText="1"/>
    </xf>
    <xf numFmtId="44" fontId="30" fillId="20" borderId="38" xfId="4" applyFont="1" applyFill="1" applyBorder="1" applyAlignment="1">
      <alignment vertical="center" wrapText="1"/>
    </xf>
    <xf numFmtId="44" fontId="30" fillId="20" borderId="90" xfId="4" applyFont="1" applyFill="1" applyBorder="1" applyAlignment="1">
      <alignment vertical="center" wrapText="1"/>
    </xf>
    <xf numFmtId="4" fontId="30" fillId="20" borderId="87" xfId="0" applyNumberFormat="1" applyFont="1" applyFill="1" applyBorder="1" applyAlignment="1">
      <alignment vertical="center" wrapText="1"/>
    </xf>
    <xf numFmtId="44" fontId="30" fillId="20" borderId="111" xfId="4" applyFont="1" applyFill="1" applyBorder="1" applyAlignment="1">
      <alignment vertical="center" wrapText="1"/>
    </xf>
    <xf numFmtId="44" fontId="30" fillId="20" borderId="115" xfId="4" applyFont="1" applyFill="1" applyBorder="1" applyAlignment="1">
      <alignment vertical="center"/>
    </xf>
    <xf numFmtId="0" fontId="30" fillId="20" borderId="110" xfId="0" applyFont="1" applyFill="1" applyBorder="1" applyAlignment="1">
      <alignment vertical="center" wrapText="1"/>
    </xf>
    <xf numFmtId="4" fontId="30" fillId="20" borderId="102" xfId="0" applyNumberFormat="1" applyFont="1" applyFill="1" applyBorder="1" applyAlignment="1">
      <alignment vertical="center" wrapText="1"/>
    </xf>
    <xf numFmtId="44" fontId="30" fillId="20" borderId="87" xfId="0" applyNumberFormat="1" applyFont="1" applyFill="1" applyBorder="1" applyAlignment="1">
      <alignment horizontal="center" vertical="center" wrapText="1"/>
    </xf>
    <xf numFmtId="4" fontId="30" fillId="20" borderId="101" xfId="0" applyNumberFormat="1" applyFont="1" applyFill="1" applyBorder="1" applyAlignment="1">
      <alignment vertical="center" wrapText="1"/>
    </xf>
    <xf numFmtId="4" fontId="30" fillId="20" borderId="110" xfId="0" applyNumberFormat="1" applyFont="1" applyFill="1" applyBorder="1" applyAlignment="1">
      <alignment vertical="center" wrapText="1"/>
    </xf>
    <xf numFmtId="4" fontId="30" fillId="20" borderId="111" xfId="0" applyNumberFormat="1" applyFont="1" applyFill="1" applyBorder="1" applyAlignment="1">
      <alignment vertical="center" wrapText="1"/>
    </xf>
    <xf numFmtId="0" fontId="30" fillId="20" borderId="39" xfId="0" applyFont="1" applyFill="1" applyBorder="1" applyAlignment="1">
      <alignment horizontal="right" vertical="center" wrapText="1"/>
    </xf>
    <xf numFmtId="0" fontId="30" fillId="20" borderId="37" xfId="0" applyFont="1" applyFill="1" applyBorder="1" applyAlignment="1">
      <alignment vertical="center" wrapText="1"/>
    </xf>
    <xf numFmtId="4" fontId="30" fillId="20" borderId="86" xfId="0" applyNumberFormat="1" applyFont="1" applyFill="1" applyBorder="1" applyAlignment="1">
      <alignment vertical="center" wrapText="1"/>
    </xf>
    <xf numFmtId="44" fontId="30" fillId="20" borderId="38" xfId="0" applyNumberFormat="1" applyFont="1" applyFill="1" applyBorder="1" applyAlignment="1">
      <alignment horizontal="center" vertical="center" wrapText="1"/>
    </xf>
    <xf numFmtId="4" fontId="30" fillId="20" borderId="39" xfId="0" applyNumberFormat="1" applyFont="1" applyFill="1" applyBorder="1" applyAlignment="1">
      <alignment vertical="center" wrapText="1"/>
    </xf>
    <xf numFmtId="4" fontId="30" fillId="20" borderId="37" xfId="0" applyNumberFormat="1" applyFont="1" applyFill="1" applyBorder="1" applyAlignment="1">
      <alignment vertical="center" wrapText="1"/>
    </xf>
    <xf numFmtId="4" fontId="30" fillId="20" borderId="90" xfId="0" applyNumberFormat="1" applyFont="1" applyFill="1" applyBorder="1" applyAlignment="1">
      <alignment vertical="center" wrapText="1"/>
    </xf>
  </cellXfs>
  <cellStyles count="14">
    <cellStyle name="0,0_x000d__x000a_NA_x000d__x000a_ 2" xfId="7"/>
    <cellStyle name="Moeda" xfId="4" builtinId="4"/>
    <cellStyle name="Moeda 3" xfId="3"/>
    <cellStyle name="Normal" xfId="0" builtinId="0"/>
    <cellStyle name="Normal 2" xfId="1"/>
    <cellStyle name="Normal 2 2" xfId="9"/>
    <cellStyle name="Normal 3" xfId="8"/>
    <cellStyle name="Normal 3 2" xfId="10"/>
    <cellStyle name="Normal 4" xfId="13"/>
    <cellStyle name="Normal 5" xfId="12"/>
    <cellStyle name="Porcentagem" xfId="2" builtinId="5"/>
    <cellStyle name="Separador de milhares 4 3" xfId="11"/>
    <cellStyle name="Vírgula" xfId="6" builtinId="3"/>
    <cellStyle name="Vírgula 2 2" xfId="5"/>
  </cellStyles>
  <dxfs count="975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3</xdr:col>
      <xdr:colOff>447675</xdr:colOff>
      <xdr:row>3</xdr:row>
      <xdr:rowOff>9525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00025"/>
          <a:ext cx="1962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1063202</xdr:colOff>
      <xdr:row>0</xdr:row>
      <xdr:rowOff>58420</xdr:rowOff>
    </xdr:from>
    <xdr:to>
      <xdr:col>14</xdr:col>
      <xdr:colOff>901364</xdr:colOff>
      <xdr:row>2</xdr:row>
      <xdr:rowOff>213504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89042" y="58420"/>
          <a:ext cx="2784562" cy="6224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1444625</xdr:colOff>
      <xdr:row>2</xdr:row>
      <xdr:rowOff>248198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2682875" cy="718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199914</xdr:colOff>
      <xdr:row>1</xdr:row>
      <xdr:rowOff>41910</xdr:rowOff>
    </xdr:from>
    <xdr:ext cx="2423271" cy="386715"/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71564" y="203835"/>
          <a:ext cx="2423271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190500</xdr:colOff>
      <xdr:row>2</xdr:row>
      <xdr:rowOff>396875</xdr:rowOff>
    </xdr:from>
    <xdr:to>
      <xdr:col>6</xdr:col>
      <xdr:colOff>462009</xdr:colOff>
      <xdr:row>2</xdr:row>
      <xdr:rowOff>1112433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1125" y="714375"/>
          <a:ext cx="2682875" cy="715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184039</xdr:colOff>
      <xdr:row>2</xdr:row>
      <xdr:rowOff>142875</xdr:rowOff>
    </xdr:from>
    <xdr:ext cx="2423271" cy="386715"/>
    <xdr:pic>
      <xdr:nvPicPr>
        <xdr:cNvPr id="2" name="Imagem 2">
          <a:extLst>
            <a:ext uri="{FF2B5EF4-FFF2-40B4-BE49-F238E27FC236}">
              <a16:creationId xmlns:a16="http://schemas.microsoft.com/office/drawing/2014/main" xmlns="" id="{5D69A0AF-1489-4400-AB4E-0CB910AA1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80164" y="466725"/>
          <a:ext cx="2423271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15875</xdr:colOff>
      <xdr:row>2</xdr:row>
      <xdr:rowOff>571500</xdr:rowOff>
    </xdr:from>
    <xdr:to>
      <xdr:col>7</xdr:col>
      <xdr:colOff>287631</xdr:colOff>
      <xdr:row>3</xdr:row>
      <xdr:rowOff>80558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94DD4426-1949-4205-9F8E-78C2DA78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0" y="895350"/>
          <a:ext cx="2662531" cy="709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1063202</xdr:colOff>
      <xdr:row>0</xdr:row>
      <xdr:rowOff>58420</xdr:rowOff>
    </xdr:from>
    <xdr:to>
      <xdr:col>14</xdr:col>
      <xdr:colOff>901364</xdr:colOff>
      <xdr:row>2</xdr:row>
      <xdr:rowOff>213504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ED97E9F-8FE5-4C28-8CB7-E83A7C285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94402" y="58420"/>
          <a:ext cx="2695662" cy="621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1444625</xdr:colOff>
      <xdr:row>2</xdr:row>
      <xdr:rowOff>248198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952546CD-6EEE-4744-8584-2464FB3C0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2682875" cy="714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1063202</xdr:colOff>
      <xdr:row>0</xdr:row>
      <xdr:rowOff>58420</xdr:rowOff>
    </xdr:from>
    <xdr:to>
      <xdr:col>14</xdr:col>
      <xdr:colOff>901364</xdr:colOff>
      <xdr:row>2</xdr:row>
      <xdr:rowOff>213504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9DABF6D-E329-4196-8AD8-87671937F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94402" y="58420"/>
          <a:ext cx="2695662" cy="621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1444625</xdr:colOff>
      <xdr:row>2</xdr:row>
      <xdr:rowOff>248198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5AF79EF8-7296-4652-9DA8-5D424D7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2682875" cy="714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1063202</xdr:colOff>
      <xdr:row>0</xdr:row>
      <xdr:rowOff>58420</xdr:rowOff>
    </xdr:from>
    <xdr:to>
      <xdr:col>14</xdr:col>
      <xdr:colOff>901364</xdr:colOff>
      <xdr:row>2</xdr:row>
      <xdr:rowOff>213504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DBA40CF-4F36-4E25-B401-D91E3942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094402" y="58420"/>
          <a:ext cx="2695662" cy="621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1444625</xdr:colOff>
      <xdr:row>2</xdr:row>
      <xdr:rowOff>248198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8F9B1FA-F551-4C0D-82CF-32C26A03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2682875" cy="714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199914</xdr:colOff>
      <xdr:row>1</xdr:row>
      <xdr:rowOff>41910</xdr:rowOff>
    </xdr:from>
    <xdr:ext cx="2423271" cy="386715"/>
    <xdr:pic>
      <xdr:nvPicPr>
        <xdr:cNvPr id="2" name="Imagem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33714" y="203835"/>
          <a:ext cx="2423271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190500</xdr:colOff>
      <xdr:row>2</xdr:row>
      <xdr:rowOff>396875</xdr:rowOff>
    </xdr:from>
    <xdr:to>
      <xdr:col>7</xdr:col>
      <xdr:colOff>349250</xdr:colOff>
      <xdr:row>2</xdr:row>
      <xdr:rowOff>1112433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4300" y="720725"/>
          <a:ext cx="2682875" cy="715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2038349" cy="933258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6400" y="0"/>
          <a:ext cx="2038349" cy="933258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1276350</xdr:colOff>
      <xdr:row>0</xdr:row>
      <xdr:rowOff>0</xdr:rowOff>
    </xdr:from>
    <xdr:to>
      <xdr:col>5</xdr:col>
      <xdr:colOff>800100</xdr:colOff>
      <xdr:row>0</xdr:row>
      <xdr:rowOff>942975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3714750" y="0"/>
          <a:ext cx="5238750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 ENGENHARIA PROJETOS E CONSULTORIA LTDA                 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CNPJ Nº 20.757.012/0001-72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alexandria |  1718 | Lagoa Nova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Natal/RN | CEP Nº 59054-780| Brasil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Fone (84) 2020-1410 / (84) 9 8822-2873 / (84) 9 9676-7469|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e-mail: contato@norma.eng.br</a:t>
          </a:r>
          <a:endParaRPr lang="pt-BR" sz="900">
            <a:effectLst/>
          </a:endParaRPr>
        </a:p>
        <a:p>
          <a:pPr algn="ctr"/>
          <a:endParaRPr lang="pt-BR" sz="900"/>
        </a:p>
      </xdr:txBody>
    </xdr:sp>
    <xdr:clientData/>
  </xdr:twoCellAnchor>
  <xdr:twoCellAnchor>
    <xdr:from>
      <xdr:col>3</xdr:col>
      <xdr:colOff>4276725</xdr:colOff>
      <xdr:row>743</xdr:row>
      <xdr:rowOff>628650</xdr:rowOff>
    </xdr:from>
    <xdr:to>
      <xdr:col>5</xdr:col>
      <xdr:colOff>762000</xdr:colOff>
      <xdr:row>744</xdr:row>
      <xdr:rowOff>800100</xdr:rowOff>
    </xdr:to>
    <xdr:sp macro="" textlink="">
      <xdr:nvSpPr>
        <xdr:cNvPr id="5" name="CaixaDeTexto 2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6715125" y="195529200"/>
          <a:ext cx="220027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Tiago Daniel Fernandes de Sousa</a:t>
          </a:r>
          <a:endParaRPr lang="pt-BR" sz="900">
            <a:effectLst/>
          </a:endParaRP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Responsável Técnico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Eletricista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 211.157.302-7</a:t>
          </a:r>
        </a:p>
        <a:p>
          <a:pPr algn="ctr"/>
          <a:endParaRPr lang="pt-BR" sz="900"/>
        </a:p>
      </xdr:txBody>
    </xdr:sp>
    <xdr:clientData/>
  </xdr:twoCellAnchor>
  <xdr:twoCellAnchor>
    <xdr:from>
      <xdr:col>1</xdr:col>
      <xdr:colOff>885825</xdr:colOff>
      <xdr:row>743</xdr:row>
      <xdr:rowOff>581025</xdr:rowOff>
    </xdr:from>
    <xdr:to>
      <xdr:col>3</xdr:col>
      <xdr:colOff>2895600</xdr:colOff>
      <xdr:row>743</xdr:row>
      <xdr:rowOff>581025</xdr:rowOff>
    </xdr:to>
    <xdr:cxnSp macro="">
      <xdr:nvCxnSpPr>
        <xdr:cNvPr id="6" name="Straight Connector 8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>
          <a:off x="1647825" y="195481575"/>
          <a:ext cx="3686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3381375</xdr:colOff>
      <xdr:row>743</xdr:row>
      <xdr:rowOff>581025</xdr:rowOff>
    </xdr:from>
    <xdr:to>
      <xdr:col>6</xdr:col>
      <xdr:colOff>438150</xdr:colOff>
      <xdr:row>743</xdr:row>
      <xdr:rowOff>581025</xdr:rowOff>
    </xdr:to>
    <xdr:cxnSp macro="">
      <xdr:nvCxnSpPr>
        <xdr:cNvPr id="7" name="Straight Connector 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>
          <a:off x="5819775" y="195481575"/>
          <a:ext cx="3686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038349" cy="933258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9600" y="190500"/>
          <a:ext cx="2038349" cy="933258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1085850</xdr:colOff>
      <xdr:row>1</xdr:row>
      <xdr:rowOff>1</xdr:rowOff>
    </xdr:from>
    <xdr:to>
      <xdr:col>6</xdr:col>
      <xdr:colOff>1028700</xdr:colOff>
      <xdr:row>1</xdr:row>
      <xdr:rowOff>933451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667000" y="190501"/>
          <a:ext cx="5524500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 ENGENHARIA PROJETOS E CONSULTORIA LTDA                 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CNPJ Nº 20.757.012/0001-72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alexandria |  1718 | Lagoa Nova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Natal/RN | CEP Nº 59054-780| Brasil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Fone (84) 2020-1410 / (84) 9 8822-2873 / (84) 9 9676-7469|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e-mail: contato@norma.eng.br</a:t>
          </a:r>
          <a:endParaRPr lang="pt-BR" sz="900">
            <a:effectLst/>
          </a:endParaRPr>
        </a:p>
        <a:p>
          <a:pPr algn="ctr"/>
          <a:endParaRPr lang="pt-BR" sz="900"/>
        </a:p>
      </xdr:txBody>
    </xdr:sp>
    <xdr:clientData/>
  </xdr:twoCellAnchor>
  <xdr:twoCellAnchor>
    <xdr:from>
      <xdr:col>4</xdr:col>
      <xdr:colOff>504825</xdr:colOff>
      <xdr:row>23</xdr:row>
      <xdr:rowOff>85725</xdr:rowOff>
    </xdr:from>
    <xdr:to>
      <xdr:col>6</xdr:col>
      <xdr:colOff>609600</xdr:colOff>
      <xdr:row>28</xdr:row>
      <xdr:rowOff>66675</xdr:rowOff>
    </xdr:to>
    <xdr:sp macro="" textlink="">
      <xdr:nvSpPr>
        <xdr:cNvPr id="5" name="CaixaDeTexto 2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5572125" y="5057775"/>
          <a:ext cx="220027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Tiago Daniel Fernandes de Sousa</a:t>
          </a:r>
          <a:endParaRPr lang="pt-BR" sz="900">
            <a:effectLst/>
          </a:endParaRP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Responsável Técnico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Eletricista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 211.157.302-7</a:t>
          </a:r>
        </a:p>
        <a:p>
          <a:pPr algn="ctr"/>
          <a:endParaRPr lang="pt-BR" sz="9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28575</xdr:rowOff>
    </xdr:from>
    <xdr:ext cx="2038349" cy="933258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19075"/>
          <a:ext cx="2038349" cy="933258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1447800</xdr:colOff>
      <xdr:row>0</xdr:row>
      <xdr:rowOff>161925</xdr:rowOff>
    </xdr:from>
    <xdr:to>
      <xdr:col>5</xdr:col>
      <xdr:colOff>142875</xdr:colOff>
      <xdr:row>2</xdr:row>
      <xdr:rowOff>85724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2057400" y="161925"/>
          <a:ext cx="3133725" cy="10858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 ENGENHARIA PROJETOS E CONSULTORIA LTDA                 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CNPJ Nº 20.757.012/0001-72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alexandria |  1718 | Lagoa Nova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Natal/RN | CEP Nº 59054-780| Brasil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Fone (84) 2020-1410 / (84) 9 8822-2873 / (84) 9 9676-7469|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e-mail: contato@norma.eng.br</a:t>
          </a:r>
          <a:endParaRPr lang="pt-BR" sz="900">
            <a:effectLst/>
          </a:endParaRPr>
        </a:p>
        <a:p>
          <a:pPr algn="ctr"/>
          <a:endParaRPr lang="pt-BR" sz="900"/>
        </a:p>
      </xdr:txBody>
    </xdr:sp>
    <xdr:clientData/>
  </xdr:twoCellAnchor>
  <xdr:twoCellAnchor>
    <xdr:from>
      <xdr:col>2</xdr:col>
      <xdr:colOff>47625</xdr:colOff>
      <xdr:row>25</xdr:row>
      <xdr:rowOff>19050</xdr:rowOff>
    </xdr:from>
    <xdr:to>
      <xdr:col>4</xdr:col>
      <xdr:colOff>419100</xdr:colOff>
      <xdr:row>30</xdr:row>
      <xdr:rowOff>0</xdr:rowOff>
    </xdr:to>
    <xdr:sp macro="" textlink="">
      <xdr:nvSpPr>
        <xdr:cNvPr id="5" name="CaixaDeTexto 2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2657475" y="5562600"/>
          <a:ext cx="220027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Tiago Daniel Fernandes de Sousa</a:t>
          </a:r>
          <a:endParaRPr lang="pt-BR" sz="900">
            <a:effectLst/>
          </a:endParaRP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Responsável Técnico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Eletricista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 211.157.302-7</a:t>
          </a:r>
        </a:p>
        <a:p>
          <a:pPr algn="ctr"/>
          <a:endParaRPr lang="pt-BR" sz="9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2038349" cy="952499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0"/>
          <a:ext cx="2038349" cy="952499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209550</xdr:colOff>
      <xdr:row>0</xdr:row>
      <xdr:rowOff>0</xdr:rowOff>
    </xdr:from>
    <xdr:to>
      <xdr:col>8</xdr:col>
      <xdr:colOff>600075</xdr:colOff>
      <xdr:row>4</xdr:row>
      <xdr:rowOff>180974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2038350" y="0"/>
          <a:ext cx="6934200" cy="9429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NORMA ENGENHARIA PROJETOS E CONSULTORIA LTDA                 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CNPJ Nº 20.757.012/0001-72 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Rua alexandria |  1718 | Lagoa Nova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Natal/RN | CEP Nº 59054-780| Brasil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Fone (84) 2020-1410 / (84) 9 8822-2873 / (84) 9 9676-7469|</a:t>
          </a:r>
          <a:endParaRPr lang="pt-BR" sz="900">
            <a:effectLst/>
          </a:endParaRPr>
        </a:p>
        <a:p>
          <a:pPr algn="ctr" rtl="0"/>
          <a:r>
            <a:rPr lang="en-US" sz="9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e-mail: contato@norma.eng.br</a:t>
          </a:r>
          <a:endParaRPr lang="pt-BR" sz="900">
            <a:effectLst/>
          </a:endParaRPr>
        </a:p>
        <a:p>
          <a:pPr algn="ctr"/>
          <a:endParaRPr lang="pt-BR" sz="900"/>
        </a:p>
      </xdr:txBody>
    </xdr:sp>
    <xdr:clientData/>
  </xdr:twoCellAnchor>
  <xdr:twoCellAnchor>
    <xdr:from>
      <xdr:col>4</xdr:col>
      <xdr:colOff>2314575</xdr:colOff>
      <xdr:row>49</xdr:row>
      <xdr:rowOff>47625</xdr:rowOff>
    </xdr:from>
    <xdr:to>
      <xdr:col>6</xdr:col>
      <xdr:colOff>228600</xdr:colOff>
      <xdr:row>54</xdr:row>
      <xdr:rowOff>28575</xdr:rowOff>
    </xdr:to>
    <xdr:sp macro="" textlink="">
      <xdr:nvSpPr>
        <xdr:cNvPr id="5" name="CaixaDeTexto 2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4705350" y="10210800"/>
          <a:ext cx="220027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Tiago Daniel Fernandes de Sousa</a:t>
          </a:r>
          <a:endParaRPr lang="pt-BR" sz="900">
            <a:effectLst/>
          </a:endParaRP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Responsável Técnico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Eletricista</a:t>
          </a:r>
        </a:p>
        <a:p>
          <a:pPr algn="ctr" rtl="0"/>
          <a:r>
            <a:rPr lang="pt-BR" sz="9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 211.157.302-7</a:t>
          </a:r>
        </a:p>
        <a:p>
          <a:pPr algn="ctr"/>
          <a:endParaRPr lang="pt-BR" sz="9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CEL~1\AppData\Local\Temp\Descad%202005\Urb\Radial%204-Beira%20Rio\Orca%20eletrico%20beira%20rio-oper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CEL~1\AppData\Local\Temp\Descad%202005\Urb\Radial%204-Beira%20Rio\Orca%20eletrico%20beira%20rio-operari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Arquivos%20de%20trabalho\1.%20MEZA%20ENGENHARIA\OBRAS\2021\1.%20LAFEPE\7.%20MEDI&#199;&#195;O\MEDI&#199;&#195;O%2006\BOLETIM_DE_MEDICAO_06_CIA_CT_10_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%20MEZA%20ENGENHARIA\OBRAS\2021\1.%20LAFEPE\7.%20MEDI&#199;&#195;O\MEDI&#199;&#195;O%2001\BOLETIM%20DE%20MEDI&#199;&#195;O%2001%20CIA%20CT%201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2">
          <cell r="B2" t="str">
            <v>18.01</v>
          </cell>
        </row>
        <row r="3">
          <cell r="B3" t="str">
            <v>18.01.005</v>
          </cell>
          <cell r="C3" t="str">
            <v>Fio de cobre nu, tempera meio-duro, classe 1A S.M. - 10 mm², inclusive assentamento.</v>
          </cell>
          <cell r="D3" t="str">
            <v>m</v>
          </cell>
          <cell r="F3">
            <v>1.84</v>
          </cell>
          <cell r="G3">
            <v>0</v>
          </cell>
        </row>
        <row r="4">
          <cell r="B4" t="str">
            <v>18.01.010</v>
          </cell>
          <cell r="C4" t="str">
            <v>Fio de cobre, tempera meio-duro, classe 1, com cobertura de PVC, tipo WPP, S.M. - 4 mm², inclusive assentamento.</v>
          </cell>
          <cell r="D4" t="str">
            <v>m</v>
          </cell>
          <cell r="F4">
            <v>0.97</v>
          </cell>
          <cell r="G4">
            <v>0</v>
          </cell>
        </row>
        <row r="5">
          <cell r="B5" t="str">
            <v>18.01.015</v>
          </cell>
          <cell r="C5" t="str">
            <v>Desativação da rede elétrica existente.</v>
          </cell>
          <cell r="D5" t="str">
            <v>vb</v>
          </cell>
          <cell r="F5">
            <v>283.14</v>
          </cell>
        </row>
        <row r="6">
          <cell r="B6" t="str">
            <v>18.01.016</v>
          </cell>
          <cell r="C6" t="str">
            <v>Revisão do circuito elétrico que alimenta as luminárias para lâmpadas vapor mercúrio (aproveitamento de 90 % da fiação existente).</v>
          </cell>
          <cell r="D6" t="str">
            <v>vb</v>
          </cell>
          <cell r="F6">
            <v>613.08000000000004</v>
          </cell>
        </row>
        <row r="7">
          <cell r="B7" t="str">
            <v>18.01.020</v>
          </cell>
          <cell r="C7" t="str">
            <v>Fio de cobre, tempera meio-duro, classe 1, com cobertura de PVC, tipo WPP, S.M. - 6 mm², inclusive assentamento.</v>
          </cell>
          <cell r="D7" t="str">
            <v>m</v>
          </cell>
          <cell r="F7">
            <v>1.1599999999999999</v>
          </cell>
          <cell r="G7">
            <v>0</v>
          </cell>
        </row>
        <row r="8">
          <cell r="B8" t="str">
            <v>18.01.025</v>
          </cell>
          <cell r="C8" t="str">
            <v>Fio de cobre, tempera meio-duro, classe 1, com cobertura de PVC, tipo WPP, S.M. - 10 mm², inclusive assentamento.</v>
          </cell>
          <cell r="D8" t="str">
            <v>m</v>
          </cell>
          <cell r="F8">
            <v>1.62</v>
          </cell>
          <cell r="G8">
            <v>0</v>
          </cell>
        </row>
        <row r="9">
          <cell r="B9" t="str">
            <v>18.01.030</v>
          </cell>
          <cell r="C9" t="str">
            <v>Cabo de cobre, tempera meio-duro, encordoamento classe 2, com cobertura de PVC, tipo WPP, S.M. - 10 mm², inclusive assentamento.</v>
          </cell>
          <cell r="D9" t="str">
            <v>m</v>
          </cell>
          <cell r="F9">
            <v>1.64</v>
          </cell>
          <cell r="G9">
            <v>0</v>
          </cell>
        </row>
        <row r="10">
          <cell r="B10" t="str">
            <v>18.01.040</v>
          </cell>
          <cell r="C10" t="str">
            <v>Cabo de cobre, tempera meio-duro, encordoamento classe 2, com cobertura de PVC, tipo WPP, S.M. - 16 mm², inclusive assentamento.</v>
          </cell>
          <cell r="D10" t="str">
            <v>m</v>
          </cell>
          <cell r="F10">
            <v>2.44</v>
          </cell>
          <cell r="G10">
            <v>0</v>
          </cell>
        </row>
        <row r="11">
          <cell r="B11" t="str">
            <v>18.01.050</v>
          </cell>
          <cell r="C11" t="str">
            <v>Cabo de cobre, tempera meio-duro, encordoamento classe 2, com cobertura de PVC, tipo WPP, S.M. - 25 mm², inclusive assentamento.</v>
          </cell>
          <cell r="D11" t="str">
            <v>m</v>
          </cell>
          <cell r="F11">
            <v>3.24</v>
          </cell>
          <cell r="G11">
            <v>0</v>
          </cell>
        </row>
        <row r="12">
          <cell r="B12" t="str">
            <v>18.01.060</v>
          </cell>
          <cell r="C12" t="str">
            <v xml:space="preserve">Fornecimento e instalação de cabo de cobre nutrancado e asete fios, de tempera mole, bitola de 16 mm2. </v>
          </cell>
          <cell r="D12" t="str">
            <v>m</v>
          </cell>
          <cell r="F12">
            <v>3.4</v>
          </cell>
          <cell r="G12">
            <v>0</v>
          </cell>
        </row>
        <row r="14">
          <cell r="B14" t="str">
            <v>18.02</v>
          </cell>
        </row>
        <row r="15">
          <cell r="B15" t="str">
            <v>18.02.005</v>
          </cell>
          <cell r="C15" t="str">
            <v>Colocação de poste de ferro</v>
          </cell>
          <cell r="D15" t="str">
            <v>m</v>
          </cell>
          <cell r="F15">
            <v>6.51</v>
          </cell>
          <cell r="G15">
            <v>0</v>
          </cell>
        </row>
        <row r="16">
          <cell r="B16" t="str">
            <v>18.02.010</v>
          </cell>
          <cell r="C16" t="str">
            <v>Retirada de postes de concreto secção duplo T200 / 8 com engastamento direto no solo de 1,40 m (Poste 184-570, 18570 e mais dois sem identificação)</v>
          </cell>
          <cell r="D16" t="str">
            <v>un</v>
          </cell>
          <cell r="F16">
            <v>51.97</v>
          </cell>
          <cell r="G16">
            <v>0</v>
          </cell>
        </row>
        <row r="17">
          <cell r="B17" t="str">
            <v>18.02.020</v>
          </cell>
          <cell r="C17" t="str">
            <v>Poste de concreto secção duplo T, 100/8, com engastamento direto no solo de 1,40 m, inclusive colocação.</v>
          </cell>
          <cell r="D17" t="str">
            <v>un</v>
          </cell>
          <cell r="F17">
            <v>172.09</v>
          </cell>
          <cell r="G17">
            <v>0</v>
          </cell>
        </row>
        <row r="18">
          <cell r="B18" t="str">
            <v>18.02.025</v>
          </cell>
          <cell r="C18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8" t="str">
            <v>un</v>
          </cell>
          <cell r="F18">
            <v>239.88</v>
          </cell>
          <cell r="G18">
            <v>0</v>
          </cell>
        </row>
        <row r="19">
          <cell r="B19" t="str">
            <v>18.02.026</v>
          </cell>
          <cell r="C19" t="str">
            <v>Deslocamento de poste.</v>
          </cell>
          <cell r="D19" t="str">
            <v>un</v>
          </cell>
          <cell r="F19">
            <v>67.33</v>
          </cell>
          <cell r="G19">
            <v>0</v>
          </cell>
        </row>
        <row r="20">
          <cell r="B20" t="str">
            <v>18.02.030</v>
          </cell>
          <cell r="C20" t="str">
            <v>Poste de concreto secção duplo T, 300/9, com engastamento direto no solo de 1,40 m, inclusive colocação.</v>
          </cell>
          <cell r="D20" t="str">
            <v>un</v>
          </cell>
          <cell r="F20">
            <v>160.6</v>
          </cell>
          <cell r="G20">
            <v>0</v>
          </cell>
        </row>
        <row r="21">
          <cell r="B21" t="str">
            <v>18.02.040</v>
          </cell>
          <cell r="C21" t="str">
            <v>Poste de concreto secção duplo T, 200/12, com engastamento direto no solo de 1,80 m, inclusive colocação.</v>
          </cell>
          <cell r="D21" t="str">
            <v>un</v>
          </cell>
          <cell r="F21">
            <v>264.32</v>
          </cell>
          <cell r="G21">
            <v>0</v>
          </cell>
        </row>
        <row r="22">
          <cell r="B22" t="str">
            <v>18.02.045</v>
          </cell>
          <cell r="C22" t="str">
            <v>Poste de concreto secção duplo T, 300/8, com engastamento direto no solo de 1,40 m, inclusive colocação.</v>
          </cell>
          <cell r="D22" t="str">
            <v>un</v>
          </cell>
          <cell r="F22">
            <v>193.4</v>
          </cell>
          <cell r="G22">
            <v>0</v>
          </cell>
        </row>
        <row r="23">
          <cell r="B23" t="str">
            <v>18.02.050</v>
          </cell>
          <cell r="C23" t="str">
            <v>Poste de concreto secção duplo T, 300/12, com engastamento direto no solo de 1,80 m, inclusive colocação.</v>
          </cell>
          <cell r="D23" t="str">
            <v>un</v>
          </cell>
          <cell r="F23">
            <v>55.74</v>
          </cell>
          <cell r="G23">
            <v>0</v>
          </cell>
        </row>
        <row r="24">
          <cell r="B24" t="str">
            <v>18.02.051</v>
          </cell>
          <cell r="C24" t="str">
            <v xml:space="preserve">Super poste de concreto armado circular com altura de 20 m. </v>
          </cell>
          <cell r="D24" t="str">
            <v>un</v>
          </cell>
          <cell r="F24">
            <v>2209.3200000000002</v>
          </cell>
          <cell r="G24">
            <v>0</v>
          </cell>
        </row>
        <row r="25">
          <cell r="B25" t="str">
            <v>18.02.060</v>
          </cell>
          <cell r="C25" t="str">
            <v>Poste de concreto c/ seção circular c/ iluminação de 3 pétalas c/ altura de 8 m inclusive colocação, fixação e base de concreto p/ fixação</v>
          </cell>
          <cell r="D25" t="str">
            <v>un</v>
          </cell>
          <cell r="F25">
            <v>888.06</v>
          </cell>
        </row>
        <row r="26">
          <cell r="B26" t="str">
            <v>18.02.070</v>
          </cell>
          <cell r="C26" t="str">
            <v>Poste ornamental.</v>
          </cell>
          <cell r="D26" t="str">
            <v>un</v>
          </cell>
          <cell r="F26">
            <v>210.72</v>
          </cell>
        </row>
        <row r="27">
          <cell r="B27" t="str">
            <v>18.02.071</v>
          </cell>
          <cell r="C27" t="str">
            <v>Poste em concreto vibrado seção circular 9 m - 200 kg</v>
          </cell>
          <cell r="D27" t="str">
            <v>un</v>
          </cell>
          <cell r="F27">
            <v>216</v>
          </cell>
        </row>
        <row r="28">
          <cell r="B28" t="str">
            <v>18.02.080</v>
          </cell>
          <cell r="C28" t="str">
            <v>Fornecimento e instalação de rele fotoelétrico, 1000 w - 220 v.</v>
          </cell>
          <cell r="D28" t="str">
            <v>un</v>
          </cell>
          <cell r="F28">
            <v>18</v>
          </cell>
        </row>
        <row r="30">
          <cell r="B30" t="str">
            <v>18.03</v>
          </cell>
        </row>
        <row r="31">
          <cell r="B31" t="str">
            <v>18.03.010</v>
          </cell>
          <cell r="C31" t="str">
            <v>Estrutura secundária B1 completa, inclusive fixação.</v>
          </cell>
          <cell r="D31" t="str">
            <v>un</v>
          </cell>
          <cell r="F31">
            <v>29.1</v>
          </cell>
          <cell r="G31">
            <v>0</v>
          </cell>
        </row>
        <row r="32">
          <cell r="B32" t="str">
            <v>18.03.015</v>
          </cell>
          <cell r="C32" t="str">
            <v>Estrutura secundária B2 completa, inclusive fixação.</v>
          </cell>
          <cell r="D32" t="str">
            <v>un</v>
          </cell>
          <cell r="F32">
            <v>35.21</v>
          </cell>
          <cell r="G32">
            <v>0</v>
          </cell>
        </row>
        <row r="33">
          <cell r="B33" t="str">
            <v>18.03.020</v>
          </cell>
          <cell r="C33" t="str">
            <v>Estrutura secundária B3 completa, inclusive fixação.</v>
          </cell>
          <cell r="D33" t="str">
            <v>un</v>
          </cell>
          <cell r="F33">
            <v>58.42</v>
          </cell>
          <cell r="G33">
            <v>0</v>
          </cell>
        </row>
        <row r="34">
          <cell r="B34" t="str">
            <v>18.03.030</v>
          </cell>
          <cell r="C34" t="str">
            <v>Estrutura secundária B4 completa, inclusive fixação.</v>
          </cell>
          <cell r="D34" t="str">
            <v>un</v>
          </cell>
          <cell r="F34">
            <v>65.989999999999995</v>
          </cell>
          <cell r="G34">
            <v>0</v>
          </cell>
        </row>
        <row r="35">
          <cell r="B35" t="str">
            <v>18.03.031</v>
          </cell>
          <cell r="C35" t="str">
            <v>Cabo de iluminação 1/0 AWG - NU</v>
          </cell>
          <cell r="D35" t="str">
            <v>m</v>
          </cell>
          <cell r="F35">
            <v>19.54</v>
          </cell>
          <cell r="G35">
            <v>0</v>
          </cell>
        </row>
        <row r="36">
          <cell r="B36" t="str">
            <v>18.03.032</v>
          </cell>
          <cell r="C36" t="str">
            <v>Isoladores tipo castanha</v>
          </cell>
          <cell r="D36" t="str">
            <v>un</v>
          </cell>
          <cell r="F36">
            <v>17.399999999999999</v>
          </cell>
          <cell r="G36">
            <v>0</v>
          </cell>
        </row>
        <row r="37">
          <cell r="B37" t="str">
            <v>18.03.033</v>
          </cell>
          <cell r="C37" t="str">
            <v>Foto célula tipo NA.</v>
          </cell>
          <cell r="D37" t="str">
            <v>un</v>
          </cell>
          <cell r="F37">
            <v>12.77</v>
          </cell>
          <cell r="G37">
            <v>0</v>
          </cell>
        </row>
        <row r="39">
          <cell r="B39" t="str">
            <v>18.04</v>
          </cell>
        </row>
        <row r="40">
          <cell r="B40" t="str">
            <v>18.04.010</v>
          </cell>
          <cell r="C40" t="str">
            <v>Eletroduto de ferro galvanizado de 3/4 pol., inclusive assentamento.</v>
          </cell>
          <cell r="D40" t="str">
            <v>m</v>
          </cell>
          <cell r="F40">
            <v>4.9000000000000004</v>
          </cell>
          <cell r="G40">
            <v>0</v>
          </cell>
        </row>
        <row r="41">
          <cell r="B41" t="str">
            <v>18.04.020</v>
          </cell>
          <cell r="C41" t="str">
            <v>Eletroduto de ferro galvanizado de 1 pol., inclusive assentamento.</v>
          </cell>
          <cell r="D41" t="str">
            <v>m</v>
          </cell>
          <cell r="F41">
            <v>7.43</v>
          </cell>
          <cell r="G41">
            <v>0</v>
          </cell>
        </row>
        <row r="42">
          <cell r="B42" t="str">
            <v>18.04.030</v>
          </cell>
          <cell r="C42" t="str">
            <v>Eletroduto de ferro galvanizado de 1 1/2 pol., inclusive assentamento.</v>
          </cell>
          <cell r="D42" t="str">
            <v>m</v>
          </cell>
          <cell r="F42">
            <v>11.76</v>
          </cell>
          <cell r="G42">
            <v>0</v>
          </cell>
        </row>
        <row r="43">
          <cell r="B43" t="str">
            <v>18.04.040</v>
          </cell>
          <cell r="C43" t="str">
            <v>Eletroduto de ferro galvanizado de 2 pol., inclusive assentamento.</v>
          </cell>
          <cell r="D43" t="str">
            <v>m</v>
          </cell>
          <cell r="F43">
            <v>15.46</v>
          </cell>
          <cell r="G43">
            <v>0</v>
          </cell>
        </row>
        <row r="44">
          <cell r="B44" t="str">
            <v>18.04.050</v>
          </cell>
          <cell r="C44" t="str">
            <v>Eletroduto de ferro galvanizado de 2 1/2 pol., inclusive assentamento.</v>
          </cell>
          <cell r="D44" t="str">
            <v>m</v>
          </cell>
          <cell r="F44">
            <v>23.01</v>
          </cell>
          <cell r="G44">
            <v>0</v>
          </cell>
        </row>
        <row r="45">
          <cell r="B45" t="str">
            <v>18.04.060</v>
          </cell>
          <cell r="C45" t="str">
            <v>Eletroduto de ferro galvanizado de 4 pol., inclusive assentamento.</v>
          </cell>
          <cell r="D45" t="str">
            <v>m</v>
          </cell>
          <cell r="F45">
            <v>37.299999999999997</v>
          </cell>
          <cell r="G45">
            <v>0</v>
          </cell>
        </row>
        <row r="46">
          <cell r="B46" t="str">
            <v>18.04.061</v>
          </cell>
          <cell r="C46" t="str">
            <v>Eletroduto de PVC rígido de 11/2" com luva de rosca interna, inclusive assentamento</v>
          </cell>
          <cell r="D46" t="str">
            <v>un</v>
          </cell>
          <cell r="F46">
            <v>6.33</v>
          </cell>
        </row>
        <row r="48">
          <cell r="B48" t="str">
            <v>18.05</v>
          </cell>
        </row>
        <row r="49">
          <cell r="B49" t="str">
            <v>18.05.010</v>
          </cell>
          <cell r="C49" t="str">
            <v>Curva de ferro galvanizado de 3/4 pol., inclusive assentamento.</v>
          </cell>
          <cell r="D49" t="str">
            <v>un</v>
          </cell>
          <cell r="F49">
            <v>3.1</v>
          </cell>
          <cell r="G49">
            <v>0</v>
          </cell>
        </row>
        <row r="50">
          <cell r="B50" t="str">
            <v>18.05.020</v>
          </cell>
          <cell r="C50" t="str">
            <v>Curva de ferro galvanizado de 1 pol., inclusive assentamento.</v>
          </cell>
          <cell r="D50" t="str">
            <v>un</v>
          </cell>
          <cell r="F50">
            <v>4.53</v>
          </cell>
          <cell r="G50">
            <v>0</v>
          </cell>
        </row>
        <row r="51">
          <cell r="B51" t="str">
            <v>18.05.030</v>
          </cell>
          <cell r="C51" t="str">
            <v>Curva de ferro galvanizado de 1 1/2 pol., inclusive assentamento.</v>
          </cell>
          <cell r="D51" t="str">
            <v>un</v>
          </cell>
          <cell r="F51">
            <v>10.41</v>
          </cell>
          <cell r="G51">
            <v>0</v>
          </cell>
        </row>
        <row r="52">
          <cell r="B52" t="str">
            <v>18.05.040</v>
          </cell>
          <cell r="C52" t="str">
            <v>Curva de ferro galvanizado de 2 pol., inclusive assentamento.</v>
          </cell>
          <cell r="D52" t="str">
            <v>un</v>
          </cell>
          <cell r="F52">
            <v>16.78</v>
          </cell>
          <cell r="G52">
            <v>0</v>
          </cell>
        </row>
        <row r="53">
          <cell r="B53" t="str">
            <v>18.05.050</v>
          </cell>
          <cell r="C53" t="str">
            <v>Curva de ferro galvanizado de 2 1/2 pol., inclusive assentamento.</v>
          </cell>
          <cell r="D53" t="str">
            <v>un</v>
          </cell>
          <cell r="F53">
            <v>36.65</v>
          </cell>
          <cell r="G53">
            <v>0</v>
          </cell>
        </row>
        <row r="54">
          <cell r="B54" t="str">
            <v>18.05.060</v>
          </cell>
          <cell r="C54" t="str">
            <v>Curva de ferro galvanizado de 4 pol., inclusive assentamento.</v>
          </cell>
          <cell r="D54" t="str">
            <v>un</v>
          </cell>
          <cell r="F54">
            <v>76.64</v>
          </cell>
          <cell r="G54">
            <v>0</v>
          </cell>
        </row>
        <row r="55">
          <cell r="B55" t="str">
            <v>18.05.065</v>
          </cell>
          <cell r="C55" t="str">
            <v>Fornecimento e assentamento de haste de aterramento 5/8" x 2,40 m coppereweld</v>
          </cell>
          <cell r="D55" t="str">
            <v>un</v>
          </cell>
          <cell r="F55">
            <v>22.22</v>
          </cell>
        </row>
        <row r="57">
          <cell r="B57" t="str">
            <v>18.06</v>
          </cell>
        </row>
        <row r="58">
          <cell r="B58" t="str">
            <v>18.06.010</v>
          </cell>
          <cell r="C58" t="str">
            <v>Luva de ferro galvanizado de 3/4 pol., inclusive assentamento.</v>
          </cell>
          <cell r="D58" t="str">
            <v>un</v>
          </cell>
          <cell r="F58">
            <v>1.1299999999999999</v>
          </cell>
          <cell r="G58">
            <v>0</v>
          </cell>
        </row>
        <row r="59">
          <cell r="B59" t="str">
            <v>18.06.020</v>
          </cell>
          <cell r="C59" t="str">
            <v>Luva de ferro galvanizado de 1 pol., inclusive assentamento.</v>
          </cell>
          <cell r="D59" t="str">
            <v>un</v>
          </cell>
          <cell r="F59">
            <v>1.68</v>
          </cell>
          <cell r="G59">
            <v>0</v>
          </cell>
        </row>
        <row r="60">
          <cell r="B60" t="str">
            <v>18.06.030</v>
          </cell>
          <cell r="C60" t="str">
            <v>Luva de ferro galvanizado de 1 1/2 pol., inclusive assentamento.</v>
          </cell>
          <cell r="D60" t="str">
            <v>un</v>
          </cell>
          <cell r="F60">
            <v>2.91</v>
          </cell>
          <cell r="G60">
            <v>0</v>
          </cell>
        </row>
        <row r="61">
          <cell r="B61" t="str">
            <v>18.06.040</v>
          </cell>
          <cell r="C61" t="str">
            <v>Luva de ferro galvanizado de 2 pol., inclusive assentamento.</v>
          </cell>
          <cell r="D61" t="str">
            <v>un</v>
          </cell>
          <cell r="F61">
            <v>4.05</v>
          </cell>
          <cell r="G61">
            <v>0</v>
          </cell>
        </row>
        <row r="62">
          <cell r="B62" t="str">
            <v>18.06.050</v>
          </cell>
          <cell r="C62" t="str">
            <v>Luva de ferro galvanizado de 2 1/2 pol., inclusive assentamento.</v>
          </cell>
          <cell r="D62" t="str">
            <v>un</v>
          </cell>
          <cell r="F62">
            <v>7.16</v>
          </cell>
          <cell r="G62">
            <v>0</v>
          </cell>
        </row>
        <row r="63">
          <cell r="B63" t="str">
            <v>18.06.060</v>
          </cell>
          <cell r="C63" t="str">
            <v>Luva de ferro galvanizado de 4 pol., inclusive assentamento.</v>
          </cell>
          <cell r="D63" t="str">
            <v>un</v>
          </cell>
          <cell r="F63">
            <v>13.42</v>
          </cell>
          <cell r="G63">
            <v>0</v>
          </cell>
        </row>
        <row r="64">
          <cell r="B64" t="str">
            <v>18.06.061</v>
          </cell>
          <cell r="C64" t="str">
            <v>Luva de PVC rígido diâmetro de 2".</v>
          </cell>
          <cell r="D64" t="str">
            <v>un</v>
          </cell>
          <cell r="F64">
            <v>1.93</v>
          </cell>
          <cell r="G64">
            <v>0</v>
          </cell>
        </row>
        <row r="65">
          <cell r="B65" t="str">
            <v>18.06.062</v>
          </cell>
          <cell r="C65" t="str">
            <v>Luva de emenda para cabo 10 mm</v>
          </cell>
          <cell r="D65" t="str">
            <v>un</v>
          </cell>
          <cell r="F65">
            <v>0.35</v>
          </cell>
        </row>
        <row r="67">
          <cell r="B67" t="str">
            <v>18.07</v>
          </cell>
        </row>
        <row r="68">
          <cell r="B68" t="str">
            <v>18.07.010</v>
          </cell>
          <cell r="C68" t="str">
            <v>Jogo de bucha e arruela de alumínio de 1/2 pol., inclusive fixação.</v>
          </cell>
          <cell r="D68" t="str">
            <v>cj</v>
          </cell>
          <cell r="F68">
            <v>0.27</v>
          </cell>
          <cell r="G68">
            <v>0</v>
          </cell>
        </row>
        <row r="69">
          <cell r="B69" t="str">
            <v>18.07.020</v>
          </cell>
          <cell r="C69" t="str">
            <v>Jogo de bucha e arruela de alumínio de 3/4 pol., inclusive fixação.</v>
          </cell>
          <cell r="D69" t="str">
            <v>cj</v>
          </cell>
          <cell r="F69">
            <v>0.28999999999999998</v>
          </cell>
          <cell r="G69">
            <v>0</v>
          </cell>
        </row>
        <row r="70">
          <cell r="B70" t="str">
            <v>18.07.030</v>
          </cell>
          <cell r="C70" t="str">
            <v>Jogo de bucha e arruela de alumínio de 1 pol., inclusive fixação.</v>
          </cell>
          <cell r="D70" t="str">
            <v>cj</v>
          </cell>
          <cell r="F70">
            <v>0.45</v>
          </cell>
          <cell r="G70">
            <v>0</v>
          </cell>
        </row>
        <row r="71">
          <cell r="B71" t="str">
            <v>18.07.040</v>
          </cell>
          <cell r="C71" t="str">
            <v>Jogo de bucha e arruela de alumínio de 1 1/2 pol., inclusive fixação.</v>
          </cell>
          <cell r="D71" t="str">
            <v>cj</v>
          </cell>
          <cell r="F71">
            <v>0.85</v>
          </cell>
          <cell r="G71">
            <v>0</v>
          </cell>
        </row>
        <row r="72">
          <cell r="B72" t="str">
            <v>18.07.050</v>
          </cell>
          <cell r="C72" t="str">
            <v>Jogo de bucha e arruela de alumínio de 2 pol., inclusive fixação.</v>
          </cell>
          <cell r="D72" t="str">
            <v>cj</v>
          </cell>
          <cell r="F72">
            <v>1.64</v>
          </cell>
          <cell r="G72">
            <v>0</v>
          </cell>
        </row>
        <row r="73">
          <cell r="B73" t="str">
            <v>18.07.060</v>
          </cell>
          <cell r="C73" t="str">
            <v>Jogo de bucha e arruela de alumínio de 2 1/2 pol., inclusive fixação.</v>
          </cell>
          <cell r="D73" t="str">
            <v>cj</v>
          </cell>
          <cell r="F73">
            <v>2.39</v>
          </cell>
          <cell r="G73">
            <v>0</v>
          </cell>
        </row>
        <row r="74">
          <cell r="B74" t="str">
            <v>18.07.070</v>
          </cell>
          <cell r="C74" t="str">
            <v>Jogo de bucha e arruela de alumínio de 3 pol., inclusive fixação.</v>
          </cell>
          <cell r="D74" t="str">
            <v>cj</v>
          </cell>
          <cell r="F74">
            <v>3.79</v>
          </cell>
          <cell r="G74">
            <v>0</v>
          </cell>
        </row>
        <row r="75">
          <cell r="B75" t="str">
            <v>18.07.072</v>
          </cell>
          <cell r="C75" t="str">
            <v>Ganchos de 5/16".</v>
          </cell>
          <cell r="D75" t="str">
            <v>un</v>
          </cell>
          <cell r="F75">
            <v>0.8</v>
          </cell>
          <cell r="G75">
            <v>0</v>
          </cell>
        </row>
        <row r="76">
          <cell r="B76" t="str">
            <v>18.07.080</v>
          </cell>
          <cell r="C76" t="str">
            <v>Jogo de bucha e arruela de alumínio de 4 pol., inclusive fixação.</v>
          </cell>
          <cell r="D76" t="str">
            <v>cj</v>
          </cell>
          <cell r="F76">
            <v>5.31</v>
          </cell>
          <cell r="G76">
            <v>0</v>
          </cell>
        </row>
        <row r="78">
          <cell r="B78" t="str">
            <v>18.08</v>
          </cell>
        </row>
        <row r="79">
          <cell r="B79" t="str">
            <v>18.08.010</v>
          </cell>
          <cell r="C79" t="str">
            <v>Caixa para medição monofásica uso interno, inclusive colocação (padrão CELPE).</v>
          </cell>
          <cell r="D79" t="str">
            <v>un</v>
          </cell>
          <cell r="F79">
            <v>38.5</v>
          </cell>
          <cell r="G79">
            <v>0</v>
          </cell>
        </row>
        <row r="80">
          <cell r="B80" t="str">
            <v>18.08.020</v>
          </cell>
          <cell r="C80" t="str">
            <v>Caixa para medição monofásica uso externo, inclusive colocação (padrão CELPE).</v>
          </cell>
          <cell r="D80" t="str">
            <v>un</v>
          </cell>
          <cell r="F80">
            <v>48.6</v>
          </cell>
          <cell r="G80">
            <v>0</v>
          </cell>
        </row>
        <row r="82">
          <cell r="B82" t="str">
            <v>18.09</v>
          </cell>
        </row>
        <row r="83">
          <cell r="B83" t="str">
            <v>18.09.010</v>
          </cell>
          <cell r="C83" t="str">
            <v>Caixa para medição trifásica uso interno, modelo D, inclusive colocação (padrão CELPE).</v>
          </cell>
          <cell r="D83" t="str">
            <v>un</v>
          </cell>
          <cell r="F83">
            <v>82.93</v>
          </cell>
          <cell r="G83">
            <v>0</v>
          </cell>
        </row>
        <row r="84">
          <cell r="B84" t="str">
            <v>18.09.020</v>
          </cell>
          <cell r="C84" t="str">
            <v>Caixa para medição trifásica uso externo, modelo D, inclusive colocação (padrão CELPE).</v>
          </cell>
          <cell r="D84" t="str">
            <v>un</v>
          </cell>
          <cell r="F84">
            <v>100.93</v>
          </cell>
          <cell r="G84">
            <v>0</v>
          </cell>
        </row>
        <row r="86">
          <cell r="B86" t="str">
            <v>18.10</v>
          </cell>
        </row>
        <row r="87">
          <cell r="B87" t="str">
            <v>18.10.020</v>
          </cell>
          <cell r="C87" t="str">
            <v>Chave de faca de 2 polos, 30 A, 250 V, com base de ardósia, com 02 fusíveis tipo cartucho e parafusos, inclusive instalação em quadro de medição.</v>
          </cell>
          <cell r="D87" t="str">
            <v>un</v>
          </cell>
          <cell r="F87">
            <v>11.1</v>
          </cell>
          <cell r="G87">
            <v>0</v>
          </cell>
        </row>
        <row r="88">
          <cell r="B88" t="str">
            <v>18.10.030</v>
          </cell>
          <cell r="C88" t="str">
            <v>Chave de faca de 2 polos, 60 A, 250 V, com base de ardósia, com 02 fusíveis tipo cartucho e parafusos, inclusive instalação em quadro de medição.</v>
          </cell>
          <cell r="D88" t="str">
            <v>un</v>
          </cell>
          <cell r="F88">
            <v>16.3</v>
          </cell>
          <cell r="G88">
            <v>0</v>
          </cell>
        </row>
        <row r="89">
          <cell r="B89" t="str">
            <v>18.10.040</v>
          </cell>
          <cell r="C89" t="str">
            <v>Chave de faca de 3 polos, 60 A, 600 V, com base de ardósia, com 03 fusíveis tipo cartucho e parafusos, inclusive instalação em quadro de medição.</v>
          </cell>
          <cell r="D89" t="str">
            <v>un</v>
          </cell>
          <cell r="F89">
            <v>31.96</v>
          </cell>
          <cell r="G89">
            <v>0</v>
          </cell>
        </row>
        <row r="90">
          <cell r="B90" t="str">
            <v>18.10.050</v>
          </cell>
          <cell r="C90" t="str">
            <v>Chave de faca de 3 polos, 100 A, 600 V, com base de ardósia, com 03 fusíveis tipo cartucho e parafusos, inclusive instalação em quadro de medição.</v>
          </cell>
          <cell r="D90" t="str">
            <v>un</v>
          </cell>
          <cell r="F90">
            <v>57.62</v>
          </cell>
          <cell r="G90">
            <v>0</v>
          </cell>
        </row>
        <row r="91">
          <cell r="B91" t="str">
            <v>18.10.060</v>
          </cell>
          <cell r="C91" t="str">
            <v>Chave seccionadora com fusível, 125A, tipo 3NP4090 SIEMENS ou similar, tripolar com 03 fusíveis NH tamanho 00 e parafusos, inclusive instalação em quadro de medição.</v>
          </cell>
          <cell r="D91" t="str">
            <v>un</v>
          </cell>
          <cell r="F91">
            <v>85.08</v>
          </cell>
          <cell r="G91">
            <v>0</v>
          </cell>
        </row>
        <row r="92">
          <cell r="B92" t="str">
            <v>18.10.070</v>
          </cell>
          <cell r="C92" t="str">
            <v>Chave seccionadora com fusível, 250A, tipo 3NP2200 SIEMENS ou similar, tripolar com 03 fusíveis NH tamanho 01 e parafusos, inclusive instalação em quadro de medição.</v>
          </cell>
          <cell r="D92" t="str">
            <v>un</v>
          </cell>
          <cell r="F92">
            <v>141.25</v>
          </cell>
          <cell r="G92">
            <v>0</v>
          </cell>
        </row>
        <row r="94">
          <cell r="B94" t="str">
            <v>18.11</v>
          </cell>
        </row>
        <row r="95">
          <cell r="B95" t="str">
            <v>18.11.030</v>
          </cell>
          <cell r="C95" t="str">
            <v>Base para fusível tipo NH de 6 A a 125A, tamanho 00, SIEMENS ou similar, com parafusos, inclusive instalação em quadro.</v>
          </cell>
          <cell r="D95" t="str">
            <v>un</v>
          </cell>
          <cell r="F95">
            <v>9.09</v>
          </cell>
          <cell r="G95">
            <v>0</v>
          </cell>
        </row>
        <row r="96">
          <cell r="B96" t="str">
            <v>18.11.040</v>
          </cell>
          <cell r="C96" t="str">
            <v>Base para fusível tipo NH de 36 A a 250A, tamanho 1, SIEMENS ou similar, com parafusos, inclusive instalação em quadro.</v>
          </cell>
          <cell r="D96" t="str">
            <v>un</v>
          </cell>
          <cell r="F96">
            <v>17.96</v>
          </cell>
          <cell r="G96">
            <v>0</v>
          </cell>
        </row>
        <row r="98">
          <cell r="B98" t="str">
            <v>18.12</v>
          </cell>
        </row>
        <row r="99">
          <cell r="B99" t="str">
            <v>18.12.070</v>
          </cell>
          <cell r="C99" t="str">
            <v>Fusível tipo NH de 20A,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18.12.080</v>
          </cell>
          <cell r="C100" t="str">
            <v>Fusível tipo NH de 25A,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18.12.090</v>
          </cell>
          <cell r="C101" t="str">
            <v>Fusível tipo NH de 36A,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18.12.100</v>
          </cell>
          <cell r="C102" t="str">
            <v>Fusível tipo NH de 50A,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18.12.110</v>
          </cell>
          <cell r="C103" t="str">
            <v>Fusível tipo NH de 63A,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18.12.120</v>
          </cell>
          <cell r="C104" t="str">
            <v>Fusível tipo NH de 80A,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18.12.130</v>
          </cell>
          <cell r="C105" t="str">
            <v>Fusível tipo NH de 100A,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18.12.140</v>
          </cell>
          <cell r="C106" t="str">
            <v>Fusível tipo NH de 125A, tamanho 00, SIEMENS ou similar, inclusive instalação em quadro.</v>
          </cell>
          <cell r="D106" t="str">
            <v>un</v>
          </cell>
          <cell r="F106">
            <v>5.67</v>
          </cell>
          <cell r="G106">
            <v>0</v>
          </cell>
        </row>
        <row r="107">
          <cell r="B107" t="str">
            <v>18.12.150</v>
          </cell>
          <cell r="C107" t="str">
            <v>Fusível tipo NH de 160A,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18.12.160</v>
          </cell>
          <cell r="C108" t="str">
            <v>Fusível tipo NH de 200A, tamanho 01,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09">
          <cell r="B109" t="str">
            <v>18.12.170</v>
          </cell>
          <cell r="C109" t="str">
            <v>Fusível tipo NH de 250A, tamanho 1, SIEMENS ou similar, inclusive instalação em quadro.</v>
          </cell>
          <cell r="D109" t="str">
            <v>un</v>
          </cell>
          <cell r="F109">
            <v>12.26</v>
          </cell>
          <cell r="G109">
            <v>0</v>
          </cell>
        </row>
        <row r="111">
          <cell r="B111" t="str">
            <v>18.13</v>
          </cell>
        </row>
        <row r="112">
          <cell r="B112" t="str">
            <v>18.13.005</v>
          </cell>
          <cell r="C112" t="str">
            <v>Eletroduto flexível preto de 1", assentado em valas com profundidade de 0,60 m, inclusive escavação e reaterro.</v>
          </cell>
          <cell r="D112" t="str">
            <v>m</v>
          </cell>
          <cell r="F112">
            <v>3.1</v>
          </cell>
          <cell r="G112">
            <v>0</v>
          </cell>
        </row>
        <row r="113">
          <cell r="B113" t="str">
            <v>18.13.010</v>
          </cell>
          <cell r="C113" t="str">
            <v>Eletroduto de PVC rígido rosqueável de 1/2 pol., com luva de rosca interna, inclusive assentamento em lajes.</v>
          </cell>
          <cell r="D113" t="str">
            <v>m</v>
          </cell>
          <cell r="F113">
            <v>1.46</v>
          </cell>
          <cell r="G113">
            <v>0</v>
          </cell>
        </row>
        <row r="114">
          <cell r="B114" t="str">
            <v>18.13.020</v>
          </cell>
          <cell r="C114" t="str">
            <v>Eletroduto de PVC rígido rosqueável de 3/4 pol., com luva de rosca interna, inclusive assentamento em lajes.</v>
          </cell>
          <cell r="D114" t="str">
            <v>m</v>
          </cell>
          <cell r="F114">
            <v>1.51</v>
          </cell>
          <cell r="G114">
            <v>0</v>
          </cell>
        </row>
        <row r="115">
          <cell r="B115" t="str">
            <v>18.13.030</v>
          </cell>
          <cell r="C115" t="str">
            <v>Eletroduto de PVC rígido rosqueável de 1 pol., com luva de rosca interna, inclusive assentamento em lajes.</v>
          </cell>
          <cell r="D115" t="str">
            <v>m</v>
          </cell>
          <cell r="F115">
            <v>2.54</v>
          </cell>
          <cell r="G115">
            <v>0</v>
          </cell>
        </row>
        <row r="116">
          <cell r="B116" t="str">
            <v>18.13.040</v>
          </cell>
          <cell r="C116" t="str">
            <v>Eletroduto de PVC rígido rosqueável de 1/2 pol., com luva de rosca interna, inclusive assentamento com rasgo em alvenaria.</v>
          </cell>
          <cell r="D116" t="str">
            <v>m</v>
          </cell>
          <cell r="F116">
            <v>2.23</v>
          </cell>
          <cell r="G116">
            <v>0</v>
          </cell>
        </row>
        <row r="117">
          <cell r="B117" t="str">
            <v>18.13.050</v>
          </cell>
          <cell r="C117" t="str">
            <v>Eletroduto de PVC rígido rosqueável de 3/4 pol., com luva de rosca interna, inclusive assentamento com rasgo em alvenaria.</v>
          </cell>
          <cell r="D117" t="str">
            <v>m</v>
          </cell>
          <cell r="F117">
            <v>2.2799999999999998</v>
          </cell>
          <cell r="G117">
            <v>0</v>
          </cell>
        </row>
        <row r="118">
          <cell r="B118" t="str">
            <v>18.13.060</v>
          </cell>
          <cell r="C118" t="str">
            <v>Eletroduto de PVC rígido rosqueável de 1 pol., com luva de rosca interna, inclusive assentamento com rasgo em alvenaria.</v>
          </cell>
          <cell r="D118" t="str">
            <v>m</v>
          </cell>
          <cell r="F118">
            <v>3.3</v>
          </cell>
          <cell r="G118">
            <v>0</v>
          </cell>
        </row>
        <row r="119">
          <cell r="B119" t="str">
            <v>18.12.070</v>
          </cell>
          <cell r="C119" t="str">
            <v>Eletroduto de PVC rígido rosqueável de 1 1/4 pol., com luva de rosca interna, inclusive assentamento com rasgo em alvenaria.</v>
          </cell>
          <cell r="D119" t="str">
            <v>m</v>
          </cell>
          <cell r="F119">
            <v>4.3099999999999996</v>
          </cell>
          <cell r="G119">
            <v>0</v>
          </cell>
        </row>
        <row r="120">
          <cell r="B120" t="str">
            <v>18.13.080</v>
          </cell>
          <cell r="C120" t="str">
            <v>Eletroduto de PVC rígido rosqueável de 1 1/2 pol., com luva de rosca interna, inclusive assentamento com rasgo em alvenaria.</v>
          </cell>
          <cell r="D120" t="str">
            <v>m</v>
          </cell>
          <cell r="F120">
            <v>5.65</v>
          </cell>
          <cell r="G120">
            <v>0</v>
          </cell>
        </row>
        <row r="121">
          <cell r="B121" t="str">
            <v>18.13.085</v>
          </cell>
          <cell r="C121" t="str">
            <v>Fornecimento e colocação de eletroduto de ferro galvanizado de 3 ".</v>
          </cell>
          <cell r="D121" t="str">
            <v>m</v>
          </cell>
          <cell r="F121">
            <v>29.91</v>
          </cell>
        </row>
        <row r="122">
          <cell r="B122" t="str">
            <v>18.13.086</v>
          </cell>
          <cell r="C122" t="str">
            <v>Fornecimento e instalação de quadro de distribuição para telefone.</v>
          </cell>
          <cell r="D122" t="str">
            <v>un</v>
          </cell>
          <cell r="F122">
            <v>96.07</v>
          </cell>
        </row>
        <row r="123">
          <cell r="B123" t="str">
            <v>18.13.090</v>
          </cell>
          <cell r="C123" t="str">
            <v>Eletroduto de PVC rígido rosqueável de 2 pol., com luva de rosca interna, inclusive assentamento com rasgo em alvenaria.</v>
          </cell>
          <cell r="D123" t="str">
            <v>m</v>
          </cell>
          <cell r="F123">
            <v>7.33</v>
          </cell>
          <cell r="G123">
            <v>0</v>
          </cell>
        </row>
        <row r="124">
          <cell r="B124" t="str">
            <v>18.13.100</v>
          </cell>
          <cell r="C124" t="str">
            <v>Eletroduto de PVC rígido rosqueável de 3 pol., com luva de rosca interna, inclusive assentamento com rasgo em alvenaria.</v>
          </cell>
          <cell r="D124" t="str">
            <v>m</v>
          </cell>
          <cell r="F124">
            <v>13.81</v>
          </cell>
          <cell r="G124">
            <v>0</v>
          </cell>
        </row>
        <row r="125">
          <cell r="B125" t="str">
            <v>18.13.110</v>
          </cell>
          <cell r="C125" t="str">
            <v>Eletroduto de PVC rígido rosqueável de 1/2 pol., com luva de rosca interna assentado em valas com profundidade de 0,60 m, inclusive escavação e reaterro.</v>
          </cell>
          <cell r="D125" t="str">
            <v>m</v>
          </cell>
          <cell r="F125">
            <v>3.33</v>
          </cell>
          <cell r="G125">
            <v>0</v>
          </cell>
        </row>
        <row r="126">
          <cell r="B126" t="str">
            <v>18.13.120</v>
          </cell>
          <cell r="C126" t="str">
            <v>Eletroduto de PVC rígido rosqueável de 3/4 pol., com luva de rosca interna assentado em valas com profundidade de 0,60 m, inclusive escavação e reaterro.</v>
          </cell>
          <cell r="D126" t="str">
            <v>m</v>
          </cell>
          <cell r="F126">
            <v>4.29</v>
          </cell>
          <cell r="G126">
            <v>0</v>
          </cell>
        </row>
        <row r="127">
          <cell r="B127" t="str">
            <v>18.13.130</v>
          </cell>
          <cell r="C127" t="str">
            <v>Eletroduto de PVC rígido rosqueável de 1 pol., com luva de rosca interna assentado em valas com profundidade de 0,60 m, inclusive escavação e reaterro.</v>
          </cell>
          <cell r="D127" t="str">
            <v>m</v>
          </cell>
          <cell r="F127">
            <v>5.75</v>
          </cell>
          <cell r="G127">
            <v>0</v>
          </cell>
        </row>
        <row r="128">
          <cell r="B128" t="str">
            <v>18.13.140</v>
          </cell>
          <cell r="C128" t="str">
            <v>Eletroduto de PVC rígido rosqueável de 1 1/2 pol., com luva de rosca interna assentado em valas com profundidade de 0,60 m, inclusive escavação e reaterro.</v>
          </cell>
          <cell r="D128" t="str">
            <v>m</v>
          </cell>
          <cell r="F128">
            <v>6.33</v>
          </cell>
          <cell r="G128">
            <v>0</v>
          </cell>
        </row>
        <row r="129">
          <cell r="B129" t="str">
            <v>18.13.150</v>
          </cell>
          <cell r="C129" t="str">
            <v>Eletroduto de PVC rígido rosqueável de 2 pol., com luva de rosca interna assentado em valas com profundidade de 0,60 m, inclusive escavação e reaterro.</v>
          </cell>
          <cell r="D129" t="str">
            <v>m</v>
          </cell>
          <cell r="F129">
            <v>8</v>
          </cell>
          <cell r="G129">
            <v>0</v>
          </cell>
        </row>
        <row r="130">
          <cell r="B130" t="str">
            <v>18.13.160</v>
          </cell>
          <cell r="C130" t="str">
            <v>Eletroduto de PVC rígido rosqueável de 3 pol., com luva de rosca interna assentado em valas com profundidade de 0,60 m, inclusive escavação e reaterro.</v>
          </cell>
          <cell r="D130" t="str">
            <v>m</v>
          </cell>
          <cell r="F130">
            <v>13.95</v>
          </cell>
          <cell r="G130">
            <v>0</v>
          </cell>
        </row>
        <row r="131">
          <cell r="B131" t="str">
            <v>18.13.170</v>
          </cell>
          <cell r="C131" t="str">
            <v>Eletroduto de PVC rígido rosqueável de 4 pol., com luva de rosca interna assentado em valas com profundidade de 0,60 m, inclusive escavação e reaterro.</v>
          </cell>
          <cell r="D131" t="str">
            <v>m</v>
          </cell>
          <cell r="F131">
            <v>19.14</v>
          </cell>
          <cell r="G131">
            <v>0</v>
          </cell>
        </row>
        <row r="133">
          <cell r="B133" t="str">
            <v>18.14</v>
          </cell>
        </row>
        <row r="134">
          <cell r="B134" t="str">
            <v>18.14.010</v>
          </cell>
          <cell r="C134" t="str">
            <v xml:space="preserve">Curva de PVC rígido rosqueável de 3/4 pol., com luva de rosca interna, inclusive assentado. </v>
          </cell>
          <cell r="D134" t="str">
            <v>un</v>
          </cell>
          <cell r="F134">
            <v>2.4500000000000002</v>
          </cell>
          <cell r="G134">
            <v>0</v>
          </cell>
        </row>
        <row r="135">
          <cell r="B135" t="str">
            <v>18.14.020</v>
          </cell>
          <cell r="C135" t="str">
            <v xml:space="preserve">Curva de PVC rígido rosqueável de 1 pol., com luva de rosca interna, inclusive assentado. </v>
          </cell>
          <cell r="D135" t="str">
            <v>un</v>
          </cell>
          <cell r="F135">
            <v>2.6</v>
          </cell>
          <cell r="G135">
            <v>0</v>
          </cell>
        </row>
        <row r="136">
          <cell r="B136" t="str">
            <v>18.14.030</v>
          </cell>
          <cell r="C136" t="str">
            <v xml:space="preserve">Curva de PVC rígido rosqueável de 1 1/4 pol., com luva de rosca interna, inclusive assentado. </v>
          </cell>
          <cell r="D136" t="str">
            <v>un</v>
          </cell>
          <cell r="F136">
            <v>4.0999999999999996</v>
          </cell>
          <cell r="G136">
            <v>0</v>
          </cell>
        </row>
        <row r="137">
          <cell r="B137" t="str">
            <v>18.14.040</v>
          </cell>
          <cell r="C137" t="str">
            <v xml:space="preserve">Curva de PVC rígido rosqueável de 1 1/2 pol., com luva de rosca interna, inclusive assentado. </v>
          </cell>
          <cell r="D137" t="str">
            <v>un</v>
          </cell>
          <cell r="F137">
            <v>5.0999999999999996</v>
          </cell>
          <cell r="G137">
            <v>0</v>
          </cell>
        </row>
        <row r="138">
          <cell r="B138" t="str">
            <v>18.14.050</v>
          </cell>
          <cell r="C138" t="str">
            <v xml:space="preserve">Curva de PVC rígido rosqueável de 2 pol., com luva de rosca interna, inclusive assentado. </v>
          </cell>
          <cell r="D138" t="str">
            <v>un</v>
          </cell>
          <cell r="F138">
            <v>7.96</v>
          </cell>
          <cell r="G138">
            <v>0</v>
          </cell>
        </row>
        <row r="139">
          <cell r="B139" t="str">
            <v>18.14.060</v>
          </cell>
          <cell r="C139" t="str">
            <v xml:space="preserve">Curva de PVC rígido rosqueável de 3 pol., com luva de rosca interna, inclusive assentado. </v>
          </cell>
          <cell r="D139" t="str">
            <v>un</v>
          </cell>
          <cell r="F139">
            <v>23.46</v>
          </cell>
          <cell r="G139">
            <v>0</v>
          </cell>
        </row>
        <row r="140">
          <cell r="B140" t="str">
            <v>18.14.070</v>
          </cell>
          <cell r="C140" t="str">
            <v xml:space="preserve">Curva de PVC rígido rosqueável de 4 pol., com luva de rosca interna, inclusive assentado. </v>
          </cell>
          <cell r="D140" t="str">
            <v>un</v>
          </cell>
          <cell r="F140">
            <v>37.86</v>
          </cell>
          <cell r="G140">
            <v>0</v>
          </cell>
        </row>
        <row r="142">
          <cell r="B142" t="str">
            <v>18.15</v>
          </cell>
        </row>
        <row r="143">
          <cell r="B143" t="str">
            <v>18.15.010</v>
          </cell>
          <cell r="C143" t="str">
            <v>Caixa 4 x 2 pol. Tigreflex ou similar,  inclusive assentamento.</v>
          </cell>
          <cell r="D143" t="str">
            <v>un</v>
          </cell>
          <cell r="F143">
            <v>1.45</v>
          </cell>
          <cell r="G143">
            <v>0</v>
          </cell>
        </row>
        <row r="144">
          <cell r="B144" t="str">
            <v>18.15.020</v>
          </cell>
          <cell r="C144" t="str">
            <v>Caixa 4 x 4 pol. Tigreflex ou similar,  inclusive assentamento.</v>
          </cell>
          <cell r="D144" t="str">
            <v>un</v>
          </cell>
          <cell r="F144">
            <v>1.75</v>
          </cell>
          <cell r="G144">
            <v>0</v>
          </cell>
        </row>
        <row r="145">
          <cell r="B145" t="str">
            <v>18.15.030</v>
          </cell>
          <cell r="C145" t="str">
            <v>Caixa octogonal de 4" Tigreflex ou similar, com fundo móvel, inclusive assentaemnto em laje.</v>
          </cell>
          <cell r="D145" t="str">
            <v>un</v>
          </cell>
          <cell r="F145">
            <v>1.9</v>
          </cell>
          <cell r="G145">
            <v>0</v>
          </cell>
        </row>
        <row r="146">
          <cell r="B146" t="str">
            <v>18.15.035</v>
          </cell>
          <cell r="C146" t="str">
            <v>Fornecimento e colocação de caixa pré-moldada para ar-condicionado de 15.000 BTU's</v>
          </cell>
          <cell r="D146" t="str">
            <v>un</v>
          </cell>
          <cell r="F146">
            <v>73.38</v>
          </cell>
        </row>
        <row r="148">
          <cell r="B148" t="str">
            <v>18.16</v>
          </cell>
        </row>
        <row r="149">
          <cell r="B149" t="str">
            <v>18.16.010</v>
          </cell>
          <cell r="C149" t="str">
            <v>Tomada de embutir (2P+1T)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3.71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5.95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7.88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5.95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7.88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4.58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0.91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0.78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1.44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1.3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1.77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2.42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3.41</v>
          </cell>
          <cell r="G179">
            <v>0</v>
          </cell>
        </row>
        <row r="180">
          <cell r="B180" t="str">
            <v>18.19.080</v>
          </cell>
          <cell r="C180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80" t="str">
            <v>m</v>
          </cell>
          <cell r="F180">
            <v>4.5199999999999996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6.15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7.9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31.24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44.65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114.65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14.98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15.75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20.54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23.3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41.95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26.81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40 W, ref. TMS-500 Philips ou similar, inclusive reator alto fator de potência lâmpadas, demais acessórios e instalação.</v>
          </cell>
          <cell r="D240" t="str">
            <v>cj</v>
          </cell>
          <cell r="F240">
            <v>45.36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19.100000000000001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10.91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122.85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20.63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143.55000000000001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203.28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2">
          <cell r="B2" t="str">
            <v>18.01</v>
          </cell>
        </row>
        <row r="3">
          <cell r="B3" t="str">
            <v>18.01.005</v>
          </cell>
          <cell r="C3" t="str">
            <v>Fio de cobre nu, tempera meio-duro, classe 1A S.M. - 10 mm², inclusive assentamento.</v>
          </cell>
          <cell r="D3" t="str">
            <v>m</v>
          </cell>
          <cell r="F3">
            <v>1.84</v>
          </cell>
          <cell r="G3">
            <v>0</v>
          </cell>
        </row>
        <row r="4">
          <cell r="B4" t="str">
            <v>18.01.010</v>
          </cell>
          <cell r="C4" t="str">
            <v>Fio de cobre, tempera meio-duro, classe 1, com cobertura de PVC, tipo WPP, S.M. - 4 mm², inclusive assentamento.</v>
          </cell>
          <cell r="D4" t="str">
            <v>m</v>
          </cell>
          <cell r="F4">
            <v>0.97</v>
          </cell>
          <cell r="G4">
            <v>0</v>
          </cell>
        </row>
        <row r="5">
          <cell r="B5" t="str">
            <v>18.01.015</v>
          </cell>
          <cell r="C5" t="str">
            <v>Desativação da rede elétrica existente.</v>
          </cell>
          <cell r="D5" t="str">
            <v>vb</v>
          </cell>
          <cell r="F5">
            <v>283.14</v>
          </cell>
        </row>
        <row r="6">
          <cell r="B6" t="str">
            <v>18.01.016</v>
          </cell>
          <cell r="C6" t="str">
            <v>Revisão do circuito elétrico que alimenta as luminárias para lâmpadas vapor mercúrio (aproveitamento de 90 % da fiação existente).</v>
          </cell>
          <cell r="D6" t="str">
            <v>vb</v>
          </cell>
          <cell r="F6">
            <v>613.08000000000004</v>
          </cell>
        </row>
        <row r="7">
          <cell r="B7" t="str">
            <v>18.01.020</v>
          </cell>
          <cell r="C7" t="str">
            <v>Fio de cobre, tempera meio-duro, classe 1, com cobertura de PVC, tipo WPP, S.M. - 6 mm², inclusive assentamento.</v>
          </cell>
          <cell r="D7" t="str">
            <v>m</v>
          </cell>
          <cell r="F7">
            <v>1.1599999999999999</v>
          </cell>
          <cell r="G7">
            <v>0</v>
          </cell>
        </row>
        <row r="8">
          <cell r="B8" t="str">
            <v>18.01.025</v>
          </cell>
          <cell r="C8" t="str">
            <v>Fio de cobre, tempera meio-duro, classe 1, com cobertura de PVC, tipo WPP, S.M. - 10 mm², inclusive assentamento.</v>
          </cell>
          <cell r="D8" t="str">
            <v>m</v>
          </cell>
          <cell r="F8">
            <v>1.62</v>
          </cell>
          <cell r="G8">
            <v>0</v>
          </cell>
        </row>
        <row r="9">
          <cell r="B9" t="str">
            <v>18.01.030</v>
          </cell>
          <cell r="C9" t="str">
            <v>Cabo de cobre, tempera meio-duro, encordoamento classe 2, com cobertura de PVC, tipo WPP, S.M. - 10 mm², inclusive assentamento.</v>
          </cell>
          <cell r="D9" t="str">
            <v>m</v>
          </cell>
          <cell r="F9">
            <v>1.64</v>
          </cell>
          <cell r="G9">
            <v>0</v>
          </cell>
        </row>
        <row r="10">
          <cell r="B10" t="str">
            <v>18.01.040</v>
          </cell>
          <cell r="C10" t="str">
            <v>Cabo de cobre, tempera meio-duro, encordoamento classe 2, com cobertura de PVC, tipo WPP, S.M. - 16 mm², inclusive assentamento.</v>
          </cell>
          <cell r="D10" t="str">
            <v>m</v>
          </cell>
          <cell r="F10">
            <v>2.44</v>
          </cell>
          <cell r="G10">
            <v>0</v>
          </cell>
        </row>
        <row r="11">
          <cell r="B11" t="str">
            <v>18.01.050</v>
          </cell>
          <cell r="C11" t="str">
            <v>Cabo de cobre, tempera meio-duro, encordoamento classe 2, com cobertura de PVC, tipo WPP, S.M. - 25 mm², inclusive assentamento.</v>
          </cell>
          <cell r="D11" t="str">
            <v>m</v>
          </cell>
          <cell r="F11">
            <v>3.24</v>
          </cell>
          <cell r="G11">
            <v>0</v>
          </cell>
        </row>
        <row r="12">
          <cell r="B12" t="str">
            <v>18.01.060</v>
          </cell>
          <cell r="C12" t="str">
            <v xml:space="preserve">Fornecimento e instalação de cabo de cobre nutrancado e asete fios, de tempera mole, bitola de 16 mm2. </v>
          </cell>
          <cell r="D12" t="str">
            <v>m</v>
          </cell>
          <cell r="F12">
            <v>3.4</v>
          </cell>
          <cell r="G12">
            <v>0</v>
          </cell>
        </row>
        <row r="14">
          <cell r="B14" t="str">
            <v>18.02</v>
          </cell>
        </row>
        <row r="15">
          <cell r="B15" t="str">
            <v>18.02.005</v>
          </cell>
          <cell r="C15" t="str">
            <v>Colocação de poste de ferro</v>
          </cell>
          <cell r="D15" t="str">
            <v>m</v>
          </cell>
          <cell r="F15">
            <v>6.51</v>
          </cell>
          <cell r="G15">
            <v>0</v>
          </cell>
        </row>
        <row r="16">
          <cell r="B16" t="str">
            <v>18.02.010</v>
          </cell>
          <cell r="C16" t="str">
            <v>Retirada de postes de concreto secção duplo T200 / 8 com engastamento direto no solo de 1,40 m (Poste 184-570, 18570 e mais dois sem identificação)</v>
          </cell>
          <cell r="D16" t="str">
            <v>un</v>
          </cell>
          <cell r="F16">
            <v>51.97</v>
          </cell>
          <cell r="G16">
            <v>0</v>
          </cell>
        </row>
        <row r="17">
          <cell r="B17" t="str">
            <v>18.02.020</v>
          </cell>
          <cell r="C17" t="str">
            <v>Poste de concreto secção duplo T, 100/8, com engastamento direto no solo de 1,40 m, inclusive colocação.</v>
          </cell>
          <cell r="D17" t="str">
            <v>un</v>
          </cell>
          <cell r="F17">
            <v>172.09</v>
          </cell>
          <cell r="G17">
            <v>0</v>
          </cell>
        </row>
        <row r="18">
          <cell r="B18" t="str">
            <v>18.02.025</v>
          </cell>
          <cell r="C18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8" t="str">
            <v>un</v>
          </cell>
          <cell r="F18">
            <v>239.88</v>
          </cell>
          <cell r="G18">
            <v>0</v>
          </cell>
        </row>
        <row r="19">
          <cell r="B19" t="str">
            <v>18.02.026</v>
          </cell>
          <cell r="C19" t="str">
            <v>Deslocamento de poste.</v>
          </cell>
          <cell r="D19" t="str">
            <v>un</v>
          </cell>
          <cell r="F19">
            <v>67.33</v>
          </cell>
          <cell r="G19">
            <v>0</v>
          </cell>
        </row>
        <row r="20">
          <cell r="B20" t="str">
            <v>18.02.030</v>
          </cell>
          <cell r="C20" t="str">
            <v>Poste de concreto secção duplo T, 300/9, com engastamento direto no solo de 1,40 m, inclusive colocação.</v>
          </cell>
          <cell r="D20" t="str">
            <v>un</v>
          </cell>
          <cell r="F20">
            <v>160.6</v>
          </cell>
          <cell r="G20">
            <v>0</v>
          </cell>
        </row>
        <row r="21">
          <cell r="B21" t="str">
            <v>18.02.040</v>
          </cell>
          <cell r="C21" t="str">
            <v>Poste de concreto secção duplo T, 200/12, com engastamento direto no solo de 1,80 m, inclusive colocação.</v>
          </cell>
          <cell r="D21" t="str">
            <v>un</v>
          </cell>
          <cell r="F21">
            <v>264.32</v>
          </cell>
          <cell r="G21">
            <v>0</v>
          </cell>
        </row>
        <row r="22">
          <cell r="B22" t="str">
            <v>18.02.045</v>
          </cell>
          <cell r="C22" t="str">
            <v>Poste de concreto secção duplo T, 300/8, com engastamento direto no solo de 1,40 m, inclusive colocação.</v>
          </cell>
          <cell r="D22" t="str">
            <v>un</v>
          </cell>
          <cell r="F22">
            <v>193.4</v>
          </cell>
          <cell r="G22">
            <v>0</v>
          </cell>
        </row>
        <row r="23">
          <cell r="B23" t="str">
            <v>18.02.050</v>
          </cell>
          <cell r="C23" t="str">
            <v>Poste de concreto secção duplo T, 300/12, com engastamento direto no solo de 1,80 m, inclusive colocação.</v>
          </cell>
          <cell r="D23" t="str">
            <v>un</v>
          </cell>
          <cell r="F23">
            <v>55.74</v>
          </cell>
          <cell r="G23">
            <v>0</v>
          </cell>
        </row>
        <row r="24">
          <cell r="B24" t="str">
            <v>18.02.051</v>
          </cell>
          <cell r="C24" t="str">
            <v xml:space="preserve">Super poste de concreto armado circular com altura de 20 m. </v>
          </cell>
          <cell r="D24" t="str">
            <v>un</v>
          </cell>
          <cell r="F24">
            <v>2209.3200000000002</v>
          </cell>
          <cell r="G24">
            <v>0</v>
          </cell>
        </row>
        <row r="25">
          <cell r="B25" t="str">
            <v>18.02.060</v>
          </cell>
          <cell r="C25" t="str">
            <v>Poste de concreto c/ seção circular c/ iluminação de 3 pétalas c/ altura de 8 m inclusive colocação, fixação e base de concreto p/ fixação</v>
          </cell>
          <cell r="D25" t="str">
            <v>un</v>
          </cell>
          <cell r="F25">
            <v>888.06</v>
          </cell>
        </row>
        <row r="26">
          <cell r="B26" t="str">
            <v>18.02.070</v>
          </cell>
          <cell r="C26" t="str">
            <v>Poste ornamental.</v>
          </cell>
          <cell r="D26" t="str">
            <v>un</v>
          </cell>
          <cell r="F26">
            <v>210.72</v>
          </cell>
        </row>
        <row r="27">
          <cell r="B27" t="str">
            <v>18.02.071</v>
          </cell>
          <cell r="C27" t="str">
            <v>Poste em concreto vibrado seção circular 9 m - 200 kg</v>
          </cell>
          <cell r="D27" t="str">
            <v>un</v>
          </cell>
          <cell r="F27">
            <v>216</v>
          </cell>
        </row>
        <row r="28">
          <cell r="B28" t="str">
            <v>18.02.080</v>
          </cell>
          <cell r="C28" t="str">
            <v>Fornecimento e instalação de rele fotoelétrico, 1000 w - 220 v.</v>
          </cell>
          <cell r="D28" t="str">
            <v>un</v>
          </cell>
          <cell r="F28">
            <v>18</v>
          </cell>
        </row>
        <row r="30">
          <cell r="B30" t="str">
            <v>18.03</v>
          </cell>
        </row>
        <row r="31">
          <cell r="B31" t="str">
            <v>18.03.010</v>
          </cell>
          <cell r="C31" t="str">
            <v>Estrutura secundária B1 completa, inclusive fixação.</v>
          </cell>
          <cell r="D31" t="str">
            <v>un</v>
          </cell>
          <cell r="F31">
            <v>29.1</v>
          </cell>
          <cell r="G31">
            <v>0</v>
          </cell>
        </row>
        <row r="32">
          <cell r="B32" t="str">
            <v>18.03.015</v>
          </cell>
          <cell r="C32" t="str">
            <v>Estrutura secundária B2 completa, inclusive fixação.</v>
          </cell>
          <cell r="D32" t="str">
            <v>un</v>
          </cell>
          <cell r="F32">
            <v>35.21</v>
          </cell>
          <cell r="G32">
            <v>0</v>
          </cell>
        </row>
        <row r="33">
          <cell r="B33" t="str">
            <v>18.03.020</v>
          </cell>
          <cell r="C33" t="str">
            <v>Estrutura secundária B3 completa, inclusive fixação.</v>
          </cell>
          <cell r="D33" t="str">
            <v>un</v>
          </cell>
          <cell r="F33">
            <v>58.42</v>
          </cell>
          <cell r="G33">
            <v>0</v>
          </cell>
        </row>
        <row r="34">
          <cell r="B34" t="str">
            <v>18.03.030</v>
          </cell>
          <cell r="C34" t="str">
            <v>Estrutura secundária B4 completa, inclusive fixação.</v>
          </cell>
          <cell r="D34" t="str">
            <v>un</v>
          </cell>
          <cell r="F34">
            <v>65.989999999999995</v>
          </cell>
          <cell r="G34">
            <v>0</v>
          </cell>
        </row>
        <row r="35">
          <cell r="B35" t="str">
            <v>18.03.031</v>
          </cell>
          <cell r="C35" t="str">
            <v>Cabo de iluminação 1/0 AWG - NU</v>
          </cell>
          <cell r="D35" t="str">
            <v>m</v>
          </cell>
          <cell r="F35">
            <v>19.54</v>
          </cell>
          <cell r="G35">
            <v>0</v>
          </cell>
        </row>
        <row r="36">
          <cell r="B36" t="str">
            <v>18.03.032</v>
          </cell>
          <cell r="C36" t="str">
            <v>Isoladores tipo castanha</v>
          </cell>
          <cell r="D36" t="str">
            <v>un</v>
          </cell>
          <cell r="F36">
            <v>17.399999999999999</v>
          </cell>
          <cell r="G36">
            <v>0</v>
          </cell>
        </row>
        <row r="37">
          <cell r="B37" t="str">
            <v>18.03.033</v>
          </cell>
          <cell r="C37" t="str">
            <v>Foto célula tipo NA.</v>
          </cell>
          <cell r="D37" t="str">
            <v>un</v>
          </cell>
          <cell r="F37">
            <v>12.77</v>
          </cell>
          <cell r="G37">
            <v>0</v>
          </cell>
        </row>
        <row r="39">
          <cell r="B39" t="str">
            <v>18.04</v>
          </cell>
        </row>
        <row r="40">
          <cell r="B40" t="str">
            <v>18.04.010</v>
          </cell>
          <cell r="C40" t="str">
            <v>Eletroduto de ferro galvanizado de 3/4 pol., inclusive assentamento.</v>
          </cell>
          <cell r="D40" t="str">
            <v>m</v>
          </cell>
          <cell r="F40">
            <v>4.9000000000000004</v>
          </cell>
          <cell r="G40">
            <v>0</v>
          </cell>
        </row>
        <row r="41">
          <cell r="B41" t="str">
            <v>18.04.020</v>
          </cell>
          <cell r="C41" t="str">
            <v>Eletroduto de ferro galvanizado de 1 pol., inclusive assentamento.</v>
          </cell>
          <cell r="D41" t="str">
            <v>m</v>
          </cell>
          <cell r="F41">
            <v>7.43</v>
          </cell>
          <cell r="G41">
            <v>0</v>
          </cell>
        </row>
        <row r="42">
          <cell r="B42" t="str">
            <v>18.04.030</v>
          </cell>
          <cell r="C42" t="str">
            <v>Eletroduto de ferro galvanizado de 1 1/2 pol., inclusive assentamento.</v>
          </cell>
          <cell r="D42" t="str">
            <v>m</v>
          </cell>
          <cell r="F42">
            <v>11.76</v>
          </cell>
          <cell r="G42">
            <v>0</v>
          </cell>
        </row>
        <row r="43">
          <cell r="B43" t="str">
            <v>18.04.040</v>
          </cell>
          <cell r="C43" t="str">
            <v>Eletroduto de ferro galvanizado de 2 pol., inclusive assentamento.</v>
          </cell>
          <cell r="D43" t="str">
            <v>m</v>
          </cell>
          <cell r="F43">
            <v>15.46</v>
          </cell>
          <cell r="G43">
            <v>0</v>
          </cell>
        </row>
        <row r="44">
          <cell r="B44" t="str">
            <v>18.04.050</v>
          </cell>
          <cell r="C44" t="str">
            <v>Eletroduto de ferro galvanizado de 2 1/2 pol., inclusive assentamento.</v>
          </cell>
          <cell r="D44" t="str">
            <v>m</v>
          </cell>
          <cell r="F44">
            <v>23.01</v>
          </cell>
          <cell r="G44">
            <v>0</v>
          </cell>
        </row>
        <row r="45">
          <cell r="B45" t="str">
            <v>18.04.060</v>
          </cell>
          <cell r="C45" t="str">
            <v>Eletroduto de ferro galvanizado de 4 pol., inclusive assentamento.</v>
          </cell>
          <cell r="D45" t="str">
            <v>m</v>
          </cell>
          <cell r="F45">
            <v>37.299999999999997</v>
          </cell>
          <cell r="G45">
            <v>0</v>
          </cell>
        </row>
        <row r="46">
          <cell r="B46" t="str">
            <v>18.04.061</v>
          </cell>
          <cell r="C46" t="str">
            <v>Eletroduto de PVC rígido de 11/2" com luva de rosca interna, inclusive assentamento</v>
          </cell>
          <cell r="D46" t="str">
            <v>un</v>
          </cell>
          <cell r="F46">
            <v>6.33</v>
          </cell>
        </row>
        <row r="48">
          <cell r="B48" t="str">
            <v>18.05</v>
          </cell>
        </row>
        <row r="49">
          <cell r="B49" t="str">
            <v>18.05.010</v>
          </cell>
          <cell r="C49" t="str">
            <v>Curva de ferro galvanizado de 3/4 pol., inclusive assentamento.</v>
          </cell>
          <cell r="D49" t="str">
            <v>un</v>
          </cell>
          <cell r="F49">
            <v>3.1</v>
          </cell>
          <cell r="G49">
            <v>0</v>
          </cell>
        </row>
        <row r="50">
          <cell r="B50" t="str">
            <v>18.05.020</v>
          </cell>
          <cell r="C50" t="str">
            <v>Curva de ferro galvanizado de 1 pol., inclusive assentamento.</v>
          </cell>
          <cell r="D50" t="str">
            <v>un</v>
          </cell>
          <cell r="F50">
            <v>4.53</v>
          </cell>
          <cell r="G50">
            <v>0</v>
          </cell>
        </row>
        <row r="51">
          <cell r="B51" t="str">
            <v>18.05.030</v>
          </cell>
          <cell r="C51" t="str">
            <v>Curva de ferro galvanizado de 1 1/2 pol., inclusive assentamento.</v>
          </cell>
          <cell r="D51" t="str">
            <v>un</v>
          </cell>
          <cell r="F51">
            <v>10.41</v>
          </cell>
          <cell r="G51">
            <v>0</v>
          </cell>
        </row>
        <row r="52">
          <cell r="B52" t="str">
            <v>18.05.040</v>
          </cell>
          <cell r="C52" t="str">
            <v>Curva de ferro galvanizado de 2 pol., inclusive assentamento.</v>
          </cell>
          <cell r="D52" t="str">
            <v>un</v>
          </cell>
          <cell r="F52">
            <v>16.78</v>
          </cell>
          <cell r="G52">
            <v>0</v>
          </cell>
        </row>
        <row r="53">
          <cell r="B53" t="str">
            <v>18.05.050</v>
          </cell>
          <cell r="C53" t="str">
            <v>Curva de ferro galvanizado de 2 1/2 pol., inclusive assentamento.</v>
          </cell>
          <cell r="D53" t="str">
            <v>un</v>
          </cell>
          <cell r="F53">
            <v>36.65</v>
          </cell>
          <cell r="G53">
            <v>0</v>
          </cell>
        </row>
        <row r="54">
          <cell r="B54" t="str">
            <v>18.05.060</v>
          </cell>
          <cell r="C54" t="str">
            <v>Curva de ferro galvanizado de 4 pol., inclusive assentamento.</v>
          </cell>
          <cell r="D54" t="str">
            <v>un</v>
          </cell>
          <cell r="F54">
            <v>76.64</v>
          </cell>
          <cell r="G54">
            <v>0</v>
          </cell>
        </row>
        <row r="55">
          <cell r="B55" t="str">
            <v>18.05.065</v>
          </cell>
          <cell r="C55" t="str">
            <v>Fornecimento e assentamento de haste de aterramento 5/8" x 2,40 m coppereweld</v>
          </cell>
          <cell r="D55" t="str">
            <v>un</v>
          </cell>
          <cell r="F55">
            <v>22.22</v>
          </cell>
        </row>
        <row r="57">
          <cell r="B57" t="str">
            <v>18.06</v>
          </cell>
        </row>
        <row r="58">
          <cell r="B58" t="str">
            <v>18.06.010</v>
          </cell>
          <cell r="C58" t="str">
            <v>Luva de ferro galvanizado de 3/4 pol., inclusive assentamento.</v>
          </cell>
          <cell r="D58" t="str">
            <v>un</v>
          </cell>
          <cell r="F58">
            <v>1.1299999999999999</v>
          </cell>
          <cell r="G58">
            <v>0</v>
          </cell>
        </row>
        <row r="59">
          <cell r="B59" t="str">
            <v>18.06.020</v>
          </cell>
          <cell r="C59" t="str">
            <v>Luva de ferro galvanizado de 1 pol., inclusive assentamento.</v>
          </cell>
          <cell r="D59" t="str">
            <v>un</v>
          </cell>
          <cell r="F59">
            <v>1.68</v>
          </cell>
          <cell r="G59">
            <v>0</v>
          </cell>
        </row>
        <row r="60">
          <cell r="B60" t="str">
            <v>18.06.030</v>
          </cell>
          <cell r="C60" t="str">
            <v>Luva de ferro galvanizado de 1 1/2 pol., inclusive assentamento.</v>
          </cell>
          <cell r="D60" t="str">
            <v>un</v>
          </cell>
          <cell r="F60">
            <v>2.91</v>
          </cell>
          <cell r="G60">
            <v>0</v>
          </cell>
        </row>
        <row r="61">
          <cell r="B61" t="str">
            <v>18.06.040</v>
          </cell>
          <cell r="C61" t="str">
            <v>Luva de ferro galvanizado de 2 pol., inclusive assentamento.</v>
          </cell>
          <cell r="D61" t="str">
            <v>un</v>
          </cell>
          <cell r="F61">
            <v>4.05</v>
          </cell>
          <cell r="G61">
            <v>0</v>
          </cell>
        </row>
        <row r="62">
          <cell r="B62" t="str">
            <v>18.06.050</v>
          </cell>
          <cell r="C62" t="str">
            <v>Luva de ferro galvanizado de 2 1/2 pol., inclusive assentamento.</v>
          </cell>
          <cell r="D62" t="str">
            <v>un</v>
          </cell>
          <cell r="F62">
            <v>7.16</v>
          </cell>
          <cell r="G62">
            <v>0</v>
          </cell>
        </row>
        <row r="63">
          <cell r="B63" t="str">
            <v>18.06.060</v>
          </cell>
          <cell r="C63" t="str">
            <v>Luva de ferro galvanizado de 4 pol., inclusive assentamento.</v>
          </cell>
          <cell r="D63" t="str">
            <v>un</v>
          </cell>
          <cell r="F63">
            <v>13.42</v>
          </cell>
          <cell r="G63">
            <v>0</v>
          </cell>
        </row>
        <row r="64">
          <cell r="B64" t="str">
            <v>18.06.061</v>
          </cell>
          <cell r="C64" t="str">
            <v>Luva de PVC rígido diâmetro de 2".</v>
          </cell>
          <cell r="D64" t="str">
            <v>un</v>
          </cell>
          <cell r="F64">
            <v>1.93</v>
          </cell>
          <cell r="G64">
            <v>0</v>
          </cell>
        </row>
        <row r="65">
          <cell r="B65" t="str">
            <v>18.06.062</v>
          </cell>
          <cell r="C65" t="str">
            <v>Luva de emenda para cabo 10 mm</v>
          </cell>
          <cell r="D65" t="str">
            <v>un</v>
          </cell>
          <cell r="F65">
            <v>0.35</v>
          </cell>
        </row>
        <row r="67">
          <cell r="B67" t="str">
            <v>18.07</v>
          </cell>
        </row>
        <row r="68">
          <cell r="B68" t="str">
            <v>18.07.010</v>
          </cell>
          <cell r="C68" t="str">
            <v>Jogo de bucha e arruela de alumínio de 1/2 pol., inclusive fixação.</v>
          </cell>
          <cell r="D68" t="str">
            <v>cj</v>
          </cell>
          <cell r="F68">
            <v>0.27</v>
          </cell>
          <cell r="G68">
            <v>0</v>
          </cell>
        </row>
        <row r="69">
          <cell r="B69" t="str">
            <v>18.07.020</v>
          </cell>
          <cell r="C69" t="str">
            <v>Jogo de bucha e arruela de alumínio de 3/4 pol., inclusive fixação.</v>
          </cell>
          <cell r="D69" t="str">
            <v>cj</v>
          </cell>
          <cell r="F69">
            <v>0.28999999999999998</v>
          </cell>
          <cell r="G69">
            <v>0</v>
          </cell>
        </row>
        <row r="70">
          <cell r="B70" t="str">
            <v>18.07.030</v>
          </cell>
          <cell r="C70" t="str">
            <v>Jogo de bucha e arruela de alumínio de 1 pol., inclusive fixação.</v>
          </cell>
          <cell r="D70" t="str">
            <v>cj</v>
          </cell>
          <cell r="F70">
            <v>0.45</v>
          </cell>
          <cell r="G70">
            <v>0</v>
          </cell>
        </row>
        <row r="71">
          <cell r="B71" t="str">
            <v>18.07.040</v>
          </cell>
          <cell r="C71" t="str">
            <v>Jogo de bucha e arruela de alumínio de 1 1/2 pol., inclusive fixação.</v>
          </cell>
          <cell r="D71" t="str">
            <v>cj</v>
          </cell>
          <cell r="F71">
            <v>0.85</v>
          </cell>
          <cell r="G71">
            <v>0</v>
          </cell>
        </row>
        <row r="72">
          <cell r="B72" t="str">
            <v>18.07.050</v>
          </cell>
          <cell r="C72" t="str">
            <v>Jogo de bucha e arruela de alumínio de 2 pol., inclusive fixação.</v>
          </cell>
          <cell r="D72" t="str">
            <v>cj</v>
          </cell>
          <cell r="F72">
            <v>1.64</v>
          </cell>
          <cell r="G72">
            <v>0</v>
          </cell>
        </row>
        <row r="73">
          <cell r="B73" t="str">
            <v>18.07.060</v>
          </cell>
          <cell r="C73" t="str">
            <v>Jogo de bucha e arruela de alumínio de 2 1/2 pol., inclusive fixação.</v>
          </cell>
          <cell r="D73" t="str">
            <v>cj</v>
          </cell>
          <cell r="F73">
            <v>2.39</v>
          </cell>
          <cell r="G73">
            <v>0</v>
          </cell>
        </row>
        <row r="74">
          <cell r="B74" t="str">
            <v>18.07.070</v>
          </cell>
          <cell r="C74" t="str">
            <v>Jogo de bucha e arruela de alumínio de 3 pol., inclusive fixação.</v>
          </cell>
          <cell r="D74" t="str">
            <v>cj</v>
          </cell>
          <cell r="F74">
            <v>3.79</v>
          </cell>
          <cell r="G74">
            <v>0</v>
          </cell>
        </row>
        <row r="75">
          <cell r="B75" t="str">
            <v>18.07.072</v>
          </cell>
          <cell r="C75" t="str">
            <v>Ganchos de 5/16".</v>
          </cell>
          <cell r="D75" t="str">
            <v>un</v>
          </cell>
          <cell r="F75">
            <v>0.8</v>
          </cell>
          <cell r="G75">
            <v>0</v>
          </cell>
        </row>
        <row r="76">
          <cell r="B76" t="str">
            <v>18.07.080</v>
          </cell>
          <cell r="C76" t="str">
            <v>Jogo de bucha e arruela de alumínio de 4 pol., inclusive fixação.</v>
          </cell>
          <cell r="D76" t="str">
            <v>cj</v>
          </cell>
          <cell r="F76">
            <v>5.31</v>
          </cell>
          <cell r="G76">
            <v>0</v>
          </cell>
        </row>
        <row r="78">
          <cell r="B78" t="str">
            <v>18.08</v>
          </cell>
        </row>
        <row r="79">
          <cell r="B79" t="str">
            <v>18.08.010</v>
          </cell>
          <cell r="C79" t="str">
            <v>Caixa para medição monofásica uso interno, inclusive colocação (padrão CELPE).</v>
          </cell>
          <cell r="D79" t="str">
            <v>un</v>
          </cell>
          <cell r="F79">
            <v>38.5</v>
          </cell>
          <cell r="G79">
            <v>0</v>
          </cell>
        </row>
        <row r="80">
          <cell r="B80" t="str">
            <v>18.08.020</v>
          </cell>
          <cell r="C80" t="str">
            <v>Caixa para medição monofásica uso externo, inclusive colocação (padrão CELPE).</v>
          </cell>
          <cell r="D80" t="str">
            <v>un</v>
          </cell>
          <cell r="F80">
            <v>48.6</v>
          </cell>
          <cell r="G80">
            <v>0</v>
          </cell>
        </row>
        <row r="82">
          <cell r="B82" t="str">
            <v>18.09</v>
          </cell>
        </row>
        <row r="83">
          <cell r="B83" t="str">
            <v>18.09.010</v>
          </cell>
          <cell r="C83" t="str">
            <v>Caixa para medição trifásica uso interno, modelo D, inclusive colocação (padrão CELPE).</v>
          </cell>
          <cell r="D83" t="str">
            <v>un</v>
          </cell>
          <cell r="F83">
            <v>82.93</v>
          </cell>
          <cell r="G83">
            <v>0</v>
          </cell>
        </row>
        <row r="84">
          <cell r="B84" t="str">
            <v>18.09.020</v>
          </cell>
          <cell r="C84" t="str">
            <v>Caixa para medição trifásica uso externo, modelo D, inclusive colocação (padrão CELPE).</v>
          </cell>
          <cell r="D84" t="str">
            <v>un</v>
          </cell>
          <cell r="F84">
            <v>100.93</v>
          </cell>
          <cell r="G84">
            <v>0</v>
          </cell>
        </row>
        <row r="86">
          <cell r="B86" t="str">
            <v>18.10</v>
          </cell>
        </row>
        <row r="87">
          <cell r="B87" t="str">
            <v>18.10.020</v>
          </cell>
          <cell r="C87" t="str">
            <v>Chave de faca de 2 polos, 30 A, 250 V, com base de ardósia, com 02 fusíveis tipo cartucho e parafusos, inclusive instalação em quadro de medição.</v>
          </cell>
          <cell r="D87" t="str">
            <v>un</v>
          </cell>
          <cell r="F87">
            <v>11.1</v>
          </cell>
          <cell r="G87">
            <v>0</v>
          </cell>
        </row>
        <row r="88">
          <cell r="B88" t="str">
            <v>18.10.030</v>
          </cell>
          <cell r="C88" t="str">
            <v>Chave de faca de 2 polos, 60 A, 250 V, com base de ardósia, com 02 fusíveis tipo cartucho e parafusos, inclusive instalação em quadro de medição.</v>
          </cell>
          <cell r="D88" t="str">
            <v>un</v>
          </cell>
          <cell r="F88">
            <v>16.3</v>
          </cell>
          <cell r="G88">
            <v>0</v>
          </cell>
        </row>
        <row r="89">
          <cell r="B89" t="str">
            <v>18.10.040</v>
          </cell>
          <cell r="C89" t="str">
            <v>Chave de faca de 3 polos, 60 A, 600 V, com base de ardósia, com 03 fusíveis tipo cartucho e parafusos, inclusive instalação em quadro de medição.</v>
          </cell>
          <cell r="D89" t="str">
            <v>un</v>
          </cell>
          <cell r="F89">
            <v>31.96</v>
          </cell>
          <cell r="G89">
            <v>0</v>
          </cell>
        </row>
        <row r="90">
          <cell r="B90" t="str">
            <v>18.10.050</v>
          </cell>
          <cell r="C90" t="str">
            <v>Chave de faca de 3 polos, 100 A, 600 V, com base de ardósia, com 03 fusíveis tipo cartucho e parafusos, inclusive instalação em quadro de medição.</v>
          </cell>
          <cell r="D90" t="str">
            <v>un</v>
          </cell>
          <cell r="F90">
            <v>57.62</v>
          </cell>
          <cell r="G90">
            <v>0</v>
          </cell>
        </row>
        <row r="91">
          <cell r="B91" t="str">
            <v>18.10.060</v>
          </cell>
          <cell r="C91" t="str">
            <v>Chave seccionadora com fusível, 125A, tipo 3NP4090 SIEMENS ou similar, tripolar com 03 fusíveis NH tamanho 00 e parafusos, inclusive instalação em quadro de medição.</v>
          </cell>
          <cell r="D91" t="str">
            <v>un</v>
          </cell>
          <cell r="F91">
            <v>85.08</v>
          </cell>
          <cell r="G91">
            <v>0</v>
          </cell>
        </row>
        <row r="92">
          <cell r="B92" t="str">
            <v>18.10.070</v>
          </cell>
          <cell r="C92" t="str">
            <v>Chave seccionadora com fusível, 250A, tipo 3NP2200 SIEMENS ou similar, tripolar com 03 fusíveis NH tamanho 01 e parafusos, inclusive instalação em quadro de medição.</v>
          </cell>
          <cell r="D92" t="str">
            <v>un</v>
          </cell>
          <cell r="F92">
            <v>141.25</v>
          </cell>
          <cell r="G92">
            <v>0</v>
          </cell>
        </row>
        <row r="94">
          <cell r="B94" t="str">
            <v>18.11</v>
          </cell>
        </row>
        <row r="95">
          <cell r="B95" t="str">
            <v>18.11.030</v>
          </cell>
          <cell r="C95" t="str">
            <v>Base para fusível tipo NH de 6 A a 125A, tamanho 00, SIEMENS ou similar, com parafusos, inclusive instalação em quadro.</v>
          </cell>
          <cell r="D95" t="str">
            <v>un</v>
          </cell>
          <cell r="F95">
            <v>9.09</v>
          </cell>
          <cell r="G95">
            <v>0</v>
          </cell>
        </row>
        <row r="96">
          <cell r="B96" t="str">
            <v>18.11.040</v>
          </cell>
          <cell r="C96" t="str">
            <v>Base para fusível tipo NH de 36 A a 250A, tamanho 1, SIEMENS ou similar, com parafusos, inclusive instalação em quadro.</v>
          </cell>
          <cell r="D96" t="str">
            <v>un</v>
          </cell>
          <cell r="F96">
            <v>17.96</v>
          </cell>
          <cell r="G96">
            <v>0</v>
          </cell>
        </row>
        <row r="98">
          <cell r="B98" t="str">
            <v>18.12</v>
          </cell>
        </row>
        <row r="99">
          <cell r="B99" t="str">
            <v>18.12.070</v>
          </cell>
          <cell r="C99" t="str">
            <v>Fusível tipo NH de 20A,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18.12.080</v>
          </cell>
          <cell r="C100" t="str">
            <v>Fusível tipo NH de 25A,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18.12.090</v>
          </cell>
          <cell r="C101" t="str">
            <v>Fusível tipo NH de 36A,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18.12.100</v>
          </cell>
          <cell r="C102" t="str">
            <v>Fusível tipo NH de 50A,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18.12.110</v>
          </cell>
          <cell r="C103" t="str">
            <v>Fusível tipo NH de 63A,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18.12.120</v>
          </cell>
          <cell r="C104" t="str">
            <v>Fusível tipo NH de 80A,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18.12.130</v>
          </cell>
          <cell r="C105" t="str">
            <v>Fusível tipo NH de 100A,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18.12.140</v>
          </cell>
          <cell r="C106" t="str">
            <v>Fusível tipo NH de 125A, tamanho 00, SIEMENS ou similar, inclusive instalação em quadro.</v>
          </cell>
          <cell r="D106" t="str">
            <v>un</v>
          </cell>
          <cell r="F106">
            <v>5.67</v>
          </cell>
          <cell r="G106">
            <v>0</v>
          </cell>
        </row>
        <row r="107">
          <cell r="B107" t="str">
            <v>18.12.150</v>
          </cell>
          <cell r="C107" t="str">
            <v>Fusível tipo NH de 160A,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18.12.160</v>
          </cell>
          <cell r="C108" t="str">
            <v>Fusível tipo NH de 200A, tamanho 01,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09">
          <cell r="B109" t="str">
            <v>18.12.170</v>
          </cell>
          <cell r="C109" t="str">
            <v>Fusível tipo NH de 250A, tamanho 1, SIEMENS ou similar, inclusive instalação em quadro.</v>
          </cell>
          <cell r="D109" t="str">
            <v>un</v>
          </cell>
          <cell r="F109">
            <v>12.26</v>
          </cell>
          <cell r="G109">
            <v>0</v>
          </cell>
        </row>
        <row r="111">
          <cell r="B111" t="str">
            <v>18.13</v>
          </cell>
        </row>
        <row r="112">
          <cell r="B112" t="str">
            <v>18.13.005</v>
          </cell>
          <cell r="C112" t="str">
            <v>Eletroduto flexível preto de 1", assentado em valas com profundidade de 0,60 m, inclusive escavação e reaterro.</v>
          </cell>
          <cell r="D112" t="str">
            <v>m</v>
          </cell>
          <cell r="F112">
            <v>3.1</v>
          </cell>
          <cell r="G112">
            <v>0</v>
          </cell>
        </row>
        <row r="113">
          <cell r="B113" t="str">
            <v>18.13.010</v>
          </cell>
          <cell r="C113" t="str">
            <v>Eletroduto de PVC rígido rosqueável de 1/2 pol., com luva de rosca interna, inclusive assentamento em lajes.</v>
          </cell>
          <cell r="D113" t="str">
            <v>m</v>
          </cell>
          <cell r="F113">
            <v>1.46</v>
          </cell>
          <cell r="G113">
            <v>0</v>
          </cell>
        </row>
        <row r="114">
          <cell r="B114" t="str">
            <v>18.13.020</v>
          </cell>
          <cell r="C114" t="str">
            <v>Eletroduto de PVC rígido rosqueável de 3/4 pol., com luva de rosca interna, inclusive assentamento em lajes.</v>
          </cell>
          <cell r="D114" t="str">
            <v>m</v>
          </cell>
          <cell r="F114">
            <v>1.51</v>
          </cell>
          <cell r="G114">
            <v>0</v>
          </cell>
        </row>
        <row r="115">
          <cell r="B115" t="str">
            <v>18.13.030</v>
          </cell>
          <cell r="C115" t="str">
            <v>Eletroduto de PVC rígido rosqueável de 1 pol., com luva de rosca interna, inclusive assentamento em lajes.</v>
          </cell>
          <cell r="D115" t="str">
            <v>m</v>
          </cell>
          <cell r="F115">
            <v>2.54</v>
          </cell>
          <cell r="G115">
            <v>0</v>
          </cell>
        </row>
        <row r="116">
          <cell r="B116" t="str">
            <v>18.13.040</v>
          </cell>
          <cell r="C116" t="str">
            <v>Eletroduto de PVC rígido rosqueável de 1/2 pol., com luva de rosca interna, inclusive assentamento com rasgo em alvenaria.</v>
          </cell>
          <cell r="D116" t="str">
            <v>m</v>
          </cell>
          <cell r="F116">
            <v>2.23</v>
          </cell>
          <cell r="G116">
            <v>0</v>
          </cell>
        </row>
        <row r="117">
          <cell r="B117" t="str">
            <v>18.13.050</v>
          </cell>
          <cell r="C117" t="str">
            <v>Eletroduto de PVC rígido rosqueável de 3/4 pol., com luva de rosca interna, inclusive assentamento com rasgo em alvenaria.</v>
          </cell>
          <cell r="D117" t="str">
            <v>m</v>
          </cell>
          <cell r="F117">
            <v>2.2799999999999998</v>
          </cell>
          <cell r="G117">
            <v>0</v>
          </cell>
        </row>
        <row r="118">
          <cell r="B118" t="str">
            <v>18.13.060</v>
          </cell>
          <cell r="C118" t="str">
            <v>Eletroduto de PVC rígido rosqueável de 1 pol., com luva de rosca interna, inclusive assentamento com rasgo em alvenaria.</v>
          </cell>
          <cell r="D118" t="str">
            <v>m</v>
          </cell>
          <cell r="F118">
            <v>3.3</v>
          </cell>
          <cell r="G118">
            <v>0</v>
          </cell>
        </row>
        <row r="119">
          <cell r="B119" t="str">
            <v>18.12.070</v>
          </cell>
          <cell r="C119" t="str">
            <v>Eletroduto de PVC rígido rosqueável de 1 1/4 pol., com luva de rosca interna, inclusive assentamento com rasgo em alvenaria.</v>
          </cell>
          <cell r="D119" t="str">
            <v>m</v>
          </cell>
          <cell r="F119">
            <v>4.3099999999999996</v>
          </cell>
          <cell r="G119">
            <v>0</v>
          </cell>
        </row>
        <row r="120">
          <cell r="B120" t="str">
            <v>18.13.080</v>
          </cell>
          <cell r="C120" t="str">
            <v>Eletroduto de PVC rígido rosqueável de 1 1/2 pol., com luva de rosca interna, inclusive assentamento com rasgo em alvenaria.</v>
          </cell>
          <cell r="D120" t="str">
            <v>m</v>
          </cell>
          <cell r="F120">
            <v>5.65</v>
          </cell>
          <cell r="G120">
            <v>0</v>
          </cell>
        </row>
        <row r="121">
          <cell r="B121" t="str">
            <v>18.13.085</v>
          </cell>
          <cell r="C121" t="str">
            <v>Fornecimento e colocação de eletroduto de ferro galvanizado de 3 ".</v>
          </cell>
          <cell r="D121" t="str">
            <v>m</v>
          </cell>
          <cell r="F121">
            <v>29.91</v>
          </cell>
        </row>
        <row r="122">
          <cell r="B122" t="str">
            <v>18.13.086</v>
          </cell>
          <cell r="C122" t="str">
            <v>Fornecimento e instalação de quadro de distribuição para telefone.</v>
          </cell>
          <cell r="D122" t="str">
            <v>un</v>
          </cell>
          <cell r="F122">
            <v>96.07</v>
          </cell>
        </row>
        <row r="123">
          <cell r="B123" t="str">
            <v>18.13.090</v>
          </cell>
          <cell r="C123" t="str">
            <v>Eletroduto de PVC rígido rosqueável de 2 pol., com luva de rosca interna, inclusive assentamento com rasgo em alvenaria.</v>
          </cell>
          <cell r="D123" t="str">
            <v>m</v>
          </cell>
          <cell r="F123">
            <v>7.33</v>
          </cell>
          <cell r="G123">
            <v>0</v>
          </cell>
        </row>
        <row r="124">
          <cell r="B124" t="str">
            <v>18.13.100</v>
          </cell>
          <cell r="C124" t="str">
            <v>Eletroduto de PVC rígido rosqueável de 3 pol., com luva de rosca interna, inclusive assentamento com rasgo em alvenaria.</v>
          </cell>
          <cell r="D124" t="str">
            <v>m</v>
          </cell>
          <cell r="F124">
            <v>13.81</v>
          </cell>
          <cell r="G124">
            <v>0</v>
          </cell>
        </row>
        <row r="125">
          <cell r="B125" t="str">
            <v>18.13.110</v>
          </cell>
          <cell r="C125" t="str">
            <v>Eletroduto de PVC rígido rosqueável de 1/2 pol., com luva de rosca interna assentado em valas com profundidade de 0,60 m, inclusive escavação e reaterro.</v>
          </cell>
          <cell r="D125" t="str">
            <v>m</v>
          </cell>
          <cell r="F125">
            <v>3.33</v>
          </cell>
          <cell r="G125">
            <v>0</v>
          </cell>
        </row>
        <row r="126">
          <cell r="B126" t="str">
            <v>18.13.120</v>
          </cell>
          <cell r="C126" t="str">
            <v>Eletroduto de PVC rígido rosqueável de 3/4 pol., com luva de rosca interna assentado em valas com profundidade de 0,60 m, inclusive escavação e reaterro.</v>
          </cell>
          <cell r="D126" t="str">
            <v>m</v>
          </cell>
          <cell r="F126">
            <v>4.29</v>
          </cell>
          <cell r="G126">
            <v>0</v>
          </cell>
        </row>
        <row r="127">
          <cell r="B127" t="str">
            <v>18.13.130</v>
          </cell>
          <cell r="C127" t="str">
            <v>Eletroduto de PVC rígido rosqueável de 1 pol., com luva de rosca interna assentado em valas com profundidade de 0,60 m, inclusive escavação e reaterro.</v>
          </cell>
          <cell r="D127" t="str">
            <v>m</v>
          </cell>
          <cell r="F127">
            <v>5.75</v>
          </cell>
          <cell r="G127">
            <v>0</v>
          </cell>
        </row>
        <row r="128">
          <cell r="B128" t="str">
            <v>18.13.140</v>
          </cell>
          <cell r="C128" t="str">
            <v>Eletroduto de PVC rígido rosqueável de 1 1/2 pol., com luva de rosca interna assentado em valas com profundidade de 0,60 m, inclusive escavação e reaterro.</v>
          </cell>
          <cell r="D128" t="str">
            <v>m</v>
          </cell>
          <cell r="F128">
            <v>6.33</v>
          </cell>
          <cell r="G128">
            <v>0</v>
          </cell>
        </row>
        <row r="129">
          <cell r="B129" t="str">
            <v>18.13.150</v>
          </cell>
          <cell r="C129" t="str">
            <v>Eletroduto de PVC rígido rosqueável de 2 pol., com luva de rosca interna assentado em valas com profundidade de 0,60 m, inclusive escavação e reaterro.</v>
          </cell>
          <cell r="D129" t="str">
            <v>m</v>
          </cell>
          <cell r="F129">
            <v>8</v>
          </cell>
          <cell r="G129">
            <v>0</v>
          </cell>
        </row>
        <row r="130">
          <cell r="B130" t="str">
            <v>18.13.160</v>
          </cell>
          <cell r="C130" t="str">
            <v>Eletroduto de PVC rígido rosqueável de 3 pol., com luva de rosca interna assentado em valas com profundidade de 0,60 m, inclusive escavação e reaterro.</v>
          </cell>
          <cell r="D130" t="str">
            <v>m</v>
          </cell>
          <cell r="F130">
            <v>13.95</v>
          </cell>
          <cell r="G130">
            <v>0</v>
          </cell>
        </row>
        <row r="131">
          <cell r="B131" t="str">
            <v>18.13.170</v>
          </cell>
          <cell r="C131" t="str">
            <v>Eletroduto de PVC rígido rosqueável de 4 pol., com luva de rosca interna assentado em valas com profundidade de 0,60 m, inclusive escavação e reaterro.</v>
          </cell>
          <cell r="D131" t="str">
            <v>m</v>
          </cell>
          <cell r="F131">
            <v>19.14</v>
          </cell>
          <cell r="G131">
            <v>0</v>
          </cell>
        </row>
        <row r="133">
          <cell r="B133" t="str">
            <v>18.14</v>
          </cell>
        </row>
        <row r="134">
          <cell r="B134" t="str">
            <v>18.14.010</v>
          </cell>
          <cell r="C134" t="str">
            <v xml:space="preserve">Curva de PVC rígido rosqueável de 3/4 pol., com luva de rosca interna, inclusive assentado. </v>
          </cell>
          <cell r="D134" t="str">
            <v>un</v>
          </cell>
          <cell r="F134">
            <v>2.4500000000000002</v>
          </cell>
          <cell r="G134">
            <v>0</v>
          </cell>
        </row>
        <row r="135">
          <cell r="B135" t="str">
            <v>18.14.020</v>
          </cell>
          <cell r="C135" t="str">
            <v xml:space="preserve">Curva de PVC rígido rosqueável de 1 pol., com luva de rosca interna, inclusive assentado. </v>
          </cell>
          <cell r="D135" t="str">
            <v>un</v>
          </cell>
          <cell r="F135">
            <v>2.6</v>
          </cell>
          <cell r="G135">
            <v>0</v>
          </cell>
        </row>
        <row r="136">
          <cell r="B136" t="str">
            <v>18.14.030</v>
          </cell>
          <cell r="C136" t="str">
            <v xml:space="preserve">Curva de PVC rígido rosqueável de 1 1/4 pol., com luva de rosca interna, inclusive assentado. </v>
          </cell>
          <cell r="D136" t="str">
            <v>un</v>
          </cell>
          <cell r="F136">
            <v>4.0999999999999996</v>
          </cell>
          <cell r="G136">
            <v>0</v>
          </cell>
        </row>
        <row r="137">
          <cell r="B137" t="str">
            <v>18.14.040</v>
          </cell>
          <cell r="C137" t="str">
            <v xml:space="preserve">Curva de PVC rígido rosqueável de 1 1/2 pol., com luva de rosca interna, inclusive assentado. </v>
          </cell>
          <cell r="D137" t="str">
            <v>un</v>
          </cell>
          <cell r="F137">
            <v>5.0999999999999996</v>
          </cell>
          <cell r="G137">
            <v>0</v>
          </cell>
        </row>
        <row r="138">
          <cell r="B138" t="str">
            <v>18.14.050</v>
          </cell>
          <cell r="C138" t="str">
            <v xml:space="preserve">Curva de PVC rígido rosqueável de 2 pol., com luva de rosca interna, inclusive assentado. </v>
          </cell>
          <cell r="D138" t="str">
            <v>un</v>
          </cell>
          <cell r="F138">
            <v>7.96</v>
          </cell>
          <cell r="G138">
            <v>0</v>
          </cell>
        </row>
        <row r="139">
          <cell r="B139" t="str">
            <v>18.14.060</v>
          </cell>
          <cell r="C139" t="str">
            <v xml:space="preserve">Curva de PVC rígido rosqueável de 3 pol., com luva de rosca interna, inclusive assentado. </v>
          </cell>
          <cell r="D139" t="str">
            <v>un</v>
          </cell>
          <cell r="F139">
            <v>23.46</v>
          </cell>
          <cell r="G139">
            <v>0</v>
          </cell>
        </row>
        <row r="140">
          <cell r="B140" t="str">
            <v>18.14.070</v>
          </cell>
          <cell r="C140" t="str">
            <v xml:space="preserve">Curva de PVC rígido rosqueável de 4 pol., com luva de rosca interna, inclusive assentado. </v>
          </cell>
          <cell r="D140" t="str">
            <v>un</v>
          </cell>
          <cell r="F140">
            <v>37.86</v>
          </cell>
          <cell r="G140">
            <v>0</v>
          </cell>
        </row>
        <row r="142">
          <cell r="B142" t="str">
            <v>18.15</v>
          </cell>
        </row>
        <row r="143">
          <cell r="B143" t="str">
            <v>18.15.010</v>
          </cell>
          <cell r="C143" t="str">
            <v>Caixa 4 x 2 pol. Tigreflex ou similar,  inclusive assentamento.</v>
          </cell>
          <cell r="D143" t="str">
            <v>un</v>
          </cell>
          <cell r="F143">
            <v>1.45</v>
          </cell>
          <cell r="G143">
            <v>0</v>
          </cell>
        </row>
        <row r="144">
          <cell r="B144" t="str">
            <v>18.15.020</v>
          </cell>
          <cell r="C144" t="str">
            <v>Caixa 4 x 4 pol. Tigreflex ou similar,  inclusive assentamento.</v>
          </cell>
          <cell r="D144" t="str">
            <v>un</v>
          </cell>
          <cell r="F144">
            <v>1.75</v>
          </cell>
          <cell r="G144">
            <v>0</v>
          </cell>
        </row>
        <row r="145">
          <cell r="B145" t="str">
            <v>18.15.030</v>
          </cell>
          <cell r="C145" t="str">
            <v>Caixa octogonal de 4" Tigreflex ou similar, com fundo móvel, inclusive assentaemnto em laje.</v>
          </cell>
          <cell r="D145" t="str">
            <v>un</v>
          </cell>
          <cell r="F145">
            <v>1.9</v>
          </cell>
          <cell r="G145">
            <v>0</v>
          </cell>
        </row>
        <row r="146">
          <cell r="B146" t="str">
            <v>18.15.035</v>
          </cell>
          <cell r="C146" t="str">
            <v>Fornecimento e colocação de caixa pré-moldada para ar-condicionado de 15.000 BTU's</v>
          </cell>
          <cell r="D146" t="str">
            <v>un</v>
          </cell>
          <cell r="F146">
            <v>73.38</v>
          </cell>
        </row>
        <row r="148">
          <cell r="B148" t="str">
            <v>18.16</v>
          </cell>
        </row>
        <row r="149">
          <cell r="B149" t="str">
            <v>18.16.010</v>
          </cell>
          <cell r="C149" t="str">
            <v>Tomada de embutir (2P+1T)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3.71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5.95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7.88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5.95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7.88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4.58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0.91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0.78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1.44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1.3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1.77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2.42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3.41</v>
          </cell>
          <cell r="G179">
            <v>0</v>
          </cell>
        </row>
        <row r="180">
          <cell r="B180" t="str">
            <v>18.19.080</v>
          </cell>
          <cell r="C180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80" t="str">
            <v>m</v>
          </cell>
          <cell r="F180">
            <v>4.5199999999999996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6.15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7.9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31.24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44.65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114.65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14.98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15.75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20.54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23.3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41.95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26.81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40 W, ref. TMS-500 Philips ou similar, inclusive reator alto fator de potência lâmpadas, demais acessórios e instalação.</v>
          </cell>
          <cell r="D240" t="str">
            <v>cj</v>
          </cell>
          <cell r="F240">
            <v>45.36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19.100000000000001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10.91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122.85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20.63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143.55000000000001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203.28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BM06"/>
      <sheetName val="MCL_06"/>
      <sheetName val="MCL_01"/>
      <sheetName val="CPUs"/>
      <sheetName val="Cronograma"/>
      <sheetName val="BDI "/>
      <sheetName val="ENCARGOS"/>
    </sheetNames>
    <sheetDataSet>
      <sheetData sheetId="0"/>
      <sheetData sheetId="1">
        <row r="42">
          <cell r="E42">
            <v>45.462200000000003</v>
          </cell>
        </row>
        <row r="49">
          <cell r="E49">
            <v>127.38039999999999</v>
          </cell>
        </row>
        <row r="53">
          <cell r="E53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BM01"/>
      <sheetName val="MCL_01"/>
      <sheetName val="CPUs"/>
      <sheetName val="Cronograma"/>
      <sheetName val="BDI "/>
      <sheetName val="ENCARGOS"/>
    </sheetNames>
    <sheetDataSet>
      <sheetData sheetId="0"/>
      <sheetData sheetId="1">
        <row r="34">
          <cell r="D34">
            <v>6</v>
          </cell>
        </row>
        <row r="40">
          <cell r="D40">
            <v>0</v>
          </cell>
        </row>
        <row r="41">
          <cell r="D41">
            <v>210</v>
          </cell>
        </row>
        <row r="43">
          <cell r="D43">
            <v>23.07</v>
          </cell>
          <cell r="E43">
            <v>45.462200000000003</v>
          </cell>
        </row>
        <row r="48">
          <cell r="D48">
            <v>289.24</v>
          </cell>
        </row>
        <row r="50">
          <cell r="D50">
            <v>16</v>
          </cell>
        </row>
        <row r="52">
          <cell r="D52">
            <v>17</v>
          </cell>
        </row>
        <row r="57">
          <cell r="D57">
            <v>14.4</v>
          </cell>
        </row>
        <row r="62">
          <cell r="D62">
            <v>53.72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8"/>
  <sheetViews>
    <sheetView zoomScale="110" zoomScaleNormal="110" workbookViewId="0">
      <selection activeCell="I285" sqref="I285:K289"/>
    </sheetView>
  </sheetViews>
  <sheetFormatPr defaultRowHeight="15"/>
  <cols>
    <col min="1" max="1" width="6.42578125" style="135" customWidth="1"/>
    <col min="2" max="2" width="11.140625" style="135" customWidth="1"/>
    <col min="3" max="3" width="5.140625" style="135" customWidth="1"/>
    <col min="4" max="4" width="6.85546875" style="135" customWidth="1"/>
    <col min="5" max="5" width="7.42578125" style="135" customWidth="1"/>
    <col min="6" max="6" width="5.140625" style="135" customWidth="1"/>
    <col min="7" max="7" width="12.42578125" style="135" customWidth="1"/>
    <col min="8" max="8" width="20.5703125" style="135" customWidth="1"/>
    <col min="9" max="9" width="6.7109375" style="135" customWidth="1"/>
    <col min="10" max="10" width="4.5703125" style="135" customWidth="1"/>
    <col min="11" max="11" width="10.7109375" style="135" customWidth="1"/>
    <col min="12" max="12" width="14.28515625" style="135" customWidth="1"/>
    <col min="13" max="13" width="11.5703125" style="135" customWidth="1"/>
    <col min="14" max="14" width="11" style="135" customWidth="1"/>
    <col min="15" max="15" width="3.7109375" style="135" customWidth="1"/>
    <col min="16" max="16" width="4.28515625" style="135" customWidth="1"/>
    <col min="17" max="17" width="5" style="135" customWidth="1"/>
    <col min="18" max="18" width="4.7109375" style="135" customWidth="1"/>
    <col min="19" max="19" width="6.42578125" style="135" customWidth="1"/>
    <col min="20" max="20" width="3.85546875" style="135" customWidth="1"/>
    <col min="21" max="22" width="5.42578125" style="135" customWidth="1"/>
    <col min="23" max="256" width="9.140625" style="135"/>
    <col min="257" max="257" width="6.42578125" style="135" customWidth="1"/>
    <col min="258" max="258" width="11.140625" style="135" customWidth="1"/>
    <col min="259" max="259" width="5.140625" style="135" customWidth="1"/>
    <col min="260" max="260" width="6.85546875" style="135" customWidth="1"/>
    <col min="261" max="261" width="7.42578125" style="135" customWidth="1"/>
    <col min="262" max="262" width="5.140625" style="135" customWidth="1"/>
    <col min="263" max="263" width="12.42578125" style="135" customWidth="1"/>
    <col min="264" max="264" width="20.5703125" style="135" customWidth="1"/>
    <col min="265" max="265" width="6.7109375" style="135" customWidth="1"/>
    <col min="266" max="266" width="4.5703125" style="135" customWidth="1"/>
    <col min="267" max="267" width="10.7109375" style="135" customWidth="1"/>
    <col min="268" max="268" width="14.28515625" style="135" customWidth="1"/>
    <col min="269" max="269" width="11.5703125" style="135" customWidth="1"/>
    <col min="270" max="270" width="11" style="135" customWidth="1"/>
    <col min="271" max="271" width="3.7109375" style="135" customWidth="1"/>
    <col min="272" max="272" width="4.28515625" style="135" customWidth="1"/>
    <col min="273" max="273" width="5" style="135" customWidth="1"/>
    <col min="274" max="274" width="4.7109375" style="135" customWidth="1"/>
    <col min="275" max="275" width="6.42578125" style="135" customWidth="1"/>
    <col min="276" max="276" width="3.85546875" style="135" customWidth="1"/>
    <col min="277" max="278" width="5.42578125" style="135" customWidth="1"/>
    <col min="279" max="512" width="9.140625" style="135"/>
    <col min="513" max="513" width="6.42578125" style="135" customWidth="1"/>
    <col min="514" max="514" width="11.140625" style="135" customWidth="1"/>
    <col min="515" max="515" width="5.140625" style="135" customWidth="1"/>
    <col min="516" max="516" width="6.85546875" style="135" customWidth="1"/>
    <col min="517" max="517" width="7.42578125" style="135" customWidth="1"/>
    <col min="518" max="518" width="5.140625" style="135" customWidth="1"/>
    <col min="519" max="519" width="12.42578125" style="135" customWidth="1"/>
    <col min="520" max="520" width="20.5703125" style="135" customWidth="1"/>
    <col min="521" max="521" width="6.7109375" style="135" customWidth="1"/>
    <col min="522" max="522" width="4.5703125" style="135" customWidth="1"/>
    <col min="523" max="523" width="10.7109375" style="135" customWidth="1"/>
    <col min="524" max="524" width="14.28515625" style="135" customWidth="1"/>
    <col min="525" max="525" width="11.5703125" style="135" customWidth="1"/>
    <col min="526" max="526" width="11" style="135" customWidth="1"/>
    <col min="527" max="527" width="3.7109375" style="135" customWidth="1"/>
    <col min="528" max="528" width="4.28515625" style="135" customWidth="1"/>
    <col min="529" max="529" width="5" style="135" customWidth="1"/>
    <col min="530" max="530" width="4.7109375" style="135" customWidth="1"/>
    <col min="531" max="531" width="6.42578125" style="135" customWidth="1"/>
    <col min="532" max="532" width="3.85546875" style="135" customWidth="1"/>
    <col min="533" max="534" width="5.42578125" style="135" customWidth="1"/>
    <col min="535" max="768" width="9.140625" style="135"/>
    <col min="769" max="769" width="6.42578125" style="135" customWidth="1"/>
    <col min="770" max="770" width="11.140625" style="135" customWidth="1"/>
    <col min="771" max="771" width="5.140625" style="135" customWidth="1"/>
    <col min="772" max="772" width="6.85546875" style="135" customWidth="1"/>
    <col min="773" max="773" width="7.42578125" style="135" customWidth="1"/>
    <col min="774" max="774" width="5.140625" style="135" customWidth="1"/>
    <col min="775" max="775" width="12.42578125" style="135" customWidth="1"/>
    <col min="776" max="776" width="20.5703125" style="135" customWidth="1"/>
    <col min="777" max="777" width="6.7109375" style="135" customWidth="1"/>
    <col min="778" max="778" width="4.5703125" style="135" customWidth="1"/>
    <col min="779" max="779" width="10.7109375" style="135" customWidth="1"/>
    <col min="780" max="780" width="14.28515625" style="135" customWidth="1"/>
    <col min="781" max="781" width="11.5703125" style="135" customWidth="1"/>
    <col min="782" max="782" width="11" style="135" customWidth="1"/>
    <col min="783" max="783" width="3.7109375" style="135" customWidth="1"/>
    <col min="784" max="784" width="4.28515625" style="135" customWidth="1"/>
    <col min="785" max="785" width="5" style="135" customWidth="1"/>
    <col min="786" max="786" width="4.7109375" style="135" customWidth="1"/>
    <col min="787" max="787" width="6.42578125" style="135" customWidth="1"/>
    <col min="788" max="788" width="3.85546875" style="135" customWidth="1"/>
    <col min="789" max="790" width="5.42578125" style="135" customWidth="1"/>
    <col min="791" max="1024" width="9.140625" style="135"/>
    <col min="1025" max="1025" width="6.42578125" style="135" customWidth="1"/>
    <col min="1026" max="1026" width="11.140625" style="135" customWidth="1"/>
    <col min="1027" max="1027" width="5.140625" style="135" customWidth="1"/>
    <col min="1028" max="1028" width="6.85546875" style="135" customWidth="1"/>
    <col min="1029" max="1029" width="7.42578125" style="135" customWidth="1"/>
    <col min="1030" max="1030" width="5.140625" style="135" customWidth="1"/>
    <col min="1031" max="1031" width="12.42578125" style="135" customWidth="1"/>
    <col min="1032" max="1032" width="20.5703125" style="135" customWidth="1"/>
    <col min="1033" max="1033" width="6.7109375" style="135" customWidth="1"/>
    <col min="1034" max="1034" width="4.5703125" style="135" customWidth="1"/>
    <col min="1035" max="1035" width="10.7109375" style="135" customWidth="1"/>
    <col min="1036" max="1036" width="14.28515625" style="135" customWidth="1"/>
    <col min="1037" max="1037" width="11.5703125" style="135" customWidth="1"/>
    <col min="1038" max="1038" width="11" style="135" customWidth="1"/>
    <col min="1039" max="1039" width="3.7109375" style="135" customWidth="1"/>
    <col min="1040" max="1040" width="4.28515625" style="135" customWidth="1"/>
    <col min="1041" max="1041" width="5" style="135" customWidth="1"/>
    <col min="1042" max="1042" width="4.7109375" style="135" customWidth="1"/>
    <col min="1043" max="1043" width="6.42578125" style="135" customWidth="1"/>
    <col min="1044" max="1044" width="3.85546875" style="135" customWidth="1"/>
    <col min="1045" max="1046" width="5.42578125" style="135" customWidth="1"/>
    <col min="1047" max="1280" width="9.140625" style="135"/>
    <col min="1281" max="1281" width="6.42578125" style="135" customWidth="1"/>
    <col min="1282" max="1282" width="11.140625" style="135" customWidth="1"/>
    <col min="1283" max="1283" width="5.140625" style="135" customWidth="1"/>
    <col min="1284" max="1284" width="6.85546875" style="135" customWidth="1"/>
    <col min="1285" max="1285" width="7.42578125" style="135" customWidth="1"/>
    <col min="1286" max="1286" width="5.140625" style="135" customWidth="1"/>
    <col min="1287" max="1287" width="12.42578125" style="135" customWidth="1"/>
    <col min="1288" max="1288" width="20.5703125" style="135" customWidth="1"/>
    <col min="1289" max="1289" width="6.7109375" style="135" customWidth="1"/>
    <col min="1290" max="1290" width="4.5703125" style="135" customWidth="1"/>
    <col min="1291" max="1291" width="10.7109375" style="135" customWidth="1"/>
    <col min="1292" max="1292" width="14.28515625" style="135" customWidth="1"/>
    <col min="1293" max="1293" width="11.5703125" style="135" customWidth="1"/>
    <col min="1294" max="1294" width="11" style="135" customWidth="1"/>
    <col min="1295" max="1295" width="3.7109375" style="135" customWidth="1"/>
    <col min="1296" max="1296" width="4.28515625" style="135" customWidth="1"/>
    <col min="1297" max="1297" width="5" style="135" customWidth="1"/>
    <col min="1298" max="1298" width="4.7109375" style="135" customWidth="1"/>
    <col min="1299" max="1299" width="6.42578125" style="135" customWidth="1"/>
    <col min="1300" max="1300" width="3.85546875" style="135" customWidth="1"/>
    <col min="1301" max="1302" width="5.42578125" style="135" customWidth="1"/>
    <col min="1303" max="1536" width="9.140625" style="135"/>
    <col min="1537" max="1537" width="6.42578125" style="135" customWidth="1"/>
    <col min="1538" max="1538" width="11.140625" style="135" customWidth="1"/>
    <col min="1539" max="1539" width="5.140625" style="135" customWidth="1"/>
    <col min="1540" max="1540" width="6.85546875" style="135" customWidth="1"/>
    <col min="1541" max="1541" width="7.42578125" style="135" customWidth="1"/>
    <col min="1542" max="1542" width="5.140625" style="135" customWidth="1"/>
    <col min="1543" max="1543" width="12.42578125" style="135" customWidth="1"/>
    <col min="1544" max="1544" width="20.5703125" style="135" customWidth="1"/>
    <col min="1545" max="1545" width="6.7109375" style="135" customWidth="1"/>
    <col min="1546" max="1546" width="4.5703125" style="135" customWidth="1"/>
    <col min="1547" max="1547" width="10.7109375" style="135" customWidth="1"/>
    <col min="1548" max="1548" width="14.28515625" style="135" customWidth="1"/>
    <col min="1549" max="1549" width="11.5703125" style="135" customWidth="1"/>
    <col min="1550" max="1550" width="11" style="135" customWidth="1"/>
    <col min="1551" max="1551" width="3.7109375" style="135" customWidth="1"/>
    <col min="1552" max="1552" width="4.28515625" style="135" customWidth="1"/>
    <col min="1553" max="1553" width="5" style="135" customWidth="1"/>
    <col min="1554" max="1554" width="4.7109375" style="135" customWidth="1"/>
    <col min="1555" max="1555" width="6.42578125" style="135" customWidth="1"/>
    <col min="1556" max="1556" width="3.85546875" style="135" customWidth="1"/>
    <col min="1557" max="1558" width="5.42578125" style="135" customWidth="1"/>
    <col min="1559" max="1792" width="9.140625" style="135"/>
    <col min="1793" max="1793" width="6.42578125" style="135" customWidth="1"/>
    <col min="1794" max="1794" width="11.140625" style="135" customWidth="1"/>
    <col min="1795" max="1795" width="5.140625" style="135" customWidth="1"/>
    <col min="1796" max="1796" width="6.85546875" style="135" customWidth="1"/>
    <col min="1797" max="1797" width="7.42578125" style="135" customWidth="1"/>
    <col min="1798" max="1798" width="5.140625" style="135" customWidth="1"/>
    <col min="1799" max="1799" width="12.42578125" style="135" customWidth="1"/>
    <col min="1800" max="1800" width="20.5703125" style="135" customWidth="1"/>
    <col min="1801" max="1801" width="6.7109375" style="135" customWidth="1"/>
    <col min="1802" max="1802" width="4.5703125" style="135" customWidth="1"/>
    <col min="1803" max="1803" width="10.7109375" style="135" customWidth="1"/>
    <col min="1804" max="1804" width="14.28515625" style="135" customWidth="1"/>
    <col min="1805" max="1805" width="11.5703125" style="135" customWidth="1"/>
    <col min="1806" max="1806" width="11" style="135" customWidth="1"/>
    <col min="1807" max="1807" width="3.7109375" style="135" customWidth="1"/>
    <col min="1808" max="1808" width="4.28515625" style="135" customWidth="1"/>
    <col min="1809" max="1809" width="5" style="135" customWidth="1"/>
    <col min="1810" max="1810" width="4.7109375" style="135" customWidth="1"/>
    <col min="1811" max="1811" width="6.42578125" style="135" customWidth="1"/>
    <col min="1812" max="1812" width="3.85546875" style="135" customWidth="1"/>
    <col min="1813" max="1814" width="5.42578125" style="135" customWidth="1"/>
    <col min="1815" max="2048" width="9.140625" style="135"/>
    <col min="2049" max="2049" width="6.42578125" style="135" customWidth="1"/>
    <col min="2050" max="2050" width="11.140625" style="135" customWidth="1"/>
    <col min="2051" max="2051" width="5.140625" style="135" customWidth="1"/>
    <col min="2052" max="2052" width="6.85546875" style="135" customWidth="1"/>
    <col min="2053" max="2053" width="7.42578125" style="135" customWidth="1"/>
    <col min="2054" max="2054" width="5.140625" style="135" customWidth="1"/>
    <col min="2055" max="2055" width="12.42578125" style="135" customWidth="1"/>
    <col min="2056" max="2056" width="20.5703125" style="135" customWidth="1"/>
    <col min="2057" max="2057" width="6.7109375" style="135" customWidth="1"/>
    <col min="2058" max="2058" width="4.5703125" style="135" customWidth="1"/>
    <col min="2059" max="2059" width="10.7109375" style="135" customWidth="1"/>
    <col min="2060" max="2060" width="14.28515625" style="135" customWidth="1"/>
    <col min="2061" max="2061" width="11.5703125" style="135" customWidth="1"/>
    <col min="2062" max="2062" width="11" style="135" customWidth="1"/>
    <col min="2063" max="2063" width="3.7109375" style="135" customWidth="1"/>
    <col min="2064" max="2064" width="4.28515625" style="135" customWidth="1"/>
    <col min="2065" max="2065" width="5" style="135" customWidth="1"/>
    <col min="2066" max="2066" width="4.7109375" style="135" customWidth="1"/>
    <col min="2067" max="2067" width="6.42578125" style="135" customWidth="1"/>
    <col min="2068" max="2068" width="3.85546875" style="135" customWidth="1"/>
    <col min="2069" max="2070" width="5.42578125" style="135" customWidth="1"/>
    <col min="2071" max="2304" width="9.140625" style="135"/>
    <col min="2305" max="2305" width="6.42578125" style="135" customWidth="1"/>
    <col min="2306" max="2306" width="11.140625" style="135" customWidth="1"/>
    <col min="2307" max="2307" width="5.140625" style="135" customWidth="1"/>
    <col min="2308" max="2308" width="6.85546875" style="135" customWidth="1"/>
    <col min="2309" max="2309" width="7.42578125" style="135" customWidth="1"/>
    <col min="2310" max="2310" width="5.140625" style="135" customWidth="1"/>
    <col min="2311" max="2311" width="12.42578125" style="135" customWidth="1"/>
    <col min="2312" max="2312" width="20.5703125" style="135" customWidth="1"/>
    <col min="2313" max="2313" width="6.7109375" style="135" customWidth="1"/>
    <col min="2314" max="2314" width="4.5703125" style="135" customWidth="1"/>
    <col min="2315" max="2315" width="10.7109375" style="135" customWidth="1"/>
    <col min="2316" max="2316" width="14.28515625" style="135" customWidth="1"/>
    <col min="2317" max="2317" width="11.5703125" style="135" customWidth="1"/>
    <col min="2318" max="2318" width="11" style="135" customWidth="1"/>
    <col min="2319" max="2319" width="3.7109375" style="135" customWidth="1"/>
    <col min="2320" max="2320" width="4.28515625" style="135" customWidth="1"/>
    <col min="2321" max="2321" width="5" style="135" customWidth="1"/>
    <col min="2322" max="2322" width="4.7109375" style="135" customWidth="1"/>
    <col min="2323" max="2323" width="6.42578125" style="135" customWidth="1"/>
    <col min="2324" max="2324" width="3.85546875" style="135" customWidth="1"/>
    <col min="2325" max="2326" width="5.42578125" style="135" customWidth="1"/>
    <col min="2327" max="2560" width="9.140625" style="135"/>
    <col min="2561" max="2561" width="6.42578125" style="135" customWidth="1"/>
    <col min="2562" max="2562" width="11.140625" style="135" customWidth="1"/>
    <col min="2563" max="2563" width="5.140625" style="135" customWidth="1"/>
    <col min="2564" max="2564" width="6.85546875" style="135" customWidth="1"/>
    <col min="2565" max="2565" width="7.42578125" style="135" customWidth="1"/>
    <col min="2566" max="2566" width="5.140625" style="135" customWidth="1"/>
    <col min="2567" max="2567" width="12.42578125" style="135" customWidth="1"/>
    <col min="2568" max="2568" width="20.5703125" style="135" customWidth="1"/>
    <col min="2569" max="2569" width="6.7109375" style="135" customWidth="1"/>
    <col min="2570" max="2570" width="4.5703125" style="135" customWidth="1"/>
    <col min="2571" max="2571" width="10.7109375" style="135" customWidth="1"/>
    <col min="2572" max="2572" width="14.28515625" style="135" customWidth="1"/>
    <col min="2573" max="2573" width="11.5703125" style="135" customWidth="1"/>
    <col min="2574" max="2574" width="11" style="135" customWidth="1"/>
    <col min="2575" max="2575" width="3.7109375" style="135" customWidth="1"/>
    <col min="2576" max="2576" width="4.28515625" style="135" customWidth="1"/>
    <col min="2577" max="2577" width="5" style="135" customWidth="1"/>
    <col min="2578" max="2578" width="4.7109375" style="135" customWidth="1"/>
    <col min="2579" max="2579" width="6.42578125" style="135" customWidth="1"/>
    <col min="2580" max="2580" width="3.85546875" style="135" customWidth="1"/>
    <col min="2581" max="2582" width="5.42578125" style="135" customWidth="1"/>
    <col min="2583" max="2816" width="9.140625" style="135"/>
    <col min="2817" max="2817" width="6.42578125" style="135" customWidth="1"/>
    <col min="2818" max="2818" width="11.140625" style="135" customWidth="1"/>
    <col min="2819" max="2819" width="5.140625" style="135" customWidth="1"/>
    <col min="2820" max="2820" width="6.85546875" style="135" customWidth="1"/>
    <col min="2821" max="2821" width="7.42578125" style="135" customWidth="1"/>
    <col min="2822" max="2822" width="5.140625" style="135" customWidth="1"/>
    <col min="2823" max="2823" width="12.42578125" style="135" customWidth="1"/>
    <col min="2824" max="2824" width="20.5703125" style="135" customWidth="1"/>
    <col min="2825" max="2825" width="6.7109375" style="135" customWidth="1"/>
    <col min="2826" max="2826" width="4.5703125" style="135" customWidth="1"/>
    <col min="2827" max="2827" width="10.7109375" style="135" customWidth="1"/>
    <col min="2828" max="2828" width="14.28515625" style="135" customWidth="1"/>
    <col min="2829" max="2829" width="11.5703125" style="135" customWidth="1"/>
    <col min="2830" max="2830" width="11" style="135" customWidth="1"/>
    <col min="2831" max="2831" width="3.7109375" style="135" customWidth="1"/>
    <col min="2832" max="2832" width="4.28515625" style="135" customWidth="1"/>
    <col min="2833" max="2833" width="5" style="135" customWidth="1"/>
    <col min="2834" max="2834" width="4.7109375" style="135" customWidth="1"/>
    <col min="2835" max="2835" width="6.42578125" style="135" customWidth="1"/>
    <col min="2836" max="2836" width="3.85546875" style="135" customWidth="1"/>
    <col min="2837" max="2838" width="5.42578125" style="135" customWidth="1"/>
    <col min="2839" max="3072" width="9.140625" style="135"/>
    <col min="3073" max="3073" width="6.42578125" style="135" customWidth="1"/>
    <col min="3074" max="3074" width="11.140625" style="135" customWidth="1"/>
    <col min="3075" max="3075" width="5.140625" style="135" customWidth="1"/>
    <col min="3076" max="3076" width="6.85546875" style="135" customWidth="1"/>
    <col min="3077" max="3077" width="7.42578125" style="135" customWidth="1"/>
    <col min="3078" max="3078" width="5.140625" style="135" customWidth="1"/>
    <col min="3079" max="3079" width="12.42578125" style="135" customWidth="1"/>
    <col min="3080" max="3080" width="20.5703125" style="135" customWidth="1"/>
    <col min="3081" max="3081" width="6.7109375" style="135" customWidth="1"/>
    <col min="3082" max="3082" width="4.5703125" style="135" customWidth="1"/>
    <col min="3083" max="3083" width="10.7109375" style="135" customWidth="1"/>
    <col min="3084" max="3084" width="14.28515625" style="135" customWidth="1"/>
    <col min="3085" max="3085" width="11.5703125" style="135" customWidth="1"/>
    <col min="3086" max="3086" width="11" style="135" customWidth="1"/>
    <col min="3087" max="3087" width="3.7109375" style="135" customWidth="1"/>
    <col min="3088" max="3088" width="4.28515625" style="135" customWidth="1"/>
    <col min="3089" max="3089" width="5" style="135" customWidth="1"/>
    <col min="3090" max="3090" width="4.7109375" style="135" customWidth="1"/>
    <col min="3091" max="3091" width="6.42578125" style="135" customWidth="1"/>
    <col min="3092" max="3092" width="3.85546875" style="135" customWidth="1"/>
    <col min="3093" max="3094" width="5.42578125" style="135" customWidth="1"/>
    <col min="3095" max="3328" width="9.140625" style="135"/>
    <col min="3329" max="3329" width="6.42578125" style="135" customWidth="1"/>
    <col min="3330" max="3330" width="11.140625" style="135" customWidth="1"/>
    <col min="3331" max="3331" width="5.140625" style="135" customWidth="1"/>
    <col min="3332" max="3332" width="6.85546875" style="135" customWidth="1"/>
    <col min="3333" max="3333" width="7.42578125" style="135" customWidth="1"/>
    <col min="3334" max="3334" width="5.140625" style="135" customWidth="1"/>
    <col min="3335" max="3335" width="12.42578125" style="135" customWidth="1"/>
    <col min="3336" max="3336" width="20.5703125" style="135" customWidth="1"/>
    <col min="3337" max="3337" width="6.7109375" style="135" customWidth="1"/>
    <col min="3338" max="3338" width="4.5703125" style="135" customWidth="1"/>
    <col min="3339" max="3339" width="10.7109375" style="135" customWidth="1"/>
    <col min="3340" max="3340" width="14.28515625" style="135" customWidth="1"/>
    <col min="3341" max="3341" width="11.5703125" style="135" customWidth="1"/>
    <col min="3342" max="3342" width="11" style="135" customWidth="1"/>
    <col min="3343" max="3343" width="3.7109375" style="135" customWidth="1"/>
    <col min="3344" max="3344" width="4.28515625" style="135" customWidth="1"/>
    <col min="3345" max="3345" width="5" style="135" customWidth="1"/>
    <col min="3346" max="3346" width="4.7109375" style="135" customWidth="1"/>
    <col min="3347" max="3347" width="6.42578125" style="135" customWidth="1"/>
    <col min="3348" max="3348" width="3.85546875" style="135" customWidth="1"/>
    <col min="3349" max="3350" width="5.42578125" style="135" customWidth="1"/>
    <col min="3351" max="3584" width="9.140625" style="135"/>
    <col min="3585" max="3585" width="6.42578125" style="135" customWidth="1"/>
    <col min="3586" max="3586" width="11.140625" style="135" customWidth="1"/>
    <col min="3587" max="3587" width="5.140625" style="135" customWidth="1"/>
    <col min="3588" max="3588" width="6.85546875" style="135" customWidth="1"/>
    <col min="3589" max="3589" width="7.42578125" style="135" customWidth="1"/>
    <col min="3590" max="3590" width="5.140625" style="135" customWidth="1"/>
    <col min="3591" max="3591" width="12.42578125" style="135" customWidth="1"/>
    <col min="3592" max="3592" width="20.5703125" style="135" customWidth="1"/>
    <col min="3593" max="3593" width="6.7109375" style="135" customWidth="1"/>
    <col min="3594" max="3594" width="4.5703125" style="135" customWidth="1"/>
    <col min="3595" max="3595" width="10.7109375" style="135" customWidth="1"/>
    <col min="3596" max="3596" width="14.28515625" style="135" customWidth="1"/>
    <col min="3597" max="3597" width="11.5703125" style="135" customWidth="1"/>
    <col min="3598" max="3598" width="11" style="135" customWidth="1"/>
    <col min="3599" max="3599" width="3.7109375" style="135" customWidth="1"/>
    <col min="3600" max="3600" width="4.28515625" style="135" customWidth="1"/>
    <col min="3601" max="3601" width="5" style="135" customWidth="1"/>
    <col min="3602" max="3602" width="4.7109375" style="135" customWidth="1"/>
    <col min="3603" max="3603" width="6.42578125" style="135" customWidth="1"/>
    <col min="3604" max="3604" width="3.85546875" style="135" customWidth="1"/>
    <col min="3605" max="3606" width="5.42578125" style="135" customWidth="1"/>
    <col min="3607" max="3840" width="9.140625" style="135"/>
    <col min="3841" max="3841" width="6.42578125" style="135" customWidth="1"/>
    <col min="3842" max="3842" width="11.140625" style="135" customWidth="1"/>
    <col min="3843" max="3843" width="5.140625" style="135" customWidth="1"/>
    <col min="3844" max="3844" width="6.85546875" style="135" customWidth="1"/>
    <col min="3845" max="3845" width="7.42578125" style="135" customWidth="1"/>
    <col min="3846" max="3846" width="5.140625" style="135" customWidth="1"/>
    <col min="3847" max="3847" width="12.42578125" style="135" customWidth="1"/>
    <col min="3848" max="3848" width="20.5703125" style="135" customWidth="1"/>
    <col min="3849" max="3849" width="6.7109375" style="135" customWidth="1"/>
    <col min="3850" max="3850" width="4.5703125" style="135" customWidth="1"/>
    <col min="3851" max="3851" width="10.7109375" style="135" customWidth="1"/>
    <col min="3852" max="3852" width="14.28515625" style="135" customWidth="1"/>
    <col min="3853" max="3853" width="11.5703125" style="135" customWidth="1"/>
    <col min="3854" max="3854" width="11" style="135" customWidth="1"/>
    <col min="3855" max="3855" width="3.7109375" style="135" customWidth="1"/>
    <col min="3856" max="3856" width="4.28515625" style="135" customWidth="1"/>
    <col min="3857" max="3857" width="5" style="135" customWidth="1"/>
    <col min="3858" max="3858" width="4.7109375" style="135" customWidth="1"/>
    <col min="3859" max="3859" width="6.42578125" style="135" customWidth="1"/>
    <col min="3860" max="3860" width="3.85546875" style="135" customWidth="1"/>
    <col min="3861" max="3862" width="5.42578125" style="135" customWidth="1"/>
    <col min="3863" max="4096" width="9.140625" style="135"/>
    <col min="4097" max="4097" width="6.42578125" style="135" customWidth="1"/>
    <col min="4098" max="4098" width="11.140625" style="135" customWidth="1"/>
    <col min="4099" max="4099" width="5.140625" style="135" customWidth="1"/>
    <col min="4100" max="4100" width="6.85546875" style="135" customWidth="1"/>
    <col min="4101" max="4101" width="7.42578125" style="135" customWidth="1"/>
    <col min="4102" max="4102" width="5.140625" style="135" customWidth="1"/>
    <col min="4103" max="4103" width="12.42578125" style="135" customWidth="1"/>
    <col min="4104" max="4104" width="20.5703125" style="135" customWidth="1"/>
    <col min="4105" max="4105" width="6.7109375" style="135" customWidth="1"/>
    <col min="4106" max="4106" width="4.5703125" style="135" customWidth="1"/>
    <col min="4107" max="4107" width="10.7109375" style="135" customWidth="1"/>
    <col min="4108" max="4108" width="14.28515625" style="135" customWidth="1"/>
    <col min="4109" max="4109" width="11.5703125" style="135" customWidth="1"/>
    <col min="4110" max="4110" width="11" style="135" customWidth="1"/>
    <col min="4111" max="4111" width="3.7109375" style="135" customWidth="1"/>
    <col min="4112" max="4112" width="4.28515625" style="135" customWidth="1"/>
    <col min="4113" max="4113" width="5" style="135" customWidth="1"/>
    <col min="4114" max="4114" width="4.7109375" style="135" customWidth="1"/>
    <col min="4115" max="4115" width="6.42578125" style="135" customWidth="1"/>
    <col min="4116" max="4116" width="3.85546875" style="135" customWidth="1"/>
    <col min="4117" max="4118" width="5.42578125" style="135" customWidth="1"/>
    <col min="4119" max="4352" width="9.140625" style="135"/>
    <col min="4353" max="4353" width="6.42578125" style="135" customWidth="1"/>
    <col min="4354" max="4354" width="11.140625" style="135" customWidth="1"/>
    <col min="4355" max="4355" width="5.140625" style="135" customWidth="1"/>
    <col min="4356" max="4356" width="6.85546875" style="135" customWidth="1"/>
    <col min="4357" max="4357" width="7.42578125" style="135" customWidth="1"/>
    <col min="4358" max="4358" width="5.140625" style="135" customWidth="1"/>
    <col min="4359" max="4359" width="12.42578125" style="135" customWidth="1"/>
    <col min="4360" max="4360" width="20.5703125" style="135" customWidth="1"/>
    <col min="4361" max="4361" width="6.7109375" style="135" customWidth="1"/>
    <col min="4362" max="4362" width="4.5703125" style="135" customWidth="1"/>
    <col min="4363" max="4363" width="10.7109375" style="135" customWidth="1"/>
    <col min="4364" max="4364" width="14.28515625" style="135" customWidth="1"/>
    <col min="4365" max="4365" width="11.5703125" style="135" customWidth="1"/>
    <col min="4366" max="4366" width="11" style="135" customWidth="1"/>
    <col min="4367" max="4367" width="3.7109375" style="135" customWidth="1"/>
    <col min="4368" max="4368" width="4.28515625" style="135" customWidth="1"/>
    <col min="4369" max="4369" width="5" style="135" customWidth="1"/>
    <col min="4370" max="4370" width="4.7109375" style="135" customWidth="1"/>
    <col min="4371" max="4371" width="6.42578125" style="135" customWidth="1"/>
    <col min="4372" max="4372" width="3.85546875" style="135" customWidth="1"/>
    <col min="4373" max="4374" width="5.42578125" style="135" customWidth="1"/>
    <col min="4375" max="4608" width="9.140625" style="135"/>
    <col min="4609" max="4609" width="6.42578125" style="135" customWidth="1"/>
    <col min="4610" max="4610" width="11.140625" style="135" customWidth="1"/>
    <col min="4611" max="4611" width="5.140625" style="135" customWidth="1"/>
    <col min="4612" max="4612" width="6.85546875" style="135" customWidth="1"/>
    <col min="4613" max="4613" width="7.42578125" style="135" customWidth="1"/>
    <col min="4614" max="4614" width="5.140625" style="135" customWidth="1"/>
    <col min="4615" max="4615" width="12.42578125" style="135" customWidth="1"/>
    <col min="4616" max="4616" width="20.5703125" style="135" customWidth="1"/>
    <col min="4617" max="4617" width="6.7109375" style="135" customWidth="1"/>
    <col min="4618" max="4618" width="4.5703125" style="135" customWidth="1"/>
    <col min="4619" max="4619" width="10.7109375" style="135" customWidth="1"/>
    <col min="4620" max="4620" width="14.28515625" style="135" customWidth="1"/>
    <col min="4621" max="4621" width="11.5703125" style="135" customWidth="1"/>
    <col min="4622" max="4622" width="11" style="135" customWidth="1"/>
    <col min="4623" max="4623" width="3.7109375" style="135" customWidth="1"/>
    <col min="4624" max="4624" width="4.28515625" style="135" customWidth="1"/>
    <col min="4625" max="4625" width="5" style="135" customWidth="1"/>
    <col min="4626" max="4626" width="4.7109375" style="135" customWidth="1"/>
    <col min="4627" max="4627" width="6.42578125" style="135" customWidth="1"/>
    <col min="4628" max="4628" width="3.85546875" style="135" customWidth="1"/>
    <col min="4629" max="4630" width="5.42578125" style="135" customWidth="1"/>
    <col min="4631" max="4864" width="9.140625" style="135"/>
    <col min="4865" max="4865" width="6.42578125" style="135" customWidth="1"/>
    <col min="4866" max="4866" width="11.140625" style="135" customWidth="1"/>
    <col min="4867" max="4867" width="5.140625" style="135" customWidth="1"/>
    <col min="4868" max="4868" width="6.85546875" style="135" customWidth="1"/>
    <col min="4869" max="4869" width="7.42578125" style="135" customWidth="1"/>
    <col min="4870" max="4870" width="5.140625" style="135" customWidth="1"/>
    <col min="4871" max="4871" width="12.42578125" style="135" customWidth="1"/>
    <col min="4872" max="4872" width="20.5703125" style="135" customWidth="1"/>
    <col min="4873" max="4873" width="6.7109375" style="135" customWidth="1"/>
    <col min="4874" max="4874" width="4.5703125" style="135" customWidth="1"/>
    <col min="4875" max="4875" width="10.7109375" style="135" customWidth="1"/>
    <col min="4876" max="4876" width="14.28515625" style="135" customWidth="1"/>
    <col min="4877" max="4877" width="11.5703125" style="135" customWidth="1"/>
    <col min="4878" max="4878" width="11" style="135" customWidth="1"/>
    <col min="4879" max="4879" width="3.7109375" style="135" customWidth="1"/>
    <col min="4880" max="4880" width="4.28515625" style="135" customWidth="1"/>
    <col min="4881" max="4881" width="5" style="135" customWidth="1"/>
    <col min="4882" max="4882" width="4.7109375" style="135" customWidth="1"/>
    <col min="4883" max="4883" width="6.42578125" style="135" customWidth="1"/>
    <col min="4884" max="4884" width="3.85546875" style="135" customWidth="1"/>
    <col min="4885" max="4886" width="5.42578125" style="135" customWidth="1"/>
    <col min="4887" max="5120" width="9.140625" style="135"/>
    <col min="5121" max="5121" width="6.42578125" style="135" customWidth="1"/>
    <col min="5122" max="5122" width="11.140625" style="135" customWidth="1"/>
    <col min="5123" max="5123" width="5.140625" style="135" customWidth="1"/>
    <col min="5124" max="5124" width="6.85546875" style="135" customWidth="1"/>
    <col min="5125" max="5125" width="7.42578125" style="135" customWidth="1"/>
    <col min="5126" max="5126" width="5.140625" style="135" customWidth="1"/>
    <col min="5127" max="5127" width="12.42578125" style="135" customWidth="1"/>
    <col min="5128" max="5128" width="20.5703125" style="135" customWidth="1"/>
    <col min="5129" max="5129" width="6.7109375" style="135" customWidth="1"/>
    <col min="5130" max="5130" width="4.5703125" style="135" customWidth="1"/>
    <col min="5131" max="5131" width="10.7109375" style="135" customWidth="1"/>
    <col min="5132" max="5132" width="14.28515625" style="135" customWidth="1"/>
    <col min="5133" max="5133" width="11.5703125" style="135" customWidth="1"/>
    <col min="5134" max="5134" width="11" style="135" customWidth="1"/>
    <col min="5135" max="5135" width="3.7109375" style="135" customWidth="1"/>
    <col min="5136" max="5136" width="4.28515625" style="135" customWidth="1"/>
    <col min="5137" max="5137" width="5" style="135" customWidth="1"/>
    <col min="5138" max="5138" width="4.7109375" style="135" customWidth="1"/>
    <col min="5139" max="5139" width="6.42578125" style="135" customWidth="1"/>
    <col min="5140" max="5140" width="3.85546875" style="135" customWidth="1"/>
    <col min="5141" max="5142" width="5.42578125" style="135" customWidth="1"/>
    <col min="5143" max="5376" width="9.140625" style="135"/>
    <col min="5377" max="5377" width="6.42578125" style="135" customWidth="1"/>
    <col min="5378" max="5378" width="11.140625" style="135" customWidth="1"/>
    <col min="5379" max="5379" width="5.140625" style="135" customWidth="1"/>
    <col min="5380" max="5380" width="6.85546875" style="135" customWidth="1"/>
    <col min="5381" max="5381" width="7.42578125" style="135" customWidth="1"/>
    <col min="5382" max="5382" width="5.140625" style="135" customWidth="1"/>
    <col min="5383" max="5383" width="12.42578125" style="135" customWidth="1"/>
    <col min="5384" max="5384" width="20.5703125" style="135" customWidth="1"/>
    <col min="5385" max="5385" width="6.7109375" style="135" customWidth="1"/>
    <col min="5386" max="5386" width="4.5703125" style="135" customWidth="1"/>
    <col min="5387" max="5387" width="10.7109375" style="135" customWidth="1"/>
    <col min="5388" max="5388" width="14.28515625" style="135" customWidth="1"/>
    <col min="5389" max="5389" width="11.5703125" style="135" customWidth="1"/>
    <col min="5390" max="5390" width="11" style="135" customWidth="1"/>
    <col min="5391" max="5391" width="3.7109375" style="135" customWidth="1"/>
    <col min="5392" max="5392" width="4.28515625" style="135" customWidth="1"/>
    <col min="5393" max="5393" width="5" style="135" customWidth="1"/>
    <col min="5394" max="5394" width="4.7109375" style="135" customWidth="1"/>
    <col min="5395" max="5395" width="6.42578125" style="135" customWidth="1"/>
    <col min="5396" max="5396" width="3.85546875" style="135" customWidth="1"/>
    <col min="5397" max="5398" width="5.42578125" style="135" customWidth="1"/>
    <col min="5399" max="5632" width="9.140625" style="135"/>
    <col min="5633" max="5633" width="6.42578125" style="135" customWidth="1"/>
    <col min="5634" max="5634" width="11.140625" style="135" customWidth="1"/>
    <col min="5635" max="5635" width="5.140625" style="135" customWidth="1"/>
    <col min="5636" max="5636" width="6.85546875" style="135" customWidth="1"/>
    <col min="5637" max="5637" width="7.42578125" style="135" customWidth="1"/>
    <col min="5638" max="5638" width="5.140625" style="135" customWidth="1"/>
    <col min="5639" max="5639" width="12.42578125" style="135" customWidth="1"/>
    <col min="5640" max="5640" width="20.5703125" style="135" customWidth="1"/>
    <col min="5641" max="5641" width="6.7109375" style="135" customWidth="1"/>
    <col min="5642" max="5642" width="4.5703125" style="135" customWidth="1"/>
    <col min="5643" max="5643" width="10.7109375" style="135" customWidth="1"/>
    <col min="5644" max="5644" width="14.28515625" style="135" customWidth="1"/>
    <col min="5645" max="5645" width="11.5703125" style="135" customWidth="1"/>
    <col min="5646" max="5646" width="11" style="135" customWidth="1"/>
    <col min="5647" max="5647" width="3.7109375" style="135" customWidth="1"/>
    <col min="5648" max="5648" width="4.28515625" style="135" customWidth="1"/>
    <col min="5649" max="5649" width="5" style="135" customWidth="1"/>
    <col min="5650" max="5650" width="4.7109375" style="135" customWidth="1"/>
    <col min="5651" max="5651" width="6.42578125" style="135" customWidth="1"/>
    <col min="5652" max="5652" width="3.85546875" style="135" customWidth="1"/>
    <col min="5653" max="5654" width="5.42578125" style="135" customWidth="1"/>
    <col min="5655" max="5888" width="9.140625" style="135"/>
    <col min="5889" max="5889" width="6.42578125" style="135" customWidth="1"/>
    <col min="5890" max="5890" width="11.140625" style="135" customWidth="1"/>
    <col min="5891" max="5891" width="5.140625" style="135" customWidth="1"/>
    <col min="5892" max="5892" width="6.85546875" style="135" customWidth="1"/>
    <col min="5893" max="5893" width="7.42578125" style="135" customWidth="1"/>
    <col min="5894" max="5894" width="5.140625" style="135" customWidth="1"/>
    <col min="5895" max="5895" width="12.42578125" style="135" customWidth="1"/>
    <col min="5896" max="5896" width="20.5703125" style="135" customWidth="1"/>
    <col min="5897" max="5897" width="6.7109375" style="135" customWidth="1"/>
    <col min="5898" max="5898" width="4.5703125" style="135" customWidth="1"/>
    <col min="5899" max="5899" width="10.7109375" style="135" customWidth="1"/>
    <col min="5900" max="5900" width="14.28515625" style="135" customWidth="1"/>
    <col min="5901" max="5901" width="11.5703125" style="135" customWidth="1"/>
    <col min="5902" max="5902" width="11" style="135" customWidth="1"/>
    <col min="5903" max="5903" width="3.7109375" style="135" customWidth="1"/>
    <col min="5904" max="5904" width="4.28515625" style="135" customWidth="1"/>
    <col min="5905" max="5905" width="5" style="135" customWidth="1"/>
    <col min="5906" max="5906" width="4.7109375" style="135" customWidth="1"/>
    <col min="5907" max="5907" width="6.42578125" style="135" customWidth="1"/>
    <col min="5908" max="5908" width="3.85546875" style="135" customWidth="1"/>
    <col min="5909" max="5910" width="5.42578125" style="135" customWidth="1"/>
    <col min="5911" max="6144" width="9.140625" style="135"/>
    <col min="6145" max="6145" width="6.42578125" style="135" customWidth="1"/>
    <col min="6146" max="6146" width="11.140625" style="135" customWidth="1"/>
    <col min="6147" max="6147" width="5.140625" style="135" customWidth="1"/>
    <col min="6148" max="6148" width="6.85546875" style="135" customWidth="1"/>
    <col min="6149" max="6149" width="7.42578125" style="135" customWidth="1"/>
    <col min="6150" max="6150" width="5.140625" style="135" customWidth="1"/>
    <col min="6151" max="6151" width="12.42578125" style="135" customWidth="1"/>
    <col min="6152" max="6152" width="20.5703125" style="135" customWidth="1"/>
    <col min="6153" max="6153" width="6.7109375" style="135" customWidth="1"/>
    <col min="6154" max="6154" width="4.5703125" style="135" customWidth="1"/>
    <col min="6155" max="6155" width="10.7109375" style="135" customWidth="1"/>
    <col min="6156" max="6156" width="14.28515625" style="135" customWidth="1"/>
    <col min="6157" max="6157" width="11.5703125" style="135" customWidth="1"/>
    <col min="6158" max="6158" width="11" style="135" customWidth="1"/>
    <col min="6159" max="6159" width="3.7109375" style="135" customWidth="1"/>
    <col min="6160" max="6160" width="4.28515625" style="135" customWidth="1"/>
    <col min="6161" max="6161" width="5" style="135" customWidth="1"/>
    <col min="6162" max="6162" width="4.7109375" style="135" customWidth="1"/>
    <col min="6163" max="6163" width="6.42578125" style="135" customWidth="1"/>
    <col min="6164" max="6164" width="3.85546875" style="135" customWidth="1"/>
    <col min="6165" max="6166" width="5.42578125" style="135" customWidth="1"/>
    <col min="6167" max="6400" width="9.140625" style="135"/>
    <col min="6401" max="6401" width="6.42578125" style="135" customWidth="1"/>
    <col min="6402" max="6402" width="11.140625" style="135" customWidth="1"/>
    <col min="6403" max="6403" width="5.140625" style="135" customWidth="1"/>
    <col min="6404" max="6404" width="6.85546875" style="135" customWidth="1"/>
    <col min="6405" max="6405" width="7.42578125" style="135" customWidth="1"/>
    <col min="6406" max="6406" width="5.140625" style="135" customWidth="1"/>
    <col min="6407" max="6407" width="12.42578125" style="135" customWidth="1"/>
    <col min="6408" max="6408" width="20.5703125" style="135" customWidth="1"/>
    <col min="6409" max="6409" width="6.7109375" style="135" customWidth="1"/>
    <col min="6410" max="6410" width="4.5703125" style="135" customWidth="1"/>
    <col min="6411" max="6411" width="10.7109375" style="135" customWidth="1"/>
    <col min="6412" max="6412" width="14.28515625" style="135" customWidth="1"/>
    <col min="6413" max="6413" width="11.5703125" style="135" customWidth="1"/>
    <col min="6414" max="6414" width="11" style="135" customWidth="1"/>
    <col min="6415" max="6415" width="3.7109375" style="135" customWidth="1"/>
    <col min="6416" max="6416" width="4.28515625" style="135" customWidth="1"/>
    <col min="6417" max="6417" width="5" style="135" customWidth="1"/>
    <col min="6418" max="6418" width="4.7109375" style="135" customWidth="1"/>
    <col min="6419" max="6419" width="6.42578125" style="135" customWidth="1"/>
    <col min="6420" max="6420" width="3.85546875" style="135" customWidth="1"/>
    <col min="6421" max="6422" width="5.42578125" style="135" customWidth="1"/>
    <col min="6423" max="6656" width="9.140625" style="135"/>
    <col min="6657" max="6657" width="6.42578125" style="135" customWidth="1"/>
    <col min="6658" max="6658" width="11.140625" style="135" customWidth="1"/>
    <col min="6659" max="6659" width="5.140625" style="135" customWidth="1"/>
    <col min="6660" max="6660" width="6.85546875" style="135" customWidth="1"/>
    <col min="6661" max="6661" width="7.42578125" style="135" customWidth="1"/>
    <col min="6662" max="6662" width="5.140625" style="135" customWidth="1"/>
    <col min="6663" max="6663" width="12.42578125" style="135" customWidth="1"/>
    <col min="6664" max="6664" width="20.5703125" style="135" customWidth="1"/>
    <col min="6665" max="6665" width="6.7109375" style="135" customWidth="1"/>
    <col min="6666" max="6666" width="4.5703125" style="135" customWidth="1"/>
    <col min="6667" max="6667" width="10.7109375" style="135" customWidth="1"/>
    <col min="6668" max="6668" width="14.28515625" style="135" customWidth="1"/>
    <col min="6669" max="6669" width="11.5703125" style="135" customWidth="1"/>
    <col min="6670" max="6670" width="11" style="135" customWidth="1"/>
    <col min="6671" max="6671" width="3.7109375" style="135" customWidth="1"/>
    <col min="6672" max="6672" width="4.28515625" style="135" customWidth="1"/>
    <col min="6673" max="6673" width="5" style="135" customWidth="1"/>
    <col min="6674" max="6674" width="4.7109375" style="135" customWidth="1"/>
    <col min="6675" max="6675" width="6.42578125" style="135" customWidth="1"/>
    <col min="6676" max="6676" width="3.85546875" style="135" customWidth="1"/>
    <col min="6677" max="6678" width="5.42578125" style="135" customWidth="1"/>
    <col min="6679" max="6912" width="9.140625" style="135"/>
    <col min="6913" max="6913" width="6.42578125" style="135" customWidth="1"/>
    <col min="6914" max="6914" width="11.140625" style="135" customWidth="1"/>
    <col min="6915" max="6915" width="5.140625" style="135" customWidth="1"/>
    <col min="6916" max="6916" width="6.85546875" style="135" customWidth="1"/>
    <col min="6917" max="6917" width="7.42578125" style="135" customWidth="1"/>
    <col min="6918" max="6918" width="5.140625" style="135" customWidth="1"/>
    <col min="6919" max="6919" width="12.42578125" style="135" customWidth="1"/>
    <col min="6920" max="6920" width="20.5703125" style="135" customWidth="1"/>
    <col min="6921" max="6921" width="6.7109375" style="135" customWidth="1"/>
    <col min="6922" max="6922" width="4.5703125" style="135" customWidth="1"/>
    <col min="6923" max="6923" width="10.7109375" style="135" customWidth="1"/>
    <col min="6924" max="6924" width="14.28515625" style="135" customWidth="1"/>
    <col min="6925" max="6925" width="11.5703125" style="135" customWidth="1"/>
    <col min="6926" max="6926" width="11" style="135" customWidth="1"/>
    <col min="6927" max="6927" width="3.7109375" style="135" customWidth="1"/>
    <col min="6928" max="6928" width="4.28515625" style="135" customWidth="1"/>
    <col min="6929" max="6929" width="5" style="135" customWidth="1"/>
    <col min="6930" max="6930" width="4.7109375" style="135" customWidth="1"/>
    <col min="6931" max="6931" width="6.42578125" style="135" customWidth="1"/>
    <col min="6932" max="6932" width="3.85546875" style="135" customWidth="1"/>
    <col min="6933" max="6934" width="5.42578125" style="135" customWidth="1"/>
    <col min="6935" max="7168" width="9.140625" style="135"/>
    <col min="7169" max="7169" width="6.42578125" style="135" customWidth="1"/>
    <col min="7170" max="7170" width="11.140625" style="135" customWidth="1"/>
    <col min="7171" max="7171" width="5.140625" style="135" customWidth="1"/>
    <col min="7172" max="7172" width="6.85546875" style="135" customWidth="1"/>
    <col min="7173" max="7173" width="7.42578125" style="135" customWidth="1"/>
    <col min="7174" max="7174" width="5.140625" style="135" customWidth="1"/>
    <col min="7175" max="7175" width="12.42578125" style="135" customWidth="1"/>
    <col min="7176" max="7176" width="20.5703125" style="135" customWidth="1"/>
    <col min="7177" max="7177" width="6.7109375" style="135" customWidth="1"/>
    <col min="7178" max="7178" width="4.5703125" style="135" customWidth="1"/>
    <col min="7179" max="7179" width="10.7109375" style="135" customWidth="1"/>
    <col min="7180" max="7180" width="14.28515625" style="135" customWidth="1"/>
    <col min="7181" max="7181" width="11.5703125" style="135" customWidth="1"/>
    <col min="7182" max="7182" width="11" style="135" customWidth="1"/>
    <col min="7183" max="7183" width="3.7109375" style="135" customWidth="1"/>
    <col min="7184" max="7184" width="4.28515625" style="135" customWidth="1"/>
    <col min="7185" max="7185" width="5" style="135" customWidth="1"/>
    <col min="7186" max="7186" width="4.7109375" style="135" customWidth="1"/>
    <col min="7187" max="7187" width="6.42578125" style="135" customWidth="1"/>
    <col min="7188" max="7188" width="3.85546875" style="135" customWidth="1"/>
    <col min="7189" max="7190" width="5.42578125" style="135" customWidth="1"/>
    <col min="7191" max="7424" width="9.140625" style="135"/>
    <col min="7425" max="7425" width="6.42578125" style="135" customWidth="1"/>
    <col min="7426" max="7426" width="11.140625" style="135" customWidth="1"/>
    <col min="7427" max="7427" width="5.140625" style="135" customWidth="1"/>
    <col min="7428" max="7428" width="6.85546875" style="135" customWidth="1"/>
    <col min="7429" max="7429" width="7.42578125" style="135" customWidth="1"/>
    <col min="7430" max="7430" width="5.140625" style="135" customWidth="1"/>
    <col min="7431" max="7431" width="12.42578125" style="135" customWidth="1"/>
    <col min="7432" max="7432" width="20.5703125" style="135" customWidth="1"/>
    <col min="7433" max="7433" width="6.7109375" style="135" customWidth="1"/>
    <col min="7434" max="7434" width="4.5703125" style="135" customWidth="1"/>
    <col min="7435" max="7435" width="10.7109375" style="135" customWidth="1"/>
    <col min="7436" max="7436" width="14.28515625" style="135" customWidth="1"/>
    <col min="7437" max="7437" width="11.5703125" style="135" customWidth="1"/>
    <col min="7438" max="7438" width="11" style="135" customWidth="1"/>
    <col min="7439" max="7439" width="3.7109375" style="135" customWidth="1"/>
    <col min="7440" max="7440" width="4.28515625" style="135" customWidth="1"/>
    <col min="7441" max="7441" width="5" style="135" customWidth="1"/>
    <col min="7442" max="7442" width="4.7109375" style="135" customWidth="1"/>
    <col min="7443" max="7443" width="6.42578125" style="135" customWidth="1"/>
    <col min="7444" max="7444" width="3.85546875" style="135" customWidth="1"/>
    <col min="7445" max="7446" width="5.42578125" style="135" customWidth="1"/>
    <col min="7447" max="7680" width="9.140625" style="135"/>
    <col min="7681" max="7681" width="6.42578125" style="135" customWidth="1"/>
    <col min="7682" max="7682" width="11.140625" style="135" customWidth="1"/>
    <col min="7683" max="7683" width="5.140625" style="135" customWidth="1"/>
    <col min="7684" max="7684" width="6.85546875" style="135" customWidth="1"/>
    <col min="7685" max="7685" width="7.42578125" style="135" customWidth="1"/>
    <col min="7686" max="7686" width="5.140625" style="135" customWidth="1"/>
    <col min="7687" max="7687" width="12.42578125" style="135" customWidth="1"/>
    <col min="7688" max="7688" width="20.5703125" style="135" customWidth="1"/>
    <col min="7689" max="7689" width="6.7109375" style="135" customWidth="1"/>
    <col min="7690" max="7690" width="4.5703125" style="135" customWidth="1"/>
    <col min="7691" max="7691" width="10.7109375" style="135" customWidth="1"/>
    <col min="7692" max="7692" width="14.28515625" style="135" customWidth="1"/>
    <col min="7693" max="7693" width="11.5703125" style="135" customWidth="1"/>
    <col min="7694" max="7694" width="11" style="135" customWidth="1"/>
    <col min="7695" max="7695" width="3.7109375" style="135" customWidth="1"/>
    <col min="7696" max="7696" width="4.28515625" style="135" customWidth="1"/>
    <col min="7697" max="7697" width="5" style="135" customWidth="1"/>
    <col min="7698" max="7698" width="4.7109375" style="135" customWidth="1"/>
    <col min="7699" max="7699" width="6.42578125" style="135" customWidth="1"/>
    <col min="7700" max="7700" width="3.85546875" style="135" customWidth="1"/>
    <col min="7701" max="7702" width="5.42578125" style="135" customWidth="1"/>
    <col min="7703" max="7936" width="9.140625" style="135"/>
    <col min="7937" max="7937" width="6.42578125" style="135" customWidth="1"/>
    <col min="7938" max="7938" width="11.140625" style="135" customWidth="1"/>
    <col min="7939" max="7939" width="5.140625" style="135" customWidth="1"/>
    <col min="7940" max="7940" width="6.85546875" style="135" customWidth="1"/>
    <col min="7941" max="7941" width="7.42578125" style="135" customWidth="1"/>
    <col min="7942" max="7942" width="5.140625" style="135" customWidth="1"/>
    <col min="7943" max="7943" width="12.42578125" style="135" customWidth="1"/>
    <col min="7944" max="7944" width="20.5703125" style="135" customWidth="1"/>
    <col min="7945" max="7945" width="6.7109375" style="135" customWidth="1"/>
    <col min="7946" max="7946" width="4.5703125" style="135" customWidth="1"/>
    <col min="7947" max="7947" width="10.7109375" style="135" customWidth="1"/>
    <col min="7948" max="7948" width="14.28515625" style="135" customWidth="1"/>
    <col min="7949" max="7949" width="11.5703125" style="135" customWidth="1"/>
    <col min="7950" max="7950" width="11" style="135" customWidth="1"/>
    <col min="7951" max="7951" width="3.7109375" style="135" customWidth="1"/>
    <col min="7952" max="7952" width="4.28515625" style="135" customWidth="1"/>
    <col min="7953" max="7953" width="5" style="135" customWidth="1"/>
    <col min="7954" max="7954" width="4.7109375" style="135" customWidth="1"/>
    <col min="7955" max="7955" width="6.42578125" style="135" customWidth="1"/>
    <col min="7956" max="7956" width="3.85546875" style="135" customWidth="1"/>
    <col min="7957" max="7958" width="5.42578125" style="135" customWidth="1"/>
    <col min="7959" max="8192" width="9.140625" style="135"/>
    <col min="8193" max="8193" width="6.42578125" style="135" customWidth="1"/>
    <col min="8194" max="8194" width="11.140625" style="135" customWidth="1"/>
    <col min="8195" max="8195" width="5.140625" style="135" customWidth="1"/>
    <col min="8196" max="8196" width="6.85546875" style="135" customWidth="1"/>
    <col min="8197" max="8197" width="7.42578125" style="135" customWidth="1"/>
    <col min="8198" max="8198" width="5.140625" style="135" customWidth="1"/>
    <col min="8199" max="8199" width="12.42578125" style="135" customWidth="1"/>
    <col min="8200" max="8200" width="20.5703125" style="135" customWidth="1"/>
    <col min="8201" max="8201" width="6.7109375" style="135" customWidth="1"/>
    <col min="8202" max="8202" width="4.5703125" style="135" customWidth="1"/>
    <col min="8203" max="8203" width="10.7109375" style="135" customWidth="1"/>
    <col min="8204" max="8204" width="14.28515625" style="135" customWidth="1"/>
    <col min="8205" max="8205" width="11.5703125" style="135" customWidth="1"/>
    <col min="8206" max="8206" width="11" style="135" customWidth="1"/>
    <col min="8207" max="8207" width="3.7109375" style="135" customWidth="1"/>
    <col min="8208" max="8208" width="4.28515625" style="135" customWidth="1"/>
    <col min="8209" max="8209" width="5" style="135" customWidth="1"/>
    <col min="8210" max="8210" width="4.7109375" style="135" customWidth="1"/>
    <col min="8211" max="8211" width="6.42578125" style="135" customWidth="1"/>
    <col min="8212" max="8212" width="3.85546875" style="135" customWidth="1"/>
    <col min="8213" max="8214" width="5.42578125" style="135" customWidth="1"/>
    <col min="8215" max="8448" width="9.140625" style="135"/>
    <col min="8449" max="8449" width="6.42578125" style="135" customWidth="1"/>
    <col min="8450" max="8450" width="11.140625" style="135" customWidth="1"/>
    <col min="8451" max="8451" width="5.140625" style="135" customWidth="1"/>
    <col min="8452" max="8452" width="6.85546875" style="135" customWidth="1"/>
    <col min="8453" max="8453" width="7.42578125" style="135" customWidth="1"/>
    <col min="8454" max="8454" width="5.140625" style="135" customWidth="1"/>
    <col min="8455" max="8455" width="12.42578125" style="135" customWidth="1"/>
    <col min="8456" max="8456" width="20.5703125" style="135" customWidth="1"/>
    <col min="8457" max="8457" width="6.7109375" style="135" customWidth="1"/>
    <col min="8458" max="8458" width="4.5703125" style="135" customWidth="1"/>
    <col min="8459" max="8459" width="10.7109375" style="135" customWidth="1"/>
    <col min="8460" max="8460" width="14.28515625" style="135" customWidth="1"/>
    <col min="8461" max="8461" width="11.5703125" style="135" customWidth="1"/>
    <col min="8462" max="8462" width="11" style="135" customWidth="1"/>
    <col min="8463" max="8463" width="3.7109375" style="135" customWidth="1"/>
    <col min="8464" max="8464" width="4.28515625" style="135" customWidth="1"/>
    <col min="8465" max="8465" width="5" style="135" customWidth="1"/>
    <col min="8466" max="8466" width="4.7109375" style="135" customWidth="1"/>
    <col min="8467" max="8467" width="6.42578125" style="135" customWidth="1"/>
    <col min="8468" max="8468" width="3.85546875" style="135" customWidth="1"/>
    <col min="8469" max="8470" width="5.42578125" style="135" customWidth="1"/>
    <col min="8471" max="8704" width="9.140625" style="135"/>
    <col min="8705" max="8705" width="6.42578125" style="135" customWidth="1"/>
    <col min="8706" max="8706" width="11.140625" style="135" customWidth="1"/>
    <col min="8707" max="8707" width="5.140625" style="135" customWidth="1"/>
    <col min="8708" max="8708" width="6.85546875" style="135" customWidth="1"/>
    <col min="8709" max="8709" width="7.42578125" style="135" customWidth="1"/>
    <col min="8710" max="8710" width="5.140625" style="135" customWidth="1"/>
    <col min="8711" max="8711" width="12.42578125" style="135" customWidth="1"/>
    <col min="8712" max="8712" width="20.5703125" style="135" customWidth="1"/>
    <col min="8713" max="8713" width="6.7109375" style="135" customWidth="1"/>
    <col min="8714" max="8714" width="4.5703125" style="135" customWidth="1"/>
    <col min="8715" max="8715" width="10.7109375" style="135" customWidth="1"/>
    <col min="8716" max="8716" width="14.28515625" style="135" customWidth="1"/>
    <col min="8717" max="8717" width="11.5703125" style="135" customWidth="1"/>
    <col min="8718" max="8718" width="11" style="135" customWidth="1"/>
    <col min="8719" max="8719" width="3.7109375" style="135" customWidth="1"/>
    <col min="8720" max="8720" width="4.28515625" style="135" customWidth="1"/>
    <col min="8721" max="8721" width="5" style="135" customWidth="1"/>
    <col min="8722" max="8722" width="4.7109375" style="135" customWidth="1"/>
    <col min="8723" max="8723" width="6.42578125" style="135" customWidth="1"/>
    <col min="8724" max="8724" width="3.85546875" style="135" customWidth="1"/>
    <col min="8725" max="8726" width="5.42578125" style="135" customWidth="1"/>
    <col min="8727" max="8960" width="9.140625" style="135"/>
    <col min="8961" max="8961" width="6.42578125" style="135" customWidth="1"/>
    <col min="8962" max="8962" width="11.140625" style="135" customWidth="1"/>
    <col min="8963" max="8963" width="5.140625" style="135" customWidth="1"/>
    <col min="8964" max="8964" width="6.85546875" style="135" customWidth="1"/>
    <col min="8965" max="8965" width="7.42578125" style="135" customWidth="1"/>
    <col min="8966" max="8966" width="5.140625" style="135" customWidth="1"/>
    <col min="8967" max="8967" width="12.42578125" style="135" customWidth="1"/>
    <col min="8968" max="8968" width="20.5703125" style="135" customWidth="1"/>
    <col min="8969" max="8969" width="6.7109375" style="135" customWidth="1"/>
    <col min="8970" max="8970" width="4.5703125" style="135" customWidth="1"/>
    <col min="8971" max="8971" width="10.7109375" style="135" customWidth="1"/>
    <col min="8972" max="8972" width="14.28515625" style="135" customWidth="1"/>
    <col min="8973" max="8973" width="11.5703125" style="135" customWidth="1"/>
    <col min="8974" max="8974" width="11" style="135" customWidth="1"/>
    <col min="8975" max="8975" width="3.7109375" style="135" customWidth="1"/>
    <col min="8976" max="8976" width="4.28515625" style="135" customWidth="1"/>
    <col min="8977" max="8977" width="5" style="135" customWidth="1"/>
    <col min="8978" max="8978" width="4.7109375" style="135" customWidth="1"/>
    <col min="8979" max="8979" width="6.42578125" style="135" customWidth="1"/>
    <col min="8980" max="8980" width="3.85546875" style="135" customWidth="1"/>
    <col min="8981" max="8982" width="5.42578125" style="135" customWidth="1"/>
    <col min="8983" max="9216" width="9.140625" style="135"/>
    <col min="9217" max="9217" width="6.42578125" style="135" customWidth="1"/>
    <col min="9218" max="9218" width="11.140625" style="135" customWidth="1"/>
    <col min="9219" max="9219" width="5.140625" style="135" customWidth="1"/>
    <col min="9220" max="9220" width="6.85546875" style="135" customWidth="1"/>
    <col min="9221" max="9221" width="7.42578125" style="135" customWidth="1"/>
    <col min="9222" max="9222" width="5.140625" style="135" customWidth="1"/>
    <col min="9223" max="9223" width="12.42578125" style="135" customWidth="1"/>
    <col min="9224" max="9224" width="20.5703125" style="135" customWidth="1"/>
    <col min="9225" max="9225" width="6.7109375" style="135" customWidth="1"/>
    <col min="9226" max="9226" width="4.5703125" style="135" customWidth="1"/>
    <col min="9227" max="9227" width="10.7109375" style="135" customWidth="1"/>
    <col min="9228" max="9228" width="14.28515625" style="135" customWidth="1"/>
    <col min="9229" max="9229" width="11.5703125" style="135" customWidth="1"/>
    <col min="9230" max="9230" width="11" style="135" customWidth="1"/>
    <col min="9231" max="9231" width="3.7109375" style="135" customWidth="1"/>
    <col min="9232" max="9232" width="4.28515625" style="135" customWidth="1"/>
    <col min="9233" max="9233" width="5" style="135" customWidth="1"/>
    <col min="9234" max="9234" width="4.7109375" style="135" customWidth="1"/>
    <col min="9235" max="9235" width="6.42578125" style="135" customWidth="1"/>
    <col min="9236" max="9236" width="3.85546875" style="135" customWidth="1"/>
    <col min="9237" max="9238" width="5.42578125" style="135" customWidth="1"/>
    <col min="9239" max="9472" width="9.140625" style="135"/>
    <col min="9473" max="9473" width="6.42578125" style="135" customWidth="1"/>
    <col min="9474" max="9474" width="11.140625" style="135" customWidth="1"/>
    <col min="9475" max="9475" width="5.140625" style="135" customWidth="1"/>
    <col min="9476" max="9476" width="6.85546875" style="135" customWidth="1"/>
    <col min="9477" max="9477" width="7.42578125" style="135" customWidth="1"/>
    <col min="9478" max="9478" width="5.140625" style="135" customWidth="1"/>
    <col min="9479" max="9479" width="12.42578125" style="135" customWidth="1"/>
    <col min="9480" max="9480" width="20.5703125" style="135" customWidth="1"/>
    <col min="9481" max="9481" width="6.7109375" style="135" customWidth="1"/>
    <col min="9482" max="9482" width="4.5703125" style="135" customWidth="1"/>
    <col min="9483" max="9483" width="10.7109375" style="135" customWidth="1"/>
    <col min="9484" max="9484" width="14.28515625" style="135" customWidth="1"/>
    <col min="9485" max="9485" width="11.5703125" style="135" customWidth="1"/>
    <col min="9486" max="9486" width="11" style="135" customWidth="1"/>
    <col min="9487" max="9487" width="3.7109375" style="135" customWidth="1"/>
    <col min="9488" max="9488" width="4.28515625" style="135" customWidth="1"/>
    <col min="9489" max="9489" width="5" style="135" customWidth="1"/>
    <col min="9490" max="9490" width="4.7109375" style="135" customWidth="1"/>
    <col min="9491" max="9491" width="6.42578125" style="135" customWidth="1"/>
    <col min="9492" max="9492" width="3.85546875" style="135" customWidth="1"/>
    <col min="9493" max="9494" width="5.42578125" style="135" customWidth="1"/>
    <col min="9495" max="9728" width="9.140625" style="135"/>
    <col min="9729" max="9729" width="6.42578125" style="135" customWidth="1"/>
    <col min="9730" max="9730" width="11.140625" style="135" customWidth="1"/>
    <col min="9731" max="9731" width="5.140625" style="135" customWidth="1"/>
    <col min="9732" max="9732" width="6.85546875" style="135" customWidth="1"/>
    <col min="9733" max="9733" width="7.42578125" style="135" customWidth="1"/>
    <col min="9734" max="9734" width="5.140625" style="135" customWidth="1"/>
    <col min="9735" max="9735" width="12.42578125" style="135" customWidth="1"/>
    <col min="9736" max="9736" width="20.5703125" style="135" customWidth="1"/>
    <col min="9737" max="9737" width="6.7109375" style="135" customWidth="1"/>
    <col min="9738" max="9738" width="4.5703125" style="135" customWidth="1"/>
    <col min="9739" max="9739" width="10.7109375" style="135" customWidth="1"/>
    <col min="9740" max="9740" width="14.28515625" style="135" customWidth="1"/>
    <col min="9741" max="9741" width="11.5703125" style="135" customWidth="1"/>
    <col min="9742" max="9742" width="11" style="135" customWidth="1"/>
    <col min="9743" max="9743" width="3.7109375" style="135" customWidth="1"/>
    <col min="9744" max="9744" width="4.28515625" style="135" customWidth="1"/>
    <col min="9745" max="9745" width="5" style="135" customWidth="1"/>
    <col min="9746" max="9746" width="4.7109375" style="135" customWidth="1"/>
    <col min="9747" max="9747" width="6.42578125" style="135" customWidth="1"/>
    <col min="9748" max="9748" width="3.85546875" style="135" customWidth="1"/>
    <col min="9749" max="9750" width="5.42578125" style="135" customWidth="1"/>
    <col min="9751" max="9984" width="9.140625" style="135"/>
    <col min="9985" max="9985" width="6.42578125" style="135" customWidth="1"/>
    <col min="9986" max="9986" width="11.140625" style="135" customWidth="1"/>
    <col min="9987" max="9987" width="5.140625" style="135" customWidth="1"/>
    <col min="9988" max="9988" width="6.85546875" style="135" customWidth="1"/>
    <col min="9989" max="9989" width="7.42578125" style="135" customWidth="1"/>
    <col min="9990" max="9990" width="5.140625" style="135" customWidth="1"/>
    <col min="9991" max="9991" width="12.42578125" style="135" customWidth="1"/>
    <col min="9992" max="9992" width="20.5703125" style="135" customWidth="1"/>
    <col min="9993" max="9993" width="6.7109375" style="135" customWidth="1"/>
    <col min="9994" max="9994" width="4.5703125" style="135" customWidth="1"/>
    <col min="9995" max="9995" width="10.7109375" style="135" customWidth="1"/>
    <col min="9996" max="9996" width="14.28515625" style="135" customWidth="1"/>
    <col min="9997" max="9997" width="11.5703125" style="135" customWidth="1"/>
    <col min="9998" max="9998" width="11" style="135" customWidth="1"/>
    <col min="9999" max="9999" width="3.7109375" style="135" customWidth="1"/>
    <col min="10000" max="10000" width="4.28515625" style="135" customWidth="1"/>
    <col min="10001" max="10001" width="5" style="135" customWidth="1"/>
    <col min="10002" max="10002" width="4.7109375" style="135" customWidth="1"/>
    <col min="10003" max="10003" width="6.42578125" style="135" customWidth="1"/>
    <col min="10004" max="10004" width="3.85546875" style="135" customWidth="1"/>
    <col min="10005" max="10006" width="5.42578125" style="135" customWidth="1"/>
    <col min="10007" max="10240" width="9.140625" style="135"/>
    <col min="10241" max="10241" width="6.42578125" style="135" customWidth="1"/>
    <col min="10242" max="10242" width="11.140625" style="135" customWidth="1"/>
    <col min="10243" max="10243" width="5.140625" style="135" customWidth="1"/>
    <col min="10244" max="10244" width="6.85546875" style="135" customWidth="1"/>
    <col min="10245" max="10245" width="7.42578125" style="135" customWidth="1"/>
    <col min="10246" max="10246" width="5.140625" style="135" customWidth="1"/>
    <col min="10247" max="10247" width="12.42578125" style="135" customWidth="1"/>
    <col min="10248" max="10248" width="20.5703125" style="135" customWidth="1"/>
    <col min="10249" max="10249" width="6.7109375" style="135" customWidth="1"/>
    <col min="10250" max="10250" width="4.5703125" style="135" customWidth="1"/>
    <col min="10251" max="10251" width="10.7109375" style="135" customWidth="1"/>
    <col min="10252" max="10252" width="14.28515625" style="135" customWidth="1"/>
    <col min="10253" max="10253" width="11.5703125" style="135" customWidth="1"/>
    <col min="10254" max="10254" width="11" style="135" customWidth="1"/>
    <col min="10255" max="10255" width="3.7109375" style="135" customWidth="1"/>
    <col min="10256" max="10256" width="4.28515625" style="135" customWidth="1"/>
    <col min="10257" max="10257" width="5" style="135" customWidth="1"/>
    <col min="10258" max="10258" width="4.7109375" style="135" customWidth="1"/>
    <col min="10259" max="10259" width="6.42578125" style="135" customWidth="1"/>
    <col min="10260" max="10260" width="3.85546875" style="135" customWidth="1"/>
    <col min="10261" max="10262" width="5.42578125" style="135" customWidth="1"/>
    <col min="10263" max="10496" width="9.140625" style="135"/>
    <col min="10497" max="10497" width="6.42578125" style="135" customWidth="1"/>
    <col min="10498" max="10498" width="11.140625" style="135" customWidth="1"/>
    <col min="10499" max="10499" width="5.140625" style="135" customWidth="1"/>
    <col min="10500" max="10500" width="6.85546875" style="135" customWidth="1"/>
    <col min="10501" max="10501" width="7.42578125" style="135" customWidth="1"/>
    <col min="10502" max="10502" width="5.140625" style="135" customWidth="1"/>
    <col min="10503" max="10503" width="12.42578125" style="135" customWidth="1"/>
    <col min="10504" max="10504" width="20.5703125" style="135" customWidth="1"/>
    <col min="10505" max="10505" width="6.7109375" style="135" customWidth="1"/>
    <col min="10506" max="10506" width="4.5703125" style="135" customWidth="1"/>
    <col min="10507" max="10507" width="10.7109375" style="135" customWidth="1"/>
    <col min="10508" max="10508" width="14.28515625" style="135" customWidth="1"/>
    <col min="10509" max="10509" width="11.5703125" style="135" customWidth="1"/>
    <col min="10510" max="10510" width="11" style="135" customWidth="1"/>
    <col min="10511" max="10511" width="3.7109375" style="135" customWidth="1"/>
    <col min="10512" max="10512" width="4.28515625" style="135" customWidth="1"/>
    <col min="10513" max="10513" width="5" style="135" customWidth="1"/>
    <col min="10514" max="10514" width="4.7109375" style="135" customWidth="1"/>
    <col min="10515" max="10515" width="6.42578125" style="135" customWidth="1"/>
    <col min="10516" max="10516" width="3.85546875" style="135" customWidth="1"/>
    <col min="10517" max="10518" width="5.42578125" style="135" customWidth="1"/>
    <col min="10519" max="10752" width="9.140625" style="135"/>
    <col min="10753" max="10753" width="6.42578125" style="135" customWidth="1"/>
    <col min="10754" max="10754" width="11.140625" style="135" customWidth="1"/>
    <col min="10755" max="10755" width="5.140625" style="135" customWidth="1"/>
    <col min="10756" max="10756" width="6.85546875" style="135" customWidth="1"/>
    <col min="10757" max="10757" width="7.42578125" style="135" customWidth="1"/>
    <col min="10758" max="10758" width="5.140625" style="135" customWidth="1"/>
    <col min="10759" max="10759" width="12.42578125" style="135" customWidth="1"/>
    <col min="10760" max="10760" width="20.5703125" style="135" customWidth="1"/>
    <col min="10761" max="10761" width="6.7109375" style="135" customWidth="1"/>
    <col min="10762" max="10762" width="4.5703125" style="135" customWidth="1"/>
    <col min="10763" max="10763" width="10.7109375" style="135" customWidth="1"/>
    <col min="10764" max="10764" width="14.28515625" style="135" customWidth="1"/>
    <col min="10765" max="10765" width="11.5703125" style="135" customWidth="1"/>
    <col min="10766" max="10766" width="11" style="135" customWidth="1"/>
    <col min="10767" max="10767" width="3.7109375" style="135" customWidth="1"/>
    <col min="10768" max="10768" width="4.28515625" style="135" customWidth="1"/>
    <col min="10769" max="10769" width="5" style="135" customWidth="1"/>
    <col min="10770" max="10770" width="4.7109375" style="135" customWidth="1"/>
    <col min="10771" max="10771" width="6.42578125" style="135" customWidth="1"/>
    <col min="10772" max="10772" width="3.85546875" style="135" customWidth="1"/>
    <col min="10773" max="10774" width="5.42578125" style="135" customWidth="1"/>
    <col min="10775" max="11008" width="9.140625" style="135"/>
    <col min="11009" max="11009" width="6.42578125" style="135" customWidth="1"/>
    <col min="11010" max="11010" width="11.140625" style="135" customWidth="1"/>
    <col min="11011" max="11011" width="5.140625" style="135" customWidth="1"/>
    <col min="11012" max="11012" width="6.85546875" style="135" customWidth="1"/>
    <col min="11013" max="11013" width="7.42578125" style="135" customWidth="1"/>
    <col min="11014" max="11014" width="5.140625" style="135" customWidth="1"/>
    <col min="11015" max="11015" width="12.42578125" style="135" customWidth="1"/>
    <col min="11016" max="11016" width="20.5703125" style="135" customWidth="1"/>
    <col min="11017" max="11017" width="6.7109375" style="135" customWidth="1"/>
    <col min="11018" max="11018" width="4.5703125" style="135" customWidth="1"/>
    <col min="11019" max="11019" width="10.7109375" style="135" customWidth="1"/>
    <col min="11020" max="11020" width="14.28515625" style="135" customWidth="1"/>
    <col min="11021" max="11021" width="11.5703125" style="135" customWidth="1"/>
    <col min="11022" max="11022" width="11" style="135" customWidth="1"/>
    <col min="11023" max="11023" width="3.7109375" style="135" customWidth="1"/>
    <col min="11024" max="11024" width="4.28515625" style="135" customWidth="1"/>
    <col min="11025" max="11025" width="5" style="135" customWidth="1"/>
    <col min="11026" max="11026" width="4.7109375" style="135" customWidth="1"/>
    <col min="11027" max="11027" width="6.42578125" style="135" customWidth="1"/>
    <col min="11028" max="11028" width="3.85546875" style="135" customWidth="1"/>
    <col min="11029" max="11030" width="5.42578125" style="135" customWidth="1"/>
    <col min="11031" max="11264" width="9.140625" style="135"/>
    <col min="11265" max="11265" width="6.42578125" style="135" customWidth="1"/>
    <col min="11266" max="11266" width="11.140625" style="135" customWidth="1"/>
    <col min="11267" max="11267" width="5.140625" style="135" customWidth="1"/>
    <col min="11268" max="11268" width="6.85546875" style="135" customWidth="1"/>
    <col min="11269" max="11269" width="7.42578125" style="135" customWidth="1"/>
    <col min="11270" max="11270" width="5.140625" style="135" customWidth="1"/>
    <col min="11271" max="11271" width="12.42578125" style="135" customWidth="1"/>
    <col min="11272" max="11272" width="20.5703125" style="135" customWidth="1"/>
    <col min="11273" max="11273" width="6.7109375" style="135" customWidth="1"/>
    <col min="11274" max="11274" width="4.5703125" style="135" customWidth="1"/>
    <col min="11275" max="11275" width="10.7109375" style="135" customWidth="1"/>
    <col min="11276" max="11276" width="14.28515625" style="135" customWidth="1"/>
    <col min="11277" max="11277" width="11.5703125" style="135" customWidth="1"/>
    <col min="11278" max="11278" width="11" style="135" customWidth="1"/>
    <col min="11279" max="11279" width="3.7109375" style="135" customWidth="1"/>
    <col min="11280" max="11280" width="4.28515625" style="135" customWidth="1"/>
    <col min="11281" max="11281" width="5" style="135" customWidth="1"/>
    <col min="11282" max="11282" width="4.7109375" style="135" customWidth="1"/>
    <col min="11283" max="11283" width="6.42578125" style="135" customWidth="1"/>
    <col min="11284" max="11284" width="3.85546875" style="135" customWidth="1"/>
    <col min="11285" max="11286" width="5.42578125" style="135" customWidth="1"/>
    <col min="11287" max="11520" width="9.140625" style="135"/>
    <col min="11521" max="11521" width="6.42578125" style="135" customWidth="1"/>
    <col min="11522" max="11522" width="11.140625" style="135" customWidth="1"/>
    <col min="11523" max="11523" width="5.140625" style="135" customWidth="1"/>
    <col min="11524" max="11524" width="6.85546875" style="135" customWidth="1"/>
    <col min="11525" max="11525" width="7.42578125" style="135" customWidth="1"/>
    <col min="11526" max="11526" width="5.140625" style="135" customWidth="1"/>
    <col min="11527" max="11527" width="12.42578125" style="135" customWidth="1"/>
    <col min="11528" max="11528" width="20.5703125" style="135" customWidth="1"/>
    <col min="11529" max="11529" width="6.7109375" style="135" customWidth="1"/>
    <col min="11530" max="11530" width="4.5703125" style="135" customWidth="1"/>
    <col min="11531" max="11531" width="10.7109375" style="135" customWidth="1"/>
    <col min="11532" max="11532" width="14.28515625" style="135" customWidth="1"/>
    <col min="11533" max="11533" width="11.5703125" style="135" customWidth="1"/>
    <col min="11534" max="11534" width="11" style="135" customWidth="1"/>
    <col min="11535" max="11535" width="3.7109375" style="135" customWidth="1"/>
    <col min="11536" max="11536" width="4.28515625" style="135" customWidth="1"/>
    <col min="11537" max="11537" width="5" style="135" customWidth="1"/>
    <col min="11538" max="11538" width="4.7109375" style="135" customWidth="1"/>
    <col min="11539" max="11539" width="6.42578125" style="135" customWidth="1"/>
    <col min="11540" max="11540" width="3.85546875" style="135" customWidth="1"/>
    <col min="11541" max="11542" width="5.42578125" style="135" customWidth="1"/>
    <col min="11543" max="11776" width="9.140625" style="135"/>
    <col min="11777" max="11777" width="6.42578125" style="135" customWidth="1"/>
    <col min="11778" max="11778" width="11.140625" style="135" customWidth="1"/>
    <col min="11779" max="11779" width="5.140625" style="135" customWidth="1"/>
    <col min="11780" max="11780" width="6.85546875" style="135" customWidth="1"/>
    <col min="11781" max="11781" width="7.42578125" style="135" customWidth="1"/>
    <col min="11782" max="11782" width="5.140625" style="135" customWidth="1"/>
    <col min="11783" max="11783" width="12.42578125" style="135" customWidth="1"/>
    <col min="11784" max="11784" width="20.5703125" style="135" customWidth="1"/>
    <col min="11785" max="11785" width="6.7109375" style="135" customWidth="1"/>
    <col min="11786" max="11786" width="4.5703125" style="135" customWidth="1"/>
    <col min="11787" max="11787" width="10.7109375" style="135" customWidth="1"/>
    <col min="11788" max="11788" width="14.28515625" style="135" customWidth="1"/>
    <col min="11789" max="11789" width="11.5703125" style="135" customWidth="1"/>
    <col min="11790" max="11790" width="11" style="135" customWidth="1"/>
    <col min="11791" max="11791" width="3.7109375" style="135" customWidth="1"/>
    <col min="11792" max="11792" width="4.28515625" style="135" customWidth="1"/>
    <col min="11793" max="11793" width="5" style="135" customWidth="1"/>
    <col min="11794" max="11794" width="4.7109375" style="135" customWidth="1"/>
    <col min="11795" max="11795" width="6.42578125" style="135" customWidth="1"/>
    <col min="11796" max="11796" width="3.85546875" style="135" customWidth="1"/>
    <col min="11797" max="11798" width="5.42578125" style="135" customWidth="1"/>
    <col min="11799" max="12032" width="9.140625" style="135"/>
    <col min="12033" max="12033" width="6.42578125" style="135" customWidth="1"/>
    <col min="12034" max="12034" width="11.140625" style="135" customWidth="1"/>
    <col min="12035" max="12035" width="5.140625" style="135" customWidth="1"/>
    <col min="12036" max="12036" width="6.85546875" style="135" customWidth="1"/>
    <col min="12037" max="12037" width="7.42578125" style="135" customWidth="1"/>
    <col min="12038" max="12038" width="5.140625" style="135" customWidth="1"/>
    <col min="12039" max="12039" width="12.42578125" style="135" customWidth="1"/>
    <col min="12040" max="12040" width="20.5703125" style="135" customWidth="1"/>
    <col min="12041" max="12041" width="6.7109375" style="135" customWidth="1"/>
    <col min="12042" max="12042" width="4.5703125" style="135" customWidth="1"/>
    <col min="12043" max="12043" width="10.7109375" style="135" customWidth="1"/>
    <col min="12044" max="12044" width="14.28515625" style="135" customWidth="1"/>
    <col min="12045" max="12045" width="11.5703125" style="135" customWidth="1"/>
    <col min="12046" max="12046" width="11" style="135" customWidth="1"/>
    <col min="12047" max="12047" width="3.7109375" style="135" customWidth="1"/>
    <col min="12048" max="12048" width="4.28515625" style="135" customWidth="1"/>
    <col min="12049" max="12049" width="5" style="135" customWidth="1"/>
    <col min="12050" max="12050" width="4.7109375" style="135" customWidth="1"/>
    <col min="12051" max="12051" width="6.42578125" style="135" customWidth="1"/>
    <col min="12052" max="12052" width="3.85546875" style="135" customWidth="1"/>
    <col min="12053" max="12054" width="5.42578125" style="135" customWidth="1"/>
    <col min="12055" max="12288" width="9.140625" style="135"/>
    <col min="12289" max="12289" width="6.42578125" style="135" customWidth="1"/>
    <col min="12290" max="12290" width="11.140625" style="135" customWidth="1"/>
    <col min="12291" max="12291" width="5.140625" style="135" customWidth="1"/>
    <col min="12292" max="12292" width="6.85546875" style="135" customWidth="1"/>
    <col min="12293" max="12293" width="7.42578125" style="135" customWidth="1"/>
    <col min="12294" max="12294" width="5.140625" style="135" customWidth="1"/>
    <col min="12295" max="12295" width="12.42578125" style="135" customWidth="1"/>
    <col min="12296" max="12296" width="20.5703125" style="135" customWidth="1"/>
    <col min="12297" max="12297" width="6.7109375" style="135" customWidth="1"/>
    <col min="12298" max="12298" width="4.5703125" style="135" customWidth="1"/>
    <col min="12299" max="12299" width="10.7109375" style="135" customWidth="1"/>
    <col min="12300" max="12300" width="14.28515625" style="135" customWidth="1"/>
    <col min="12301" max="12301" width="11.5703125" style="135" customWidth="1"/>
    <col min="12302" max="12302" width="11" style="135" customWidth="1"/>
    <col min="12303" max="12303" width="3.7109375" style="135" customWidth="1"/>
    <col min="12304" max="12304" width="4.28515625" style="135" customWidth="1"/>
    <col min="12305" max="12305" width="5" style="135" customWidth="1"/>
    <col min="12306" max="12306" width="4.7109375" style="135" customWidth="1"/>
    <col min="12307" max="12307" width="6.42578125" style="135" customWidth="1"/>
    <col min="12308" max="12308" width="3.85546875" style="135" customWidth="1"/>
    <col min="12309" max="12310" width="5.42578125" style="135" customWidth="1"/>
    <col min="12311" max="12544" width="9.140625" style="135"/>
    <col min="12545" max="12545" width="6.42578125" style="135" customWidth="1"/>
    <col min="12546" max="12546" width="11.140625" style="135" customWidth="1"/>
    <col min="12547" max="12547" width="5.140625" style="135" customWidth="1"/>
    <col min="12548" max="12548" width="6.85546875" style="135" customWidth="1"/>
    <col min="12549" max="12549" width="7.42578125" style="135" customWidth="1"/>
    <col min="12550" max="12550" width="5.140625" style="135" customWidth="1"/>
    <col min="12551" max="12551" width="12.42578125" style="135" customWidth="1"/>
    <col min="12552" max="12552" width="20.5703125" style="135" customWidth="1"/>
    <col min="12553" max="12553" width="6.7109375" style="135" customWidth="1"/>
    <col min="12554" max="12554" width="4.5703125" style="135" customWidth="1"/>
    <col min="12555" max="12555" width="10.7109375" style="135" customWidth="1"/>
    <col min="12556" max="12556" width="14.28515625" style="135" customWidth="1"/>
    <col min="12557" max="12557" width="11.5703125" style="135" customWidth="1"/>
    <col min="12558" max="12558" width="11" style="135" customWidth="1"/>
    <col min="12559" max="12559" width="3.7109375" style="135" customWidth="1"/>
    <col min="12560" max="12560" width="4.28515625" style="135" customWidth="1"/>
    <col min="12561" max="12561" width="5" style="135" customWidth="1"/>
    <col min="12562" max="12562" width="4.7109375" style="135" customWidth="1"/>
    <col min="12563" max="12563" width="6.42578125" style="135" customWidth="1"/>
    <col min="12564" max="12564" width="3.85546875" style="135" customWidth="1"/>
    <col min="12565" max="12566" width="5.42578125" style="135" customWidth="1"/>
    <col min="12567" max="12800" width="9.140625" style="135"/>
    <col min="12801" max="12801" width="6.42578125" style="135" customWidth="1"/>
    <col min="12802" max="12802" width="11.140625" style="135" customWidth="1"/>
    <col min="12803" max="12803" width="5.140625" style="135" customWidth="1"/>
    <col min="12804" max="12804" width="6.85546875" style="135" customWidth="1"/>
    <col min="12805" max="12805" width="7.42578125" style="135" customWidth="1"/>
    <col min="12806" max="12806" width="5.140625" style="135" customWidth="1"/>
    <col min="12807" max="12807" width="12.42578125" style="135" customWidth="1"/>
    <col min="12808" max="12808" width="20.5703125" style="135" customWidth="1"/>
    <col min="12809" max="12809" width="6.7109375" style="135" customWidth="1"/>
    <col min="12810" max="12810" width="4.5703125" style="135" customWidth="1"/>
    <col min="12811" max="12811" width="10.7109375" style="135" customWidth="1"/>
    <col min="12812" max="12812" width="14.28515625" style="135" customWidth="1"/>
    <col min="12813" max="12813" width="11.5703125" style="135" customWidth="1"/>
    <col min="12814" max="12814" width="11" style="135" customWidth="1"/>
    <col min="12815" max="12815" width="3.7109375" style="135" customWidth="1"/>
    <col min="12816" max="12816" width="4.28515625" style="135" customWidth="1"/>
    <col min="12817" max="12817" width="5" style="135" customWidth="1"/>
    <col min="12818" max="12818" width="4.7109375" style="135" customWidth="1"/>
    <col min="12819" max="12819" width="6.42578125" style="135" customWidth="1"/>
    <col min="12820" max="12820" width="3.85546875" style="135" customWidth="1"/>
    <col min="12821" max="12822" width="5.42578125" style="135" customWidth="1"/>
    <col min="12823" max="13056" width="9.140625" style="135"/>
    <col min="13057" max="13057" width="6.42578125" style="135" customWidth="1"/>
    <col min="13058" max="13058" width="11.140625" style="135" customWidth="1"/>
    <col min="13059" max="13059" width="5.140625" style="135" customWidth="1"/>
    <col min="13060" max="13060" width="6.85546875" style="135" customWidth="1"/>
    <col min="13061" max="13061" width="7.42578125" style="135" customWidth="1"/>
    <col min="13062" max="13062" width="5.140625" style="135" customWidth="1"/>
    <col min="13063" max="13063" width="12.42578125" style="135" customWidth="1"/>
    <col min="13064" max="13064" width="20.5703125" style="135" customWidth="1"/>
    <col min="13065" max="13065" width="6.7109375" style="135" customWidth="1"/>
    <col min="13066" max="13066" width="4.5703125" style="135" customWidth="1"/>
    <col min="13067" max="13067" width="10.7109375" style="135" customWidth="1"/>
    <col min="13068" max="13068" width="14.28515625" style="135" customWidth="1"/>
    <col min="13069" max="13069" width="11.5703125" style="135" customWidth="1"/>
    <col min="13070" max="13070" width="11" style="135" customWidth="1"/>
    <col min="13071" max="13071" width="3.7109375" style="135" customWidth="1"/>
    <col min="13072" max="13072" width="4.28515625" style="135" customWidth="1"/>
    <col min="13073" max="13073" width="5" style="135" customWidth="1"/>
    <col min="13074" max="13074" width="4.7109375" style="135" customWidth="1"/>
    <col min="13075" max="13075" width="6.42578125" style="135" customWidth="1"/>
    <col min="13076" max="13076" width="3.85546875" style="135" customWidth="1"/>
    <col min="13077" max="13078" width="5.42578125" style="135" customWidth="1"/>
    <col min="13079" max="13312" width="9.140625" style="135"/>
    <col min="13313" max="13313" width="6.42578125" style="135" customWidth="1"/>
    <col min="13314" max="13314" width="11.140625" style="135" customWidth="1"/>
    <col min="13315" max="13315" width="5.140625" style="135" customWidth="1"/>
    <col min="13316" max="13316" width="6.85546875" style="135" customWidth="1"/>
    <col min="13317" max="13317" width="7.42578125" style="135" customWidth="1"/>
    <col min="13318" max="13318" width="5.140625" style="135" customWidth="1"/>
    <col min="13319" max="13319" width="12.42578125" style="135" customWidth="1"/>
    <col min="13320" max="13320" width="20.5703125" style="135" customWidth="1"/>
    <col min="13321" max="13321" width="6.7109375" style="135" customWidth="1"/>
    <col min="13322" max="13322" width="4.5703125" style="135" customWidth="1"/>
    <col min="13323" max="13323" width="10.7109375" style="135" customWidth="1"/>
    <col min="13324" max="13324" width="14.28515625" style="135" customWidth="1"/>
    <col min="13325" max="13325" width="11.5703125" style="135" customWidth="1"/>
    <col min="13326" max="13326" width="11" style="135" customWidth="1"/>
    <col min="13327" max="13327" width="3.7109375" style="135" customWidth="1"/>
    <col min="13328" max="13328" width="4.28515625" style="135" customWidth="1"/>
    <col min="13329" max="13329" width="5" style="135" customWidth="1"/>
    <col min="13330" max="13330" width="4.7109375" style="135" customWidth="1"/>
    <col min="13331" max="13331" width="6.42578125" style="135" customWidth="1"/>
    <col min="13332" max="13332" width="3.85546875" style="135" customWidth="1"/>
    <col min="13333" max="13334" width="5.42578125" style="135" customWidth="1"/>
    <col min="13335" max="13568" width="9.140625" style="135"/>
    <col min="13569" max="13569" width="6.42578125" style="135" customWidth="1"/>
    <col min="13570" max="13570" width="11.140625" style="135" customWidth="1"/>
    <col min="13571" max="13571" width="5.140625" style="135" customWidth="1"/>
    <col min="13572" max="13572" width="6.85546875" style="135" customWidth="1"/>
    <col min="13573" max="13573" width="7.42578125" style="135" customWidth="1"/>
    <col min="13574" max="13574" width="5.140625" style="135" customWidth="1"/>
    <col min="13575" max="13575" width="12.42578125" style="135" customWidth="1"/>
    <col min="13576" max="13576" width="20.5703125" style="135" customWidth="1"/>
    <col min="13577" max="13577" width="6.7109375" style="135" customWidth="1"/>
    <col min="13578" max="13578" width="4.5703125" style="135" customWidth="1"/>
    <col min="13579" max="13579" width="10.7109375" style="135" customWidth="1"/>
    <col min="13580" max="13580" width="14.28515625" style="135" customWidth="1"/>
    <col min="13581" max="13581" width="11.5703125" style="135" customWidth="1"/>
    <col min="13582" max="13582" width="11" style="135" customWidth="1"/>
    <col min="13583" max="13583" width="3.7109375" style="135" customWidth="1"/>
    <col min="13584" max="13584" width="4.28515625" style="135" customWidth="1"/>
    <col min="13585" max="13585" width="5" style="135" customWidth="1"/>
    <col min="13586" max="13586" width="4.7109375" style="135" customWidth="1"/>
    <col min="13587" max="13587" width="6.42578125" style="135" customWidth="1"/>
    <col min="13588" max="13588" width="3.85546875" style="135" customWidth="1"/>
    <col min="13589" max="13590" width="5.42578125" style="135" customWidth="1"/>
    <col min="13591" max="13824" width="9.140625" style="135"/>
    <col min="13825" max="13825" width="6.42578125" style="135" customWidth="1"/>
    <col min="13826" max="13826" width="11.140625" style="135" customWidth="1"/>
    <col min="13827" max="13827" width="5.140625" style="135" customWidth="1"/>
    <col min="13828" max="13828" width="6.85546875" style="135" customWidth="1"/>
    <col min="13829" max="13829" width="7.42578125" style="135" customWidth="1"/>
    <col min="13830" max="13830" width="5.140625" style="135" customWidth="1"/>
    <col min="13831" max="13831" width="12.42578125" style="135" customWidth="1"/>
    <col min="13832" max="13832" width="20.5703125" style="135" customWidth="1"/>
    <col min="13833" max="13833" width="6.7109375" style="135" customWidth="1"/>
    <col min="13834" max="13834" width="4.5703125" style="135" customWidth="1"/>
    <col min="13835" max="13835" width="10.7109375" style="135" customWidth="1"/>
    <col min="13836" max="13836" width="14.28515625" style="135" customWidth="1"/>
    <col min="13837" max="13837" width="11.5703125" style="135" customWidth="1"/>
    <col min="13838" max="13838" width="11" style="135" customWidth="1"/>
    <col min="13839" max="13839" width="3.7109375" style="135" customWidth="1"/>
    <col min="13840" max="13840" width="4.28515625" style="135" customWidth="1"/>
    <col min="13841" max="13841" width="5" style="135" customWidth="1"/>
    <col min="13842" max="13842" width="4.7109375" style="135" customWidth="1"/>
    <col min="13843" max="13843" width="6.42578125" style="135" customWidth="1"/>
    <col min="13844" max="13844" width="3.85546875" style="135" customWidth="1"/>
    <col min="13845" max="13846" width="5.42578125" style="135" customWidth="1"/>
    <col min="13847" max="14080" width="9.140625" style="135"/>
    <col min="14081" max="14081" width="6.42578125" style="135" customWidth="1"/>
    <col min="14082" max="14082" width="11.140625" style="135" customWidth="1"/>
    <col min="14083" max="14083" width="5.140625" style="135" customWidth="1"/>
    <col min="14084" max="14084" width="6.85546875" style="135" customWidth="1"/>
    <col min="14085" max="14085" width="7.42578125" style="135" customWidth="1"/>
    <col min="14086" max="14086" width="5.140625" style="135" customWidth="1"/>
    <col min="14087" max="14087" width="12.42578125" style="135" customWidth="1"/>
    <col min="14088" max="14088" width="20.5703125" style="135" customWidth="1"/>
    <col min="14089" max="14089" width="6.7109375" style="135" customWidth="1"/>
    <col min="14090" max="14090" width="4.5703125" style="135" customWidth="1"/>
    <col min="14091" max="14091" width="10.7109375" style="135" customWidth="1"/>
    <col min="14092" max="14092" width="14.28515625" style="135" customWidth="1"/>
    <col min="14093" max="14093" width="11.5703125" style="135" customWidth="1"/>
    <col min="14094" max="14094" width="11" style="135" customWidth="1"/>
    <col min="14095" max="14095" width="3.7109375" style="135" customWidth="1"/>
    <col min="14096" max="14096" width="4.28515625" style="135" customWidth="1"/>
    <col min="14097" max="14097" width="5" style="135" customWidth="1"/>
    <col min="14098" max="14098" width="4.7109375" style="135" customWidth="1"/>
    <col min="14099" max="14099" width="6.42578125" style="135" customWidth="1"/>
    <col min="14100" max="14100" width="3.85546875" style="135" customWidth="1"/>
    <col min="14101" max="14102" width="5.42578125" style="135" customWidth="1"/>
    <col min="14103" max="14336" width="9.140625" style="135"/>
    <col min="14337" max="14337" width="6.42578125" style="135" customWidth="1"/>
    <col min="14338" max="14338" width="11.140625" style="135" customWidth="1"/>
    <col min="14339" max="14339" width="5.140625" style="135" customWidth="1"/>
    <col min="14340" max="14340" width="6.85546875" style="135" customWidth="1"/>
    <col min="14341" max="14341" width="7.42578125" style="135" customWidth="1"/>
    <col min="14342" max="14342" width="5.140625" style="135" customWidth="1"/>
    <col min="14343" max="14343" width="12.42578125" style="135" customWidth="1"/>
    <col min="14344" max="14344" width="20.5703125" style="135" customWidth="1"/>
    <col min="14345" max="14345" width="6.7109375" style="135" customWidth="1"/>
    <col min="14346" max="14346" width="4.5703125" style="135" customWidth="1"/>
    <col min="14347" max="14347" width="10.7109375" style="135" customWidth="1"/>
    <col min="14348" max="14348" width="14.28515625" style="135" customWidth="1"/>
    <col min="14349" max="14349" width="11.5703125" style="135" customWidth="1"/>
    <col min="14350" max="14350" width="11" style="135" customWidth="1"/>
    <col min="14351" max="14351" width="3.7109375" style="135" customWidth="1"/>
    <col min="14352" max="14352" width="4.28515625" style="135" customWidth="1"/>
    <col min="14353" max="14353" width="5" style="135" customWidth="1"/>
    <col min="14354" max="14354" width="4.7109375" style="135" customWidth="1"/>
    <col min="14355" max="14355" width="6.42578125" style="135" customWidth="1"/>
    <col min="14356" max="14356" width="3.85546875" style="135" customWidth="1"/>
    <col min="14357" max="14358" width="5.42578125" style="135" customWidth="1"/>
    <col min="14359" max="14592" width="9.140625" style="135"/>
    <col min="14593" max="14593" width="6.42578125" style="135" customWidth="1"/>
    <col min="14594" max="14594" width="11.140625" style="135" customWidth="1"/>
    <col min="14595" max="14595" width="5.140625" style="135" customWidth="1"/>
    <col min="14596" max="14596" width="6.85546875" style="135" customWidth="1"/>
    <col min="14597" max="14597" width="7.42578125" style="135" customWidth="1"/>
    <col min="14598" max="14598" width="5.140625" style="135" customWidth="1"/>
    <col min="14599" max="14599" width="12.42578125" style="135" customWidth="1"/>
    <col min="14600" max="14600" width="20.5703125" style="135" customWidth="1"/>
    <col min="14601" max="14601" width="6.7109375" style="135" customWidth="1"/>
    <col min="14602" max="14602" width="4.5703125" style="135" customWidth="1"/>
    <col min="14603" max="14603" width="10.7109375" style="135" customWidth="1"/>
    <col min="14604" max="14604" width="14.28515625" style="135" customWidth="1"/>
    <col min="14605" max="14605" width="11.5703125" style="135" customWidth="1"/>
    <col min="14606" max="14606" width="11" style="135" customWidth="1"/>
    <col min="14607" max="14607" width="3.7109375" style="135" customWidth="1"/>
    <col min="14608" max="14608" width="4.28515625" style="135" customWidth="1"/>
    <col min="14609" max="14609" width="5" style="135" customWidth="1"/>
    <col min="14610" max="14610" width="4.7109375" style="135" customWidth="1"/>
    <col min="14611" max="14611" width="6.42578125" style="135" customWidth="1"/>
    <col min="14612" max="14612" width="3.85546875" style="135" customWidth="1"/>
    <col min="14613" max="14614" width="5.42578125" style="135" customWidth="1"/>
    <col min="14615" max="14848" width="9.140625" style="135"/>
    <col min="14849" max="14849" width="6.42578125" style="135" customWidth="1"/>
    <col min="14850" max="14850" width="11.140625" style="135" customWidth="1"/>
    <col min="14851" max="14851" width="5.140625" style="135" customWidth="1"/>
    <col min="14852" max="14852" width="6.85546875" style="135" customWidth="1"/>
    <col min="14853" max="14853" width="7.42578125" style="135" customWidth="1"/>
    <col min="14854" max="14854" width="5.140625" style="135" customWidth="1"/>
    <col min="14855" max="14855" width="12.42578125" style="135" customWidth="1"/>
    <col min="14856" max="14856" width="20.5703125" style="135" customWidth="1"/>
    <col min="14857" max="14857" width="6.7109375" style="135" customWidth="1"/>
    <col min="14858" max="14858" width="4.5703125" style="135" customWidth="1"/>
    <col min="14859" max="14859" width="10.7109375" style="135" customWidth="1"/>
    <col min="14860" max="14860" width="14.28515625" style="135" customWidth="1"/>
    <col min="14861" max="14861" width="11.5703125" style="135" customWidth="1"/>
    <col min="14862" max="14862" width="11" style="135" customWidth="1"/>
    <col min="14863" max="14863" width="3.7109375" style="135" customWidth="1"/>
    <col min="14864" max="14864" width="4.28515625" style="135" customWidth="1"/>
    <col min="14865" max="14865" width="5" style="135" customWidth="1"/>
    <col min="14866" max="14866" width="4.7109375" style="135" customWidth="1"/>
    <col min="14867" max="14867" width="6.42578125" style="135" customWidth="1"/>
    <col min="14868" max="14868" width="3.85546875" style="135" customWidth="1"/>
    <col min="14869" max="14870" width="5.42578125" style="135" customWidth="1"/>
    <col min="14871" max="15104" width="9.140625" style="135"/>
    <col min="15105" max="15105" width="6.42578125" style="135" customWidth="1"/>
    <col min="15106" max="15106" width="11.140625" style="135" customWidth="1"/>
    <col min="15107" max="15107" width="5.140625" style="135" customWidth="1"/>
    <col min="15108" max="15108" width="6.85546875" style="135" customWidth="1"/>
    <col min="15109" max="15109" width="7.42578125" style="135" customWidth="1"/>
    <col min="15110" max="15110" width="5.140625" style="135" customWidth="1"/>
    <col min="15111" max="15111" width="12.42578125" style="135" customWidth="1"/>
    <col min="15112" max="15112" width="20.5703125" style="135" customWidth="1"/>
    <col min="15113" max="15113" width="6.7109375" style="135" customWidth="1"/>
    <col min="15114" max="15114" width="4.5703125" style="135" customWidth="1"/>
    <col min="15115" max="15115" width="10.7109375" style="135" customWidth="1"/>
    <col min="15116" max="15116" width="14.28515625" style="135" customWidth="1"/>
    <col min="15117" max="15117" width="11.5703125" style="135" customWidth="1"/>
    <col min="15118" max="15118" width="11" style="135" customWidth="1"/>
    <col min="15119" max="15119" width="3.7109375" style="135" customWidth="1"/>
    <col min="15120" max="15120" width="4.28515625" style="135" customWidth="1"/>
    <col min="15121" max="15121" width="5" style="135" customWidth="1"/>
    <col min="15122" max="15122" width="4.7109375" style="135" customWidth="1"/>
    <col min="15123" max="15123" width="6.42578125" style="135" customWidth="1"/>
    <col min="15124" max="15124" width="3.85546875" style="135" customWidth="1"/>
    <col min="15125" max="15126" width="5.42578125" style="135" customWidth="1"/>
    <col min="15127" max="15360" width="9.140625" style="135"/>
    <col min="15361" max="15361" width="6.42578125" style="135" customWidth="1"/>
    <col min="15362" max="15362" width="11.140625" style="135" customWidth="1"/>
    <col min="15363" max="15363" width="5.140625" style="135" customWidth="1"/>
    <col min="15364" max="15364" width="6.85546875" style="135" customWidth="1"/>
    <col min="15365" max="15365" width="7.42578125" style="135" customWidth="1"/>
    <col min="15366" max="15366" width="5.140625" style="135" customWidth="1"/>
    <col min="15367" max="15367" width="12.42578125" style="135" customWidth="1"/>
    <col min="15368" max="15368" width="20.5703125" style="135" customWidth="1"/>
    <col min="15369" max="15369" width="6.7109375" style="135" customWidth="1"/>
    <col min="15370" max="15370" width="4.5703125" style="135" customWidth="1"/>
    <col min="15371" max="15371" width="10.7109375" style="135" customWidth="1"/>
    <col min="15372" max="15372" width="14.28515625" style="135" customWidth="1"/>
    <col min="15373" max="15373" width="11.5703125" style="135" customWidth="1"/>
    <col min="15374" max="15374" width="11" style="135" customWidth="1"/>
    <col min="15375" max="15375" width="3.7109375" style="135" customWidth="1"/>
    <col min="15376" max="15376" width="4.28515625" style="135" customWidth="1"/>
    <col min="15377" max="15377" width="5" style="135" customWidth="1"/>
    <col min="15378" max="15378" width="4.7109375" style="135" customWidth="1"/>
    <col min="15379" max="15379" width="6.42578125" style="135" customWidth="1"/>
    <col min="15380" max="15380" width="3.85546875" style="135" customWidth="1"/>
    <col min="15381" max="15382" width="5.42578125" style="135" customWidth="1"/>
    <col min="15383" max="15616" width="9.140625" style="135"/>
    <col min="15617" max="15617" width="6.42578125" style="135" customWidth="1"/>
    <col min="15618" max="15618" width="11.140625" style="135" customWidth="1"/>
    <col min="15619" max="15619" width="5.140625" style="135" customWidth="1"/>
    <col min="15620" max="15620" width="6.85546875" style="135" customWidth="1"/>
    <col min="15621" max="15621" width="7.42578125" style="135" customWidth="1"/>
    <col min="15622" max="15622" width="5.140625" style="135" customWidth="1"/>
    <col min="15623" max="15623" width="12.42578125" style="135" customWidth="1"/>
    <col min="15624" max="15624" width="20.5703125" style="135" customWidth="1"/>
    <col min="15625" max="15625" width="6.7109375" style="135" customWidth="1"/>
    <col min="15626" max="15626" width="4.5703125" style="135" customWidth="1"/>
    <col min="15627" max="15627" width="10.7109375" style="135" customWidth="1"/>
    <col min="15628" max="15628" width="14.28515625" style="135" customWidth="1"/>
    <col min="15629" max="15629" width="11.5703125" style="135" customWidth="1"/>
    <col min="15630" max="15630" width="11" style="135" customWidth="1"/>
    <col min="15631" max="15631" width="3.7109375" style="135" customWidth="1"/>
    <col min="15632" max="15632" width="4.28515625" style="135" customWidth="1"/>
    <col min="15633" max="15633" width="5" style="135" customWidth="1"/>
    <col min="15634" max="15634" width="4.7109375" style="135" customWidth="1"/>
    <col min="15635" max="15635" width="6.42578125" style="135" customWidth="1"/>
    <col min="15636" max="15636" width="3.85546875" style="135" customWidth="1"/>
    <col min="15637" max="15638" width="5.42578125" style="135" customWidth="1"/>
    <col min="15639" max="15872" width="9.140625" style="135"/>
    <col min="15873" max="15873" width="6.42578125" style="135" customWidth="1"/>
    <col min="15874" max="15874" width="11.140625" style="135" customWidth="1"/>
    <col min="15875" max="15875" width="5.140625" style="135" customWidth="1"/>
    <col min="15876" max="15876" width="6.85546875" style="135" customWidth="1"/>
    <col min="15877" max="15877" width="7.42578125" style="135" customWidth="1"/>
    <col min="15878" max="15878" width="5.140625" style="135" customWidth="1"/>
    <col min="15879" max="15879" width="12.42578125" style="135" customWidth="1"/>
    <col min="15880" max="15880" width="20.5703125" style="135" customWidth="1"/>
    <col min="15881" max="15881" width="6.7109375" style="135" customWidth="1"/>
    <col min="15882" max="15882" width="4.5703125" style="135" customWidth="1"/>
    <col min="15883" max="15883" width="10.7109375" style="135" customWidth="1"/>
    <col min="15884" max="15884" width="14.28515625" style="135" customWidth="1"/>
    <col min="15885" max="15885" width="11.5703125" style="135" customWidth="1"/>
    <col min="15886" max="15886" width="11" style="135" customWidth="1"/>
    <col min="15887" max="15887" width="3.7109375" style="135" customWidth="1"/>
    <col min="15888" max="15888" width="4.28515625" style="135" customWidth="1"/>
    <col min="15889" max="15889" width="5" style="135" customWidth="1"/>
    <col min="15890" max="15890" width="4.7109375" style="135" customWidth="1"/>
    <col min="15891" max="15891" width="6.42578125" style="135" customWidth="1"/>
    <col min="15892" max="15892" width="3.85546875" style="135" customWidth="1"/>
    <col min="15893" max="15894" width="5.42578125" style="135" customWidth="1"/>
    <col min="15895" max="16128" width="9.140625" style="135"/>
    <col min="16129" max="16129" width="6.42578125" style="135" customWidth="1"/>
    <col min="16130" max="16130" width="11.140625" style="135" customWidth="1"/>
    <col min="16131" max="16131" width="5.140625" style="135" customWidth="1"/>
    <col min="16132" max="16132" width="6.85546875" style="135" customWidth="1"/>
    <col min="16133" max="16133" width="7.42578125" style="135" customWidth="1"/>
    <col min="16134" max="16134" width="5.140625" style="135" customWidth="1"/>
    <col min="16135" max="16135" width="12.42578125" style="135" customWidth="1"/>
    <col min="16136" max="16136" width="20.5703125" style="135" customWidth="1"/>
    <col min="16137" max="16137" width="6.7109375" style="135" customWidth="1"/>
    <col min="16138" max="16138" width="4.5703125" style="135" customWidth="1"/>
    <col min="16139" max="16139" width="10.7109375" style="135" customWidth="1"/>
    <col min="16140" max="16140" width="14.28515625" style="135" customWidth="1"/>
    <col min="16141" max="16141" width="11.5703125" style="135" customWidth="1"/>
    <col min="16142" max="16142" width="11" style="135" customWidth="1"/>
    <col min="16143" max="16143" width="3.7109375" style="135" customWidth="1"/>
    <col min="16144" max="16144" width="4.28515625" style="135" customWidth="1"/>
    <col min="16145" max="16145" width="5" style="135" customWidth="1"/>
    <col min="16146" max="16146" width="4.7109375" style="135" customWidth="1"/>
    <col min="16147" max="16147" width="6.42578125" style="135" customWidth="1"/>
    <col min="16148" max="16148" width="3.85546875" style="135" customWidth="1"/>
    <col min="16149" max="16150" width="5.42578125" style="135" customWidth="1"/>
    <col min="16151" max="16384" width="9.140625" style="135"/>
  </cols>
  <sheetData>
    <row r="1" spans="1:14">
      <c r="A1" s="1044" t="s">
        <v>706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34"/>
    </row>
    <row r="2" spans="1:14">
      <c r="A2" s="136"/>
      <c r="B2" s="1045"/>
      <c r="C2" s="1046"/>
      <c r="D2" s="136"/>
      <c r="E2" s="1027" t="s">
        <v>707</v>
      </c>
      <c r="F2" s="1029"/>
      <c r="G2" s="1029"/>
      <c r="H2" s="1028"/>
      <c r="I2" s="137" t="s">
        <v>708</v>
      </c>
      <c r="J2" s="138">
        <v>0.2452</v>
      </c>
      <c r="K2" s="136"/>
      <c r="L2" s="137" t="s">
        <v>709</v>
      </c>
      <c r="M2" s="139">
        <v>44167</v>
      </c>
    </row>
    <row r="3" spans="1:14" ht="26.25" customHeight="1">
      <c r="A3" s="140"/>
      <c r="B3" s="1042"/>
      <c r="C3" s="1043"/>
      <c r="D3" s="140"/>
      <c r="E3" s="1042"/>
      <c r="F3" s="1047"/>
      <c r="G3" s="1047"/>
      <c r="H3" s="1043"/>
      <c r="I3" s="137" t="s">
        <v>710</v>
      </c>
      <c r="J3" s="138">
        <v>0.16020000000000001</v>
      </c>
      <c r="K3" s="140"/>
      <c r="L3" s="137" t="s">
        <v>711</v>
      </c>
      <c r="M3" s="141">
        <v>0</v>
      </c>
    </row>
    <row r="4" spans="1:14">
      <c r="A4" s="136"/>
      <c r="B4" s="1027" t="s">
        <v>712</v>
      </c>
      <c r="C4" s="1029"/>
      <c r="D4" s="1029"/>
      <c r="E4" s="1029"/>
      <c r="F4" s="1029"/>
      <c r="G4" s="1029"/>
      <c r="H4" s="1028"/>
      <c r="I4" s="142" t="s">
        <v>713</v>
      </c>
      <c r="J4" s="143">
        <v>0.83850000000000002</v>
      </c>
      <c r="K4" s="142" t="s">
        <v>714</v>
      </c>
      <c r="L4" s="137" t="s">
        <v>715</v>
      </c>
      <c r="M4" s="1048" t="s">
        <v>716</v>
      </c>
    </row>
    <row r="5" spans="1:14">
      <c r="A5" s="140"/>
      <c r="B5" s="1042"/>
      <c r="C5" s="1043"/>
      <c r="D5" s="140"/>
      <c r="E5" s="1042"/>
      <c r="F5" s="1047"/>
      <c r="G5" s="1047"/>
      <c r="H5" s="1043"/>
      <c r="I5" s="140"/>
      <c r="J5" s="138">
        <v>0.46339999999999998</v>
      </c>
      <c r="K5" s="1027" t="s">
        <v>717</v>
      </c>
      <c r="L5" s="1028"/>
      <c r="M5" s="1049"/>
    </row>
    <row r="6" spans="1:14">
      <c r="A6" s="140"/>
      <c r="B6" s="1027" t="s">
        <v>718</v>
      </c>
      <c r="C6" s="1029"/>
      <c r="D6" s="1029"/>
      <c r="E6" s="1029"/>
      <c r="F6" s="1029"/>
      <c r="G6" s="1029"/>
      <c r="H6" s="1028"/>
      <c r="I6" s="140"/>
      <c r="J6" s="140"/>
      <c r="K6" s="140"/>
      <c r="L6" s="137" t="s">
        <v>719</v>
      </c>
      <c r="M6" s="144" t="s">
        <v>720</v>
      </c>
    </row>
    <row r="7" spans="1:14">
      <c r="A7" s="140"/>
      <c r="B7" s="1027" t="s">
        <v>721</v>
      </c>
      <c r="C7" s="1029"/>
      <c r="D7" s="1029"/>
      <c r="E7" s="1029"/>
      <c r="F7" s="1029"/>
      <c r="G7" s="1029"/>
      <c r="H7" s="1028"/>
      <c r="I7" s="140"/>
      <c r="J7" s="140"/>
      <c r="K7" s="140"/>
      <c r="L7" s="137" t="s">
        <v>722</v>
      </c>
      <c r="M7" s="145">
        <f>L534</f>
        <v>3388999.9968079994</v>
      </c>
    </row>
    <row r="8" spans="1:14">
      <c r="A8" s="146"/>
      <c r="B8" s="1027" t="s">
        <v>723</v>
      </c>
      <c r="C8" s="1028"/>
      <c r="D8" s="146"/>
      <c r="E8" s="1039"/>
      <c r="F8" s="1040"/>
      <c r="G8" s="1040"/>
      <c r="H8" s="1041"/>
      <c r="I8" s="146"/>
      <c r="J8" s="142" t="s">
        <v>724</v>
      </c>
      <c r="K8" s="147">
        <v>1113.6400000000001</v>
      </c>
      <c r="L8" s="142" t="s">
        <v>725</v>
      </c>
      <c r="M8" s="148">
        <f>M7/K8</f>
        <v>3043.1737337092768</v>
      </c>
    </row>
    <row r="9" spans="1:14">
      <c r="A9" s="140"/>
      <c r="B9" s="1042"/>
      <c r="C9" s="1043"/>
      <c r="D9" s="140"/>
      <c r="E9" s="1027" t="s">
        <v>726</v>
      </c>
      <c r="F9" s="1029"/>
      <c r="G9" s="1029"/>
      <c r="H9" s="1028"/>
      <c r="I9" s="140"/>
      <c r="J9" s="140"/>
      <c r="K9" s="140"/>
      <c r="L9" s="140"/>
      <c r="M9" s="149"/>
    </row>
    <row r="10" spans="1:14">
      <c r="A10" s="137" t="s">
        <v>727</v>
      </c>
      <c r="B10" s="1027" t="s">
        <v>728</v>
      </c>
      <c r="C10" s="1028"/>
      <c r="D10" s="137" t="s">
        <v>729</v>
      </c>
      <c r="E10" s="1027" t="s">
        <v>730</v>
      </c>
      <c r="F10" s="1029"/>
      <c r="G10" s="1029"/>
      <c r="H10" s="1028"/>
      <c r="I10" s="137" t="s">
        <v>731</v>
      </c>
      <c r="J10" s="137" t="s">
        <v>732</v>
      </c>
      <c r="K10" s="137" t="s">
        <v>733</v>
      </c>
      <c r="L10" s="137" t="s">
        <v>734</v>
      </c>
      <c r="M10" s="144" t="s">
        <v>735</v>
      </c>
    </row>
    <row r="11" spans="1:14">
      <c r="A11" s="150">
        <v>1</v>
      </c>
      <c r="B11" s="1030" t="s">
        <v>736</v>
      </c>
      <c r="C11" s="1031"/>
      <c r="D11" s="151"/>
      <c r="E11" s="1032"/>
      <c r="F11" s="1033"/>
      <c r="G11" s="1033"/>
      <c r="H11" s="1034"/>
      <c r="I11" s="151"/>
      <c r="J11" s="151"/>
      <c r="K11" s="151"/>
      <c r="L11" s="152">
        <f>L12+L21</f>
        <v>332282.512926</v>
      </c>
      <c r="M11" s="153"/>
    </row>
    <row r="12" spans="1:14">
      <c r="A12" s="154" t="s">
        <v>737</v>
      </c>
      <c r="B12" s="1030" t="s">
        <v>738</v>
      </c>
      <c r="C12" s="1035"/>
      <c r="D12" s="1035"/>
      <c r="E12" s="1035"/>
      <c r="F12" s="1035"/>
      <c r="G12" s="1035"/>
      <c r="H12" s="1031"/>
      <c r="I12" s="151"/>
      <c r="J12" s="151"/>
      <c r="K12" s="151"/>
      <c r="L12" s="155">
        <f>L13+L19</f>
        <v>274974.58380000002</v>
      </c>
      <c r="M12" s="153"/>
    </row>
    <row r="13" spans="1:14">
      <c r="A13" s="156" t="s">
        <v>739</v>
      </c>
      <c r="B13" s="1036" t="s">
        <v>740</v>
      </c>
      <c r="C13" s="1037"/>
      <c r="D13" s="1037"/>
      <c r="E13" s="1037"/>
      <c r="F13" s="1037"/>
      <c r="G13" s="1037"/>
      <c r="H13" s="1038"/>
      <c r="I13" s="157"/>
      <c r="J13" s="157"/>
      <c r="K13" s="157"/>
      <c r="L13" s="158">
        <f>SUM(L14:L18)</f>
        <v>274145.41560000001</v>
      </c>
      <c r="M13" s="159"/>
    </row>
    <row r="14" spans="1:14">
      <c r="A14" s="137" t="s">
        <v>741</v>
      </c>
      <c r="B14" s="1050">
        <v>93565</v>
      </c>
      <c r="C14" s="1051"/>
      <c r="D14" s="137" t="s">
        <v>742</v>
      </c>
      <c r="E14" s="1027" t="s">
        <v>743</v>
      </c>
      <c r="F14" s="1029"/>
      <c r="G14" s="1029"/>
      <c r="H14" s="1028"/>
      <c r="I14" s="137" t="s">
        <v>744</v>
      </c>
      <c r="J14" s="160">
        <v>6</v>
      </c>
      <c r="K14" s="161">
        <f>N14*0.98</f>
        <v>16154.712000000001</v>
      </c>
      <c r="L14" s="162">
        <f>K14*J14</f>
        <v>96928.272000000012</v>
      </c>
      <c r="M14" s="163">
        <f>L14/M$7</f>
        <v>2.8600847474562978E-2</v>
      </c>
      <c r="N14" s="164">
        <v>16484.400000000001</v>
      </c>
    </row>
    <row r="15" spans="1:14">
      <c r="A15" s="137" t="s">
        <v>745</v>
      </c>
      <c r="B15" s="1050">
        <v>93563</v>
      </c>
      <c r="C15" s="1051"/>
      <c r="D15" s="137" t="s">
        <v>742</v>
      </c>
      <c r="E15" s="1027" t="s">
        <v>746</v>
      </c>
      <c r="F15" s="1029"/>
      <c r="G15" s="1029"/>
      <c r="H15" s="1028"/>
      <c r="I15" s="137" t="s">
        <v>744</v>
      </c>
      <c r="J15" s="160">
        <v>6</v>
      </c>
      <c r="K15" s="161">
        <f t="shared" ref="K15:K20" si="0">N15*0.98</f>
        <v>3037.4413999999997</v>
      </c>
      <c r="L15" s="162">
        <f t="shared" ref="L15:L20" si="1">K15*J15</f>
        <v>18224.648399999998</v>
      </c>
      <c r="M15" s="163">
        <f>L15/M$7</f>
        <v>5.377588792317871E-3</v>
      </c>
      <c r="N15" s="164">
        <v>3099.43</v>
      </c>
    </row>
    <row r="16" spans="1:14">
      <c r="A16" s="137" t="s">
        <v>747</v>
      </c>
      <c r="B16" s="1050">
        <v>94295</v>
      </c>
      <c r="C16" s="1051"/>
      <c r="D16" s="137" t="s">
        <v>742</v>
      </c>
      <c r="E16" s="1027" t="s">
        <v>748</v>
      </c>
      <c r="F16" s="1029"/>
      <c r="G16" s="1029"/>
      <c r="H16" s="1028"/>
      <c r="I16" s="137" t="s">
        <v>744</v>
      </c>
      <c r="J16" s="160">
        <v>6</v>
      </c>
      <c r="K16" s="161">
        <f t="shared" si="0"/>
        <v>10344.037199999999</v>
      </c>
      <c r="L16" s="162">
        <f t="shared" si="1"/>
        <v>62064.223199999993</v>
      </c>
      <c r="M16" s="163">
        <f>L16/M$7</f>
        <v>1.8313432652244461E-2</v>
      </c>
      <c r="N16" s="164">
        <v>10555.14</v>
      </c>
    </row>
    <row r="17" spans="1:14">
      <c r="A17" s="137" t="s">
        <v>749</v>
      </c>
      <c r="B17" s="1027" t="s">
        <v>750</v>
      </c>
      <c r="C17" s="1028"/>
      <c r="D17" s="137" t="s">
        <v>751</v>
      </c>
      <c r="E17" s="1027" t="s">
        <v>752</v>
      </c>
      <c r="F17" s="1029"/>
      <c r="G17" s="1029"/>
      <c r="H17" s="1028"/>
      <c r="I17" s="137" t="s">
        <v>753</v>
      </c>
      <c r="J17" s="160">
        <v>3</v>
      </c>
      <c r="K17" s="161">
        <f t="shared" si="0"/>
        <v>16154.712000000001</v>
      </c>
      <c r="L17" s="162">
        <f t="shared" si="1"/>
        <v>48464.136000000006</v>
      </c>
      <c r="M17" s="163">
        <f>L17/M$7</f>
        <v>1.4300423737281489E-2</v>
      </c>
      <c r="N17" s="164">
        <v>16484.400000000001</v>
      </c>
    </row>
    <row r="18" spans="1:14">
      <c r="A18" s="137" t="s">
        <v>754</v>
      </c>
      <c r="B18" s="1027" t="s">
        <v>755</v>
      </c>
      <c r="C18" s="1028"/>
      <c r="D18" s="137" t="s">
        <v>751</v>
      </c>
      <c r="E18" s="1027" t="s">
        <v>756</v>
      </c>
      <c r="F18" s="1029"/>
      <c r="G18" s="1029"/>
      <c r="H18" s="1028"/>
      <c r="I18" s="137" t="s">
        <v>753</v>
      </c>
      <c r="J18" s="160">
        <v>3</v>
      </c>
      <c r="K18" s="161">
        <f t="shared" si="0"/>
        <v>16154.712000000001</v>
      </c>
      <c r="L18" s="162">
        <f t="shared" si="1"/>
        <v>48464.136000000006</v>
      </c>
      <c r="M18" s="163">
        <f>L18/M$7</f>
        <v>1.4300423737281489E-2</v>
      </c>
      <c r="N18" s="164">
        <v>16484.400000000001</v>
      </c>
    </row>
    <row r="19" spans="1:14">
      <c r="A19" s="156" t="s">
        <v>757</v>
      </c>
      <c r="B19" s="1036" t="s">
        <v>758</v>
      </c>
      <c r="C19" s="1037"/>
      <c r="D19" s="1037"/>
      <c r="E19" s="1037"/>
      <c r="F19" s="1037"/>
      <c r="G19" s="1037"/>
      <c r="H19" s="1038"/>
      <c r="I19" s="157"/>
      <c r="J19" s="157"/>
      <c r="K19" s="157"/>
      <c r="L19" s="158">
        <f>SUM(L20:L20)</f>
        <v>829.16819999999984</v>
      </c>
      <c r="M19" s="159"/>
    </row>
    <row r="20" spans="1:14">
      <c r="A20" s="137" t="s">
        <v>759</v>
      </c>
      <c r="B20" s="1027" t="s">
        <v>760</v>
      </c>
      <c r="C20" s="1028"/>
      <c r="D20" s="137" t="s">
        <v>751</v>
      </c>
      <c r="E20" s="1027" t="s">
        <v>761</v>
      </c>
      <c r="F20" s="1029"/>
      <c r="G20" s="1029"/>
      <c r="H20" s="1028"/>
      <c r="I20" s="137" t="s">
        <v>762</v>
      </c>
      <c r="J20" s="160">
        <v>3</v>
      </c>
      <c r="K20" s="161">
        <f t="shared" si="0"/>
        <v>276.38939999999997</v>
      </c>
      <c r="L20" s="162">
        <f t="shared" si="1"/>
        <v>829.16819999999984</v>
      </c>
      <c r="M20" s="163">
        <f>L20/M$7</f>
        <v>2.4466456204808772E-4</v>
      </c>
      <c r="N20" s="165">
        <v>282.02999999999997</v>
      </c>
    </row>
    <row r="21" spans="1:14">
      <c r="A21" s="154" t="s">
        <v>763</v>
      </c>
      <c r="B21" s="1030" t="s">
        <v>764</v>
      </c>
      <c r="C21" s="1035"/>
      <c r="D21" s="1035"/>
      <c r="E21" s="1035"/>
      <c r="F21" s="1035"/>
      <c r="G21" s="1035"/>
      <c r="H21" s="1031"/>
      <c r="I21" s="151"/>
      <c r="J21" s="151"/>
      <c r="K21" s="151"/>
      <c r="L21" s="152">
        <f>L22+L28+L30+L35</f>
        <v>57307.929125999995</v>
      </c>
      <c r="M21" s="153"/>
    </row>
    <row r="22" spans="1:14">
      <c r="A22" s="156" t="s">
        <v>765</v>
      </c>
      <c r="B22" s="1036" t="s">
        <v>766</v>
      </c>
      <c r="C22" s="1037"/>
      <c r="D22" s="1037"/>
      <c r="E22" s="1037"/>
      <c r="F22" s="1037"/>
      <c r="G22" s="1037"/>
      <c r="H22" s="1038"/>
      <c r="I22" s="157"/>
      <c r="J22" s="157"/>
      <c r="K22" s="157"/>
      <c r="L22" s="158">
        <f>SUM(L23:L27)</f>
        <v>38499.259526000002</v>
      </c>
      <c r="M22" s="159"/>
    </row>
    <row r="23" spans="1:14" ht="18" customHeight="1">
      <c r="A23" s="137" t="s">
        <v>767</v>
      </c>
      <c r="B23" s="1050">
        <v>93583</v>
      </c>
      <c r="C23" s="1051"/>
      <c r="D23" s="137" t="s">
        <v>742</v>
      </c>
      <c r="E23" s="1027" t="s">
        <v>768</v>
      </c>
      <c r="F23" s="1029"/>
      <c r="G23" s="1029"/>
      <c r="H23" s="1028"/>
      <c r="I23" s="137" t="s">
        <v>769</v>
      </c>
      <c r="J23" s="165">
        <v>44.36</v>
      </c>
      <c r="K23" s="161">
        <f t="shared" ref="K23:K47" si="2">N23*0.98</f>
        <v>374.10520000000002</v>
      </c>
      <c r="L23" s="162">
        <f>K23*J23</f>
        <v>16595.306672000002</v>
      </c>
      <c r="M23" s="163">
        <f>L23/M$7</f>
        <v>4.8968151925732192E-3</v>
      </c>
      <c r="N23" s="165">
        <v>381.74</v>
      </c>
    </row>
    <row r="24" spans="1:14" ht="19.5" customHeight="1">
      <c r="A24" s="137" t="s">
        <v>770</v>
      </c>
      <c r="B24" s="1050">
        <v>93582</v>
      </c>
      <c r="C24" s="1051"/>
      <c r="D24" s="137" t="s">
        <v>742</v>
      </c>
      <c r="E24" s="1027" t="s">
        <v>771</v>
      </c>
      <c r="F24" s="1029"/>
      <c r="G24" s="1029"/>
      <c r="H24" s="1028"/>
      <c r="I24" s="137" t="s">
        <v>769</v>
      </c>
      <c r="J24" s="165">
        <v>29.57</v>
      </c>
      <c r="K24" s="161">
        <f t="shared" si="2"/>
        <v>217.94219999999999</v>
      </c>
      <c r="L24" s="162">
        <f t="shared" ref="L24:L47" si="3">K24*J24</f>
        <v>6444.5508540000001</v>
      </c>
      <c r="M24" s="163">
        <f t="shared" ref="M24:M34" si="4">L24/M$7</f>
        <v>1.9016083977780865E-3</v>
      </c>
      <c r="N24" s="165">
        <v>222.39</v>
      </c>
    </row>
    <row r="25" spans="1:14" ht="33.75" customHeight="1">
      <c r="A25" s="142" t="s">
        <v>772</v>
      </c>
      <c r="B25" s="1054" t="s">
        <v>773</v>
      </c>
      <c r="C25" s="1055"/>
      <c r="D25" s="142" t="s">
        <v>742</v>
      </c>
      <c r="E25" s="1027" t="s">
        <v>774</v>
      </c>
      <c r="F25" s="1029"/>
      <c r="G25" s="1029"/>
      <c r="H25" s="1028"/>
      <c r="I25" s="142" t="s">
        <v>744</v>
      </c>
      <c r="J25" s="166">
        <v>6</v>
      </c>
      <c r="K25" s="161">
        <f t="shared" si="2"/>
        <v>889.84979999999996</v>
      </c>
      <c r="L25" s="162">
        <f t="shared" si="3"/>
        <v>5339.0987999999998</v>
      </c>
      <c r="M25" s="163">
        <f t="shared" si="4"/>
        <v>1.5754201254142052E-3</v>
      </c>
      <c r="N25" s="147">
        <v>908.01</v>
      </c>
    </row>
    <row r="26" spans="1:14" ht="35.25" customHeight="1">
      <c r="A26" s="167" t="s">
        <v>775</v>
      </c>
      <c r="B26" s="1056" t="s">
        <v>776</v>
      </c>
      <c r="C26" s="1057"/>
      <c r="D26" s="167" t="s">
        <v>742</v>
      </c>
      <c r="E26" s="1058" t="s">
        <v>777</v>
      </c>
      <c r="F26" s="1059"/>
      <c r="G26" s="1059"/>
      <c r="H26" s="1060"/>
      <c r="I26" s="167" t="s">
        <v>744</v>
      </c>
      <c r="J26" s="168">
        <v>6</v>
      </c>
      <c r="K26" s="161">
        <f t="shared" si="2"/>
        <v>691.42919999999992</v>
      </c>
      <c r="L26" s="162">
        <f t="shared" si="3"/>
        <v>4148.5751999999993</v>
      </c>
      <c r="M26" s="163">
        <f t="shared" si="4"/>
        <v>1.2241295969039308E-3</v>
      </c>
      <c r="N26" s="169">
        <v>705.54</v>
      </c>
    </row>
    <row r="27" spans="1:14" ht="30.75" customHeight="1">
      <c r="A27" s="142" t="s">
        <v>778</v>
      </c>
      <c r="B27" s="1054" t="s">
        <v>779</v>
      </c>
      <c r="C27" s="1055"/>
      <c r="D27" s="142" t="s">
        <v>742</v>
      </c>
      <c r="E27" s="1027" t="s">
        <v>780</v>
      </c>
      <c r="F27" s="1029"/>
      <c r="G27" s="1029"/>
      <c r="H27" s="1028"/>
      <c r="I27" s="142" t="s">
        <v>744</v>
      </c>
      <c r="J27" s="166">
        <v>12</v>
      </c>
      <c r="K27" s="161">
        <f t="shared" si="2"/>
        <v>497.64400000000001</v>
      </c>
      <c r="L27" s="162">
        <f t="shared" si="3"/>
        <v>5971.7280000000001</v>
      </c>
      <c r="M27" s="163">
        <f t="shared" si="4"/>
        <v>1.7620914740704033E-3</v>
      </c>
      <c r="N27" s="147">
        <v>507.8</v>
      </c>
    </row>
    <row r="28" spans="1:14">
      <c r="A28" s="156" t="s">
        <v>781</v>
      </c>
      <c r="B28" s="1036" t="s">
        <v>782</v>
      </c>
      <c r="C28" s="1037"/>
      <c r="D28" s="1037"/>
      <c r="E28" s="1037"/>
      <c r="F28" s="1037"/>
      <c r="G28" s="1037"/>
      <c r="H28" s="1038"/>
      <c r="I28" s="157"/>
      <c r="J28" s="157"/>
      <c r="K28" s="157"/>
      <c r="L28" s="158">
        <f>SUM(L29:L29)</f>
        <v>2754.8388</v>
      </c>
      <c r="M28" s="159"/>
      <c r="N28" s="147"/>
    </row>
    <row r="29" spans="1:14">
      <c r="A29" s="137" t="s">
        <v>783</v>
      </c>
      <c r="B29" s="1027" t="s">
        <v>784</v>
      </c>
      <c r="C29" s="1028"/>
      <c r="D29" s="137" t="s">
        <v>742</v>
      </c>
      <c r="E29" s="1027" t="s">
        <v>785</v>
      </c>
      <c r="F29" s="1029"/>
      <c r="G29" s="1029"/>
      <c r="H29" s="1028"/>
      <c r="I29" s="137" t="s">
        <v>769</v>
      </c>
      <c r="J29" s="160">
        <v>6</v>
      </c>
      <c r="K29" s="161">
        <f t="shared" si="2"/>
        <v>459.13979999999998</v>
      </c>
      <c r="L29" s="162">
        <f t="shared" si="3"/>
        <v>2754.8388</v>
      </c>
      <c r="M29" s="163">
        <f t="shared" si="4"/>
        <v>8.1287660153281285E-4</v>
      </c>
      <c r="N29" s="165">
        <v>468.51</v>
      </c>
    </row>
    <row r="30" spans="1:14">
      <c r="A30" s="156" t="s">
        <v>786</v>
      </c>
      <c r="B30" s="1036" t="s">
        <v>787</v>
      </c>
      <c r="C30" s="1037"/>
      <c r="D30" s="1037"/>
      <c r="E30" s="1037"/>
      <c r="F30" s="1037"/>
      <c r="G30" s="1037"/>
      <c r="H30" s="1038"/>
      <c r="I30" s="157"/>
      <c r="J30" s="157"/>
      <c r="K30" s="157"/>
      <c r="L30" s="158">
        <f>SUM(L31:L34)</f>
        <v>2987.5888</v>
      </c>
      <c r="M30" s="159"/>
    </row>
    <row r="31" spans="1:14">
      <c r="A31" s="142" t="s">
        <v>788</v>
      </c>
      <c r="B31" s="1052">
        <v>90694</v>
      </c>
      <c r="C31" s="1053"/>
      <c r="D31" s="142" t="s">
        <v>742</v>
      </c>
      <c r="E31" s="1027" t="s">
        <v>789</v>
      </c>
      <c r="F31" s="1029"/>
      <c r="G31" s="1029"/>
      <c r="H31" s="1028"/>
      <c r="I31" s="142" t="s">
        <v>790</v>
      </c>
      <c r="J31" s="166">
        <v>50</v>
      </c>
      <c r="K31" s="161">
        <f t="shared" si="2"/>
        <v>27.890799999999999</v>
      </c>
      <c r="L31" s="162">
        <f t="shared" si="3"/>
        <v>1394.54</v>
      </c>
      <c r="M31" s="163">
        <f t="shared" si="4"/>
        <v>4.114901154657647E-4</v>
      </c>
      <c r="N31" s="147">
        <v>28.46</v>
      </c>
    </row>
    <row r="32" spans="1:14">
      <c r="A32" s="137" t="s">
        <v>791</v>
      </c>
      <c r="B32" s="1050">
        <v>93358</v>
      </c>
      <c r="C32" s="1051"/>
      <c r="D32" s="137" t="s">
        <v>742</v>
      </c>
      <c r="E32" s="1027" t="s">
        <v>792</v>
      </c>
      <c r="F32" s="1029"/>
      <c r="G32" s="1029"/>
      <c r="H32" s="1028"/>
      <c r="I32" s="137" t="s">
        <v>793</v>
      </c>
      <c r="J32" s="170">
        <v>7.5</v>
      </c>
      <c r="K32" s="161">
        <f t="shared" si="2"/>
        <v>69.1096</v>
      </c>
      <c r="L32" s="162">
        <f t="shared" si="3"/>
        <v>518.322</v>
      </c>
      <c r="M32" s="163">
        <f t="shared" si="4"/>
        <v>1.5294246104697326E-4</v>
      </c>
      <c r="N32" s="165">
        <v>70.52</v>
      </c>
    </row>
    <row r="33" spans="1:14">
      <c r="A33" s="137" t="s">
        <v>794</v>
      </c>
      <c r="B33" s="1050">
        <v>89402</v>
      </c>
      <c r="C33" s="1051"/>
      <c r="D33" s="137" t="s">
        <v>742</v>
      </c>
      <c r="E33" s="1027" t="s">
        <v>795</v>
      </c>
      <c r="F33" s="1029"/>
      <c r="G33" s="1029"/>
      <c r="H33" s="1028"/>
      <c r="I33" s="137" t="s">
        <v>790</v>
      </c>
      <c r="J33" s="160">
        <v>10</v>
      </c>
      <c r="K33" s="161">
        <f t="shared" si="2"/>
        <v>7.7518000000000002</v>
      </c>
      <c r="L33" s="162">
        <f t="shared" si="3"/>
        <v>77.518000000000001</v>
      </c>
      <c r="M33" s="163">
        <f t="shared" si="4"/>
        <v>2.2873414007970477E-5</v>
      </c>
      <c r="N33" s="165">
        <v>7.91</v>
      </c>
    </row>
    <row r="34" spans="1:14">
      <c r="A34" s="142" t="s">
        <v>796</v>
      </c>
      <c r="B34" s="1052">
        <v>97901</v>
      </c>
      <c r="C34" s="1053"/>
      <c r="D34" s="142" t="s">
        <v>742</v>
      </c>
      <c r="E34" s="1027" t="s">
        <v>797</v>
      </c>
      <c r="F34" s="1029"/>
      <c r="G34" s="1029"/>
      <c r="H34" s="1028"/>
      <c r="I34" s="142" t="s">
        <v>762</v>
      </c>
      <c r="J34" s="166">
        <v>4</v>
      </c>
      <c r="K34" s="161">
        <f t="shared" si="2"/>
        <v>249.30219999999997</v>
      </c>
      <c r="L34" s="162">
        <f t="shared" si="3"/>
        <v>997.20879999999988</v>
      </c>
      <c r="M34" s="163">
        <f t="shared" si="4"/>
        <v>2.9424868720544169E-4</v>
      </c>
      <c r="N34" s="147">
        <v>254.39</v>
      </c>
    </row>
    <row r="35" spans="1:14">
      <c r="A35" s="156" t="s">
        <v>798</v>
      </c>
      <c r="B35" s="1036" t="s">
        <v>799</v>
      </c>
      <c r="C35" s="1037"/>
      <c r="D35" s="1037"/>
      <c r="E35" s="1037"/>
      <c r="F35" s="1037"/>
      <c r="G35" s="1037"/>
      <c r="H35" s="1038"/>
      <c r="I35" s="157"/>
      <c r="J35" s="157"/>
      <c r="K35" s="157"/>
      <c r="L35" s="158">
        <f>SUM(L36)</f>
        <v>13066.242</v>
      </c>
      <c r="M35" s="159"/>
    </row>
    <row r="36" spans="1:14">
      <c r="A36" s="137" t="s">
        <v>800</v>
      </c>
      <c r="B36" s="1050">
        <v>98459</v>
      </c>
      <c r="C36" s="1051"/>
      <c r="D36" s="137" t="s">
        <v>742</v>
      </c>
      <c r="E36" s="1027" t="s">
        <v>801</v>
      </c>
      <c r="F36" s="1029"/>
      <c r="G36" s="1029"/>
      <c r="H36" s="1028"/>
      <c r="I36" s="137" t="s">
        <v>769</v>
      </c>
      <c r="J36" s="160">
        <v>210</v>
      </c>
      <c r="K36" s="161">
        <f t="shared" si="2"/>
        <v>62.220199999999998</v>
      </c>
      <c r="L36" s="162">
        <f t="shared" si="3"/>
        <v>13066.242</v>
      </c>
      <c r="M36" s="163">
        <f t="shared" ref="M36:M47" si="5">L36/M$7</f>
        <v>3.8554859876974664E-3</v>
      </c>
      <c r="N36" s="165">
        <v>63.49</v>
      </c>
    </row>
    <row r="37" spans="1:14">
      <c r="A37" s="150">
        <v>2</v>
      </c>
      <c r="B37" s="1030" t="s">
        <v>802</v>
      </c>
      <c r="C37" s="1031"/>
      <c r="D37" s="171"/>
      <c r="E37" s="1061"/>
      <c r="F37" s="1062"/>
      <c r="G37" s="1062"/>
      <c r="H37" s="1063"/>
      <c r="I37" s="171"/>
      <c r="J37" s="171"/>
      <c r="K37" s="171"/>
      <c r="L37" s="152">
        <f>SUM(L38:L47)</f>
        <v>17563.149379999999</v>
      </c>
      <c r="M37" s="172"/>
    </row>
    <row r="38" spans="1:14">
      <c r="A38" s="137" t="s">
        <v>803</v>
      </c>
      <c r="B38" s="1050">
        <v>97622</v>
      </c>
      <c r="C38" s="1051"/>
      <c r="D38" s="137" t="s">
        <v>742</v>
      </c>
      <c r="E38" s="1027" t="s">
        <v>804</v>
      </c>
      <c r="F38" s="1029"/>
      <c r="G38" s="1029"/>
      <c r="H38" s="1028"/>
      <c r="I38" s="137" t="s">
        <v>793</v>
      </c>
      <c r="J38" s="165">
        <v>23.07</v>
      </c>
      <c r="K38" s="161">
        <f t="shared" si="2"/>
        <v>45.462200000000003</v>
      </c>
      <c r="L38" s="162">
        <f t="shared" si="3"/>
        <v>1048.812954</v>
      </c>
      <c r="M38" s="163">
        <f t="shared" si="5"/>
        <v>3.0947564325401193E-4</v>
      </c>
      <c r="N38" s="165">
        <v>46.39</v>
      </c>
    </row>
    <row r="39" spans="1:14">
      <c r="A39" s="137" t="s">
        <v>805</v>
      </c>
      <c r="B39" s="1027" t="s">
        <v>806</v>
      </c>
      <c r="C39" s="1028"/>
      <c r="D39" s="137" t="s">
        <v>751</v>
      </c>
      <c r="E39" s="1027" t="s">
        <v>807</v>
      </c>
      <c r="F39" s="1029"/>
      <c r="G39" s="1029"/>
      <c r="H39" s="1028"/>
      <c r="I39" s="137" t="s">
        <v>769</v>
      </c>
      <c r="J39" s="165">
        <v>0.33</v>
      </c>
      <c r="K39" s="161">
        <f t="shared" si="2"/>
        <v>22.6968</v>
      </c>
      <c r="L39" s="162">
        <f t="shared" si="3"/>
        <v>7.4899440000000004</v>
      </c>
      <c r="M39" s="163">
        <f t="shared" si="5"/>
        <v>2.2100749504439543E-6</v>
      </c>
      <c r="N39" s="165">
        <v>23.16</v>
      </c>
    </row>
    <row r="40" spans="1:14">
      <c r="A40" s="137" t="s">
        <v>808</v>
      </c>
      <c r="B40" s="1050">
        <v>97644</v>
      </c>
      <c r="C40" s="1051"/>
      <c r="D40" s="137" t="s">
        <v>742</v>
      </c>
      <c r="E40" s="1027" t="s">
        <v>809</v>
      </c>
      <c r="F40" s="1029"/>
      <c r="G40" s="1029"/>
      <c r="H40" s="1028"/>
      <c r="I40" s="137" t="s">
        <v>769</v>
      </c>
      <c r="J40" s="165">
        <v>32.97</v>
      </c>
      <c r="K40" s="161">
        <f t="shared" si="2"/>
        <v>7.3304</v>
      </c>
      <c r="L40" s="162">
        <f t="shared" si="3"/>
        <v>241.683288</v>
      </c>
      <c r="M40" s="163">
        <f t="shared" si="5"/>
        <v>7.1314041967434196E-5</v>
      </c>
      <c r="N40" s="165">
        <v>7.48</v>
      </c>
    </row>
    <row r="41" spans="1:14">
      <c r="A41" s="137" t="s">
        <v>810</v>
      </c>
      <c r="B41" s="1027" t="s">
        <v>811</v>
      </c>
      <c r="C41" s="1028"/>
      <c r="D41" s="137" t="s">
        <v>751</v>
      </c>
      <c r="E41" s="1027" t="s">
        <v>812</v>
      </c>
      <c r="F41" s="1029"/>
      <c r="G41" s="1029"/>
      <c r="H41" s="1028"/>
      <c r="I41" s="137" t="s">
        <v>769</v>
      </c>
      <c r="J41" s="165">
        <v>17.36</v>
      </c>
      <c r="K41" s="161">
        <f t="shared" si="2"/>
        <v>8.4377999999999993</v>
      </c>
      <c r="L41" s="162">
        <f t="shared" si="3"/>
        <v>146.48020799999998</v>
      </c>
      <c r="M41" s="163">
        <f t="shared" si="5"/>
        <v>4.3222250852158578E-5</v>
      </c>
      <c r="N41" s="165">
        <v>8.61</v>
      </c>
    </row>
    <row r="42" spans="1:14">
      <c r="A42" s="137" t="s">
        <v>813</v>
      </c>
      <c r="B42" s="1050">
        <v>97663</v>
      </c>
      <c r="C42" s="1051"/>
      <c r="D42" s="137" t="s">
        <v>742</v>
      </c>
      <c r="E42" s="1027" t="s">
        <v>814</v>
      </c>
      <c r="F42" s="1029"/>
      <c r="G42" s="1029"/>
      <c r="H42" s="1028"/>
      <c r="I42" s="137" t="s">
        <v>762</v>
      </c>
      <c r="J42" s="160">
        <v>1</v>
      </c>
      <c r="K42" s="161">
        <f t="shared" si="2"/>
        <v>9.6921999999999997</v>
      </c>
      <c r="L42" s="162">
        <f t="shared" si="3"/>
        <v>9.6921999999999997</v>
      </c>
      <c r="M42" s="163">
        <f t="shared" si="5"/>
        <v>2.8598996781141341E-6</v>
      </c>
      <c r="N42" s="165">
        <v>9.89</v>
      </c>
    </row>
    <row r="43" spans="1:14">
      <c r="A43" s="137" t="s">
        <v>815</v>
      </c>
      <c r="B43" s="1050">
        <v>97647</v>
      </c>
      <c r="C43" s="1051"/>
      <c r="D43" s="137" t="s">
        <v>742</v>
      </c>
      <c r="E43" s="1027" t="s">
        <v>816</v>
      </c>
      <c r="F43" s="1029"/>
      <c r="G43" s="1029"/>
      <c r="H43" s="1028"/>
      <c r="I43" s="137" t="s">
        <v>769</v>
      </c>
      <c r="J43" s="165">
        <v>289.24</v>
      </c>
      <c r="K43" s="161">
        <f t="shared" si="2"/>
        <v>2.9007999999999998</v>
      </c>
      <c r="L43" s="162">
        <f t="shared" si="3"/>
        <v>839.02739199999996</v>
      </c>
      <c r="M43" s="163">
        <f t="shared" si="5"/>
        <v>2.4757373643855278E-4</v>
      </c>
      <c r="N43" s="165">
        <v>2.96</v>
      </c>
    </row>
    <row r="44" spans="1:14">
      <c r="A44" s="137" t="s">
        <v>817</v>
      </c>
      <c r="B44" s="1050">
        <v>72897</v>
      </c>
      <c r="C44" s="1051"/>
      <c r="D44" s="137" t="s">
        <v>742</v>
      </c>
      <c r="E44" s="1027" t="s">
        <v>818</v>
      </c>
      <c r="F44" s="1029"/>
      <c r="G44" s="1029"/>
      <c r="H44" s="1028"/>
      <c r="I44" s="137" t="s">
        <v>793</v>
      </c>
      <c r="J44" s="165">
        <v>96.77</v>
      </c>
      <c r="K44" s="161">
        <f t="shared" si="2"/>
        <v>24.588200000000001</v>
      </c>
      <c r="L44" s="162">
        <f t="shared" si="3"/>
        <v>2379.400114</v>
      </c>
      <c r="M44" s="163">
        <f t="shared" si="5"/>
        <v>7.0209504757777746E-4</v>
      </c>
      <c r="N44" s="165">
        <v>25.09</v>
      </c>
    </row>
    <row r="45" spans="1:14">
      <c r="A45" s="137" t="s">
        <v>819</v>
      </c>
      <c r="B45" s="1050">
        <v>97629</v>
      </c>
      <c r="C45" s="1051"/>
      <c r="D45" s="137" t="s">
        <v>742</v>
      </c>
      <c r="E45" s="1027" t="s">
        <v>820</v>
      </c>
      <c r="F45" s="1029"/>
      <c r="G45" s="1029"/>
      <c r="H45" s="1028"/>
      <c r="I45" s="137" t="s">
        <v>793</v>
      </c>
      <c r="J45" s="160">
        <v>16</v>
      </c>
      <c r="K45" s="161">
        <f t="shared" si="2"/>
        <v>127.38039999999999</v>
      </c>
      <c r="L45" s="162">
        <f t="shared" si="3"/>
        <v>2038.0863999999999</v>
      </c>
      <c r="M45" s="163">
        <f t="shared" si="5"/>
        <v>6.0138282735898918E-4</v>
      </c>
      <c r="N45" s="165">
        <v>129.97999999999999</v>
      </c>
    </row>
    <row r="46" spans="1:14">
      <c r="A46" s="137" t="s">
        <v>821</v>
      </c>
      <c r="B46" s="1027" t="s">
        <v>822</v>
      </c>
      <c r="C46" s="1028"/>
      <c r="D46" s="137" t="s">
        <v>751</v>
      </c>
      <c r="E46" s="1027" t="s">
        <v>823</v>
      </c>
      <c r="F46" s="1029"/>
      <c r="G46" s="1029"/>
      <c r="H46" s="1028"/>
      <c r="I46" s="137" t="s">
        <v>769</v>
      </c>
      <c r="J46" s="170">
        <v>203.8</v>
      </c>
      <c r="K46" s="161">
        <f t="shared" si="2"/>
        <v>23.392600000000002</v>
      </c>
      <c r="L46" s="162">
        <f t="shared" si="3"/>
        <v>4767.4118800000006</v>
      </c>
      <c r="M46" s="163">
        <f t="shared" si="5"/>
        <v>1.4067311550576239E-3</v>
      </c>
      <c r="N46" s="165">
        <v>23.87</v>
      </c>
    </row>
    <row r="47" spans="1:14">
      <c r="A47" s="137" t="s">
        <v>824</v>
      </c>
      <c r="B47" s="1027" t="s">
        <v>825</v>
      </c>
      <c r="C47" s="1028"/>
      <c r="D47" s="137" t="s">
        <v>751</v>
      </c>
      <c r="E47" s="1027" t="s">
        <v>826</v>
      </c>
      <c r="F47" s="1029"/>
      <c r="G47" s="1029"/>
      <c r="H47" s="1028"/>
      <c r="I47" s="137" t="s">
        <v>827</v>
      </c>
      <c r="J47" s="160">
        <v>17</v>
      </c>
      <c r="K47" s="161">
        <f t="shared" si="2"/>
        <v>357.94499999999999</v>
      </c>
      <c r="L47" s="162">
        <f t="shared" si="3"/>
        <v>6085.0649999999996</v>
      </c>
      <c r="M47" s="163">
        <f t="shared" si="5"/>
        <v>1.7955340825409694E-3</v>
      </c>
      <c r="N47" s="165">
        <v>365.25</v>
      </c>
    </row>
    <row r="48" spans="1:14">
      <c r="A48" s="150">
        <v>3</v>
      </c>
      <c r="B48" s="1030" t="s">
        <v>828</v>
      </c>
      <c r="C48" s="1031"/>
      <c r="D48" s="151"/>
      <c r="E48" s="1032"/>
      <c r="F48" s="1033"/>
      <c r="G48" s="1033"/>
      <c r="H48" s="1034"/>
      <c r="I48" s="151"/>
      <c r="J48" s="151"/>
      <c r="K48" s="151"/>
      <c r="L48" s="152">
        <f>L49+L59+L114+L120+L135</f>
        <v>314737.35007399996</v>
      </c>
      <c r="M48" s="153"/>
    </row>
    <row r="49" spans="1:14">
      <c r="A49" s="156" t="s">
        <v>829</v>
      </c>
      <c r="B49" s="1036" t="s">
        <v>830</v>
      </c>
      <c r="C49" s="1037"/>
      <c r="D49" s="1037"/>
      <c r="E49" s="1037"/>
      <c r="F49" s="1037"/>
      <c r="G49" s="1037"/>
      <c r="H49" s="1038"/>
      <c r="I49" s="157"/>
      <c r="J49" s="157"/>
      <c r="K49" s="157"/>
      <c r="L49" s="158">
        <f>SUM(L50:L58)</f>
        <v>18932.201245999997</v>
      </c>
      <c r="M49" s="159"/>
    </row>
    <row r="50" spans="1:14">
      <c r="A50" s="137" t="s">
        <v>831</v>
      </c>
      <c r="B50" s="1050">
        <v>96558</v>
      </c>
      <c r="C50" s="1051"/>
      <c r="D50" s="137" t="s">
        <v>742</v>
      </c>
      <c r="E50" s="1027" t="s">
        <v>832</v>
      </c>
      <c r="F50" s="1029"/>
      <c r="G50" s="1029"/>
      <c r="H50" s="1028"/>
      <c r="I50" s="137" t="s">
        <v>793</v>
      </c>
      <c r="J50" s="165">
        <v>7.16</v>
      </c>
      <c r="K50" s="161">
        <f t="shared" ref="K50:K58" si="6">N50*0.98</f>
        <v>492.38139999999999</v>
      </c>
      <c r="L50" s="162">
        <f t="shared" ref="L50:L58" si="7">K50*J50</f>
        <v>3525.450824</v>
      </c>
      <c r="M50" s="163">
        <f t="shared" ref="M50:M58" si="8">L50/M$7</f>
        <v>1.040262858459876E-3</v>
      </c>
      <c r="N50" s="165">
        <v>502.43</v>
      </c>
    </row>
    <row r="51" spans="1:14">
      <c r="A51" s="137" t="s">
        <v>833</v>
      </c>
      <c r="B51" s="1050">
        <v>96619</v>
      </c>
      <c r="C51" s="1051"/>
      <c r="D51" s="137" t="s">
        <v>742</v>
      </c>
      <c r="E51" s="1027" t="s">
        <v>834</v>
      </c>
      <c r="F51" s="1029"/>
      <c r="G51" s="1029"/>
      <c r="H51" s="1028"/>
      <c r="I51" s="137" t="s">
        <v>769</v>
      </c>
      <c r="J51" s="165">
        <v>25.08</v>
      </c>
      <c r="K51" s="161">
        <f t="shared" si="6"/>
        <v>26.332599999999999</v>
      </c>
      <c r="L51" s="162">
        <f t="shared" si="7"/>
        <v>660.42160799999999</v>
      </c>
      <c r="M51" s="163">
        <f t="shared" si="8"/>
        <v>1.9487211821246145E-4</v>
      </c>
      <c r="N51" s="165">
        <v>26.87</v>
      </c>
    </row>
    <row r="52" spans="1:14">
      <c r="A52" s="137" t="s">
        <v>835</v>
      </c>
      <c r="B52" s="1050">
        <v>96532</v>
      </c>
      <c r="C52" s="1051"/>
      <c r="D52" s="137" t="s">
        <v>742</v>
      </c>
      <c r="E52" s="1027" t="s">
        <v>836</v>
      </c>
      <c r="F52" s="1029"/>
      <c r="G52" s="1029"/>
      <c r="H52" s="1028"/>
      <c r="I52" s="137" t="s">
        <v>769</v>
      </c>
      <c r="J52" s="170">
        <v>14.4</v>
      </c>
      <c r="K52" s="161">
        <f t="shared" si="6"/>
        <v>147.7448</v>
      </c>
      <c r="L52" s="162">
        <f t="shared" si="7"/>
        <v>2127.5251200000002</v>
      </c>
      <c r="M52" s="163">
        <f t="shared" si="8"/>
        <v>6.2777371555144707E-4</v>
      </c>
      <c r="N52" s="165">
        <v>150.76</v>
      </c>
    </row>
    <row r="53" spans="1:14">
      <c r="A53" s="137" t="s">
        <v>837</v>
      </c>
      <c r="B53" s="1050">
        <v>96545</v>
      </c>
      <c r="C53" s="1051"/>
      <c r="D53" s="137" t="s">
        <v>742</v>
      </c>
      <c r="E53" s="1027" t="s">
        <v>838</v>
      </c>
      <c r="F53" s="1029"/>
      <c r="G53" s="1029"/>
      <c r="H53" s="1028"/>
      <c r="I53" s="137" t="s">
        <v>839</v>
      </c>
      <c r="J53" s="160">
        <v>207</v>
      </c>
      <c r="K53" s="161">
        <f t="shared" si="6"/>
        <v>11.7012</v>
      </c>
      <c r="L53" s="162">
        <f t="shared" si="7"/>
        <v>2422.1484</v>
      </c>
      <c r="M53" s="163">
        <f t="shared" si="8"/>
        <v>7.1470888234917418E-4</v>
      </c>
      <c r="N53" s="165">
        <v>11.94</v>
      </c>
    </row>
    <row r="54" spans="1:14">
      <c r="A54" s="137" t="s">
        <v>840</v>
      </c>
      <c r="B54" s="1027" t="s">
        <v>841</v>
      </c>
      <c r="C54" s="1028"/>
      <c r="D54" s="137" t="s">
        <v>751</v>
      </c>
      <c r="E54" s="1027" t="s">
        <v>842</v>
      </c>
      <c r="F54" s="1029"/>
      <c r="G54" s="1029"/>
      <c r="H54" s="1028"/>
      <c r="I54" s="137" t="s">
        <v>790</v>
      </c>
      <c r="J54" s="160">
        <v>88</v>
      </c>
      <c r="K54" s="161">
        <f t="shared" si="6"/>
        <v>67.208399999999997</v>
      </c>
      <c r="L54" s="162">
        <f t="shared" si="7"/>
        <v>5914.3391999999994</v>
      </c>
      <c r="M54" s="163">
        <f t="shared" si="8"/>
        <v>1.7451576292624796E-3</v>
      </c>
      <c r="N54" s="165">
        <v>68.58</v>
      </c>
    </row>
    <row r="55" spans="1:14">
      <c r="A55" s="142" t="s">
        <v>843</v>
      </c>
      <c r="B55" s="1052">
        <v>92759</v>
      </c>
      <c r="C55" s="1053"/>
      <c r="D55" s="142" t="s">
        <v>742</v>
      </c>
      <c r="E55" s="1027" t="s">
        <v>844</v>
      </c>
      <c r="F55" s="1029"/>
      <c r="G55" s="1029"/>
      <c r="H55" s="1028"/>
      <c r="I55" s="142" t="s">
        <v>839</v>
      </c>
      <c r="J55" s="166">
        <v>32</v>
      </c>
      <c r="K55" s="161">
        <f t="shared" si="6"/>
        <v>11.867799999999999</v>
      </c>
      <c r="L55" s="162">
        <f t="shared" si="7"/>
        <v>379.76959999999997</v>
      </c>
      <c r="M55" s="163">
        <f t="shared" si="8"/>
        <v>1.1205948667975625E-4</v>
      </c>
      <c r="N55" s="147">
        <v>12.11</v>
      </c>
    </row>
    <row r="56" spans="1:14">
      <c r="A56" s="142" t="s">
        <v>845</v>
      </c>
      <c r="B56" s="1052">
        <v>92762</v>
      </c>
      <c r="C56" s="1053"/>
      <c r="D56" s="142" t="s">
        <v>742</v>
      </c>
      <c r="E56" s="1027" t="s">
        <v>846</v>
      </c>
      <c r="F56" s="1029"/>
      <c r="G56" s="1029"/>
      <c r="H56" s="1028"/>
      <c r="I56" s="142" t="s">
        <v>839</v>
      </c>
      <c r="J56" s="166">
        <v>163</v>
      </c>
      <c r="K56" s="161">
        <f t="shared" si="6"/>
        <v>9.1727999999999987</v>
      </c>
      <c r="L56" s="162">
        <f t="shared" si="7"/>
        <v>1495.1663999999998</v>
      </c>
      <c r="M56" s="163">
        <f t="shared" si="8"/>
        <v>4.4118217804905681E-4</v>
      </c>
      <c r="N56" s="147">
        <v>9.36</v>
      </c>
    </row>
    <row r="57" spans="1:14">
      <c r="A57" s="137" t="s">
        <v>847</v>
      </c>
      <c r="B57" s="1050">
        <v>96521</v>
      </c>
      <c r="C57" s="1051"/>
      <c r="D57" s="137" t="s">
        <v>742</v>
      </c>
      <c r="E57" s="1027" t="s">
        <v>848</v>
      </c>
      <c r="F57" s="1029"/>
      <c r="G57" s="1029"/>
      <c r="H57" s="1028"/>
      <c r="I57" s="137" t="s">
        <v>793</v>
      </c>
      <c r="J57" s="165">
        <v>53.72</v>
      </c>
      <c r="K57" s="161">
        <f t="shared" si="6"/>
        <v>36.220799999999997</v>
      </c>
      <c r="L57" s="162">
        <f t="shared" si="7"/>
        <v>1945.7813759999999</v>
      </c>
      <c r="M57" s="163">
        <f t="shared" si="8"/>
        <v>5.7414617227284593E-4</v>
      </c>
      <c r="N57" s="165">
        <v>36.96</v>
      </c>
    </row>
    <row r="58" spans="1:14">
      <c r="A58" s="142" t="s">
        <v>849</v>
      </c>
      <c r="B58" s="1052">
        <v>93378</v>
      </c>
      <c r="C58" s="1053"/>
      <c r="D58" s="142" t="s">
        <v>742</v>
      </c>
      <c r="E58" s="1027" t="s">
        <v>850</v>
      </c>
      <c r="F58" s="1029"/>
      <c r="G58" s="1029"/>
      <c r="H58" s="1028"/>
      <c r="I58" s="142" t="s">
        <v>793</v>
      </c>
      <c r="J58" s="147">
        <v>18.61</v>
      </c>
      <c r="K58" s="161">
        <f t="shared" si="6"/>
        <v>24.803799999999999</v>
      </c>
      <c r="L58" s="162">
        <f t="shared" si="7"/>
        <v>461.59871799999996</v>
      </c>
      <c r="M58" s="163">
        <f t="shared" si="8"/>
        <v>1.362049921613356E-4</v>
      </c>
      <c r="N58" s="147">
        <v>25.31</v>
      </c>
    </row>
    <row r="59" spans="1:14">
      <c r="A59" s="156" t="s">
        <v>851</v>
      </c>
      <c r="B59" s="1036" t="s">
        <v>852</v>
      </c>
      <c r="C59" s="1037"/>
      <c r="D59" s="1037"/>
      <c r="E59" s="1037"/>
      <c r="F59" s="1037"/>
      <c r="G59" s="1037"/>
      <c r="H59" s="1038"/>
      <c r="I59" s="157"/>
      <c r="J59" s="157"/>
      <c r="K59" s="157"/>
      <c r="L59" s="158">
        <f>L60+L69+L82+L87+L97+L106</f>
        <v>210938.35520799999</v>
      </c>
      <c r="M59" s="159"/>
    </row>
    <row r="60" spans="1:14">
      <c r="A60" s="156" t="s">
        <v>853</v>
      </c>
      <c r="B60" s="1036" t="s">
        <v>854</v>
      </c>
      <c r="C60" s="1037"/>
      <c r="D60" s="1037"/>
      <c r="E60" s="1037"/>
      <c r="F60" s="1037"/>
      <c r="G60" s="1037"/>
      <c r="H60" s="1038"/>
      <c r="I60" s="157"/>
      <c r="J60" s="157"/>
      <c r="K60" s="157"/>
      <c r="L60" s="158">
        <f>SUM(L61:L68)</f>
        <v>38748.137092000004</v>
      </c>
      <c r="M60" s="159"/>
    </row>
    <row r="61" spans="1:14">
      <c r="A61" s="142" t="s">
        <v>855</v>
      </c>
      <c r="B61" s="1054" t="s">
        <v>856</v>
      </c>
      <c r="C61" s="1055"/>
      <c r="D61" s="142" t="s">
        <v>751</v>
      </c>
      <c r="E61" s="1027" t="s">
        <v>857</v>
      </c>
      <c r="F61" s="1029"/>
      <c r="G61" s="1029"/>
      <c r="H61" s="1028"/>
      <c r="I61" s="142" t="s">
        <v>793</v>
      </c>
      <c r="J61" s="147">
        <v>12.57</v>
      </c>
      <c r="K61" s="161">
        <f t="shared" ref="K61:K68" si="9">N61*0.98</f>
        <v>478.94560000000001</v>
      </c>
      <c r="L61" s="162">
        <f t="shared" ref="L61:L68" si="10">K61*J61</f>
        <v>6020.346192</v>
      </c>
      <c r="M61" s="163">
        <f t="shared" ref="M61:M128" si="11">L61/M$7</f>
        <v>1.7764373554648536E-3</v>
      </c>
      <c r="N61" s="147">
        <v>488.72</v>
      </c>
    </row>
    <row r="62" spans="1:14">
      <c r="A62" s="142" t="s">
        <v>858</v>
      </c>
      <c r="B62" s="1052">
        <v>92414</v>
      </c>
      <c r="C62" s="1053"/>
      <c r="D62" s="142" t="s">
        <v>742</v>
      </c>
      <c r="E62" s="1027" t="s">
        <v>859</v>
      </c>
      <c r="F62" s="1029"/>
      <c r="G62" s="1029"/>
      <c r="H62" s="1028"/>
      <c r="I62" s="142" t="s">
        <v>769</v>
      </c>
      <c r="J62" s="147">
        <v>188.25</v>
      </c>
      <c r="K62" s="161">
        <f t="shared" si="9"/>
        <v>117.77640000000001</v>
      </c>
      <c r="L62" s="162">
        <f t="shared" si="10"/>
        <v>22171.407300000003</v>
      </c>
      <c r="M62" s="163">
        <f t="shared" si="11"/>
        <v>6.5421679908181192E-3</v>
      </c>
      <c r="N62" s="147">
        <v>120.18</v>
      </c>
    </row>
    <row r="63" spans="1:14">
      <c r="A63" s="142" t="s">
        <v>860</v>
      </c>
      <c r="B63" s="1052">
        <v>92759</v>
      </c>
      <c r="C63" s="1053"/>
      <c r="D63" s="142" t="s">
        <v>742</v>
      </c>
      <c r="E63" s="1027" t="s">
        <v>844</v>
      </c>
      <c r="F63" s="1029"/>
      <c r="G63" s="1029"/>
      <c r="H63" s="1028"/>
      <c r="I63" s="142" t="s">
        <v>839</v>
      </c>
      <c r="J63" s="166">
        <v>250</v>
      </c>
      <c r="K63" s="161">
        <f t="shared" si="9"/>
        <v>11.867799999999999</v>
      </c>
      <c r="L63" s="162">
        <f t="shared" si="10"/>
        <v>2966.95</v>
      </c>
      <c r="M63" s="163">
        <f t="shared" si="11"/>
        <v>8.7546473968559571E-4</v>
      </c>
      <c r="N63" s="147">
        <v>12.11</v>
      </c>
    </row>
    <row r="64" spans="1:14">
      <c r="A64" s="142" t="s">
        <v>861</v>
      </c>
      <c r="B64" s="1052">
        <v>92760</v>
      </c>
      <c r="C64" s="1053"/>
      <c r="D64" s="142" t="s">
        <v>742</v>
      </c>
      <c r="E64" s="1027" t="s">
        <v>862</v>
      </c>
      <c r="F64" s="1029"/>
      <c r="G64" s="1029"/>
      <c r="H64" s="1028"/>
      <c r="I64" s="142" t="s">
        <v>839</v>
      </c>
      <c r="J64" s="166">
        <v>7</v>
      </c>
      <c r="K64" s="161">
        <f t="shared" si="9"/>
        <v>11.0642</v>
      </c>
      <c r="L64" s="162">
        <f t="shared" si="10"/>
        <v>77.449399999999997</v>
      </c>
      <c r="M64" s="163">
        <f t="shared" si="11"/>
        <v>2.2853172048671387E-5</v>
      </c>
      <c r="N64" s="147">
        <v>11.29</v>
      </c>
    </row>
    <row r="65" spans="1:14">
      <c r="A65" s="142" t="s">
        <v>863</v>
      </c>
      <c r="B65" s="1052">
        <v>92762</v>
      </c>
      <c r="C65" s="1053"/>
      <c r="D65" s="142" t="s">
        <v>742</v>
      </c>
      <c r="E65" s="1027" t="s">
        <v>846</v>
      </c>
      <c r="F65" s="1029"/>
      <c r="G65" s="1029"/>
      <c r="H65" s="1028"/>
      <c r="I65" s="142" t="s">
        <v>839</v>
      </c>
      <c r="J65" s="166">
        <v>361</v>
      </c>
      <c r="K65" s="161">
        <f t="shared" si="9"/>
        <v>9.1727999999999987</v>
      </c>
      <c r="L65" s="162">
        <f t="shared" si="10"/>
        <v>3311.3807999999995</v>
      </c>
      <c r="M65" s="163">
        <f t="shared" si="11"/>
        <v>9.7709672561784966E-4</v>
      </c>
      <c r="N65" s="147">
        <v>9.36</v>
      </c>
    </row>
    <row r="66" spans="1:14">
      <c r="A66" s="142" t="s">
        <v>864</v>
      </c>
      <c r="B66" s="1052">
        <v>92763</v>
      </c>
      <c r="C66" s="1053"/>
      <c r="D66" s="142" t="s">
        <v>742</v>
      </c>
      <c r="E66" s="1027" t="s">
        <v>865</v>
      </c>
      <c r="F66" s="1029"/>
      <c r="G66" s="1029"/>
      <c r="H66" s="1028"/>
      <c r="I66" s="142" t="s">
        <v>839</v>
      </c>
      <c r="J66" s="166">
        <v>264</v>
      </c>
      <c r="K66" s="161">
        <f t="shared" si="9"/>
        <v>7.7027999999999999</v>
      </c>
      <c r="L66" s="162">
        <f t="shared" si="10"/>
        <v>2033.5391999999999</v>
      </c>
      <c r="M66" s="163">
        <f t="shared" si="11"/>
        <v>6.0004107462830673E-4</v>
      </c>
      <c r="N66" s="147">
        <v>7.86</v>
      </c>
    </row>
    <row r="67" spans="1:14">
      <c r="A67" s="142" t="s">
        <v>866</v>
      </c>
      <c r="B67" s="1052">
        <v>92764</v>
      </c>
      <c r="C67" s="1053"/>
      <c r="D67" s="142" t="s">
        <v>742</v>
      </c>
      <c r="E67" s="1027" t="s">
        <v>867</v>
      </c>
      <c r="F67" s="1029"/>
      <c r="G67" s="1029"/>
      <c r="H67" s="1028"/>
      <c r="I67" s="142" t="s">
        <v>839</v>
      </c>
      <c r="J67" s="166">
        <v>225</v>
      </c>
      <c r="K67" s="161">
        <f t="shared" si="9"/>
        <v>7.3010000000000002</v>
      </c>
      <c r="L67" s="162">
        <f t="shared" si="10"/>
        <v>1642.7250000000001</v>
      </c>
      <c r="M67" s="163">
        <f t="shared" si="11"/>
        <v>4.8472263250139716E-4</v>
      </c>
      <c r="N67" s="147">
        <v>7.45</v>
      </c>
    </row>
    <row r="68" spans="1:14">
      <c r="A68" s="142" t="s">
        <v>868</v>
      </c>
      <c r="B68" s="1052">
        <v>92765</v>
      </c>
      <c r="C68" s="1053"/>
      <c r="D68" s="142" t="s">
        <v>742</v>
      </c>
      <c r="E68" s="1027" t="s">
        <v>869</v>
      </c>
      <c r="F68" s="1029"/>
      <c r="G68" s="1029"/>
      <c r="H68" s="1028"/>
      <c r="I68" s="142" t="s">
        <v>839</v>
      </c>
      <c r="J68" s="166">
        <v>64</v>
      </c>
      <c r="K68" s="161">
        <f t="shared" si="9"/>
        <v>8.1928000000000001</v>
      </c>
      <c r="L68" s="162">
        <f t="shared" si="10"/>
        <v>524.33920000000001</v>
      </c>
      <c r="M68" s="163">
        <f t="shared" si="11"/>
        <v>1.547179700483505E-4</v>
      </c>
      <c r="N68" s="147">
        <v>8.36</v>
      </c>
    </row>
    <row r="69" spans="1:14">
      <c r="A69" s="156" t="s">
        <v>870</v>
      </c>
      <c r="B69" s="1036" t="s">
        <v>871</v>
      </c>
      <c r="C69" s="1037"/>
      <c r="D69" s="1037"/>
      <c r="E69" s="1037"/>
      <c r="F69" s="1037"/>
      <c r="G69" s="1037"/>
      <c r="H69" s="1038"/>
      <c r="I69" s="157"/>
      <c r="J69" s="157"/>
      <c r="K69" s="157"/>
      <c r="L69" s="158">
        <f>SUM(L70:L81)</f>
        <v>35571.07617</v>
      </c>
      <c r="M69" s="157"/>
    </row>
    <row r="70" spans="1:14">
      <c r="A70" s="137" t="s">
        <v>872</v>
      </c>
      <c r="B70" s="1050">
        <v>96557</v>
      </c>
      <c r="C70" s="1051"/>
      <c r="D70" s="137" t="s">
        <v>742</v>
      </c>
      <c r="E70" s="1027" t="s">
        <v>873</v>
      </c>
      <c r="F70" s="1029"/>
      <c r="G70" s="1029"/>
      <c r="H70" s="1028"/>
      <c r="I70" s="137" t="s">
        <v>793</v>
      </c>
      <c r="J70" s="165">
        <v>11.72</v>
      </c>
      <c r="K70" s="161">
        <f t="shared" ref="K70:K81" si="12">N70*0.98</f>
        <v>486.08979999999997</v>
      </c>
      <c r="L70" s="162">
        <f t="shared" ref="L70:L81" si="13">K70*J70</f>
        <v>5696.9724559999995</v>
      </c>
      <c r="M70" s="163">
        <f t="shared" si="11"/>
        <v>1.6810187256907087E-3</v>
      </c>
      <c r="N70" s="165">
        <v>496.01</v>
      </c>
    </row>
    <row r="71" spans="1:14">
      <c r="A71" s="137" t="s">
        <v>874</v>
      </c>
      <c r="B71" s="1050">
        <v>96530</v>
      </c>
      <c r="C71" s="1051"/>
      <c r="D71" s="137" t="s">
        <v>742</v>
      </c>
      <c r="E71" s="1027" t="s">
        <v>875</v>
      </c>
      <c r="F71" s="1029"/>
      <c r="G71" s="1029"/>
      <c r="H71" s="1028"/>
      <c r="I71" s="137" t="s">
        <v>769</v>
      </c>
      <c r="J71" s="165">
        <v>136.58000000000001</v>
      </c>
      <c r="K71" s="161">
        <f t="shared" si="12"/>
        <v>104.5954</v>
      </c>
      <c r="L71" s="162">
        <f t="shared" si="13"/>
        <v>14285.639732000001</v>
      </c>
      <c r="M71" s="163">
        <f t="shared" si="11"/>
        <v>4.2152964725450668E-3</v>
      </c>
      <c r="N71" s="165">
        <v>106.73</v>
      </c>
    </row>
    <row r="72" spans="1:14">
      <c r="A72" s="137" t="s">
        <v>876</v>
      </c>
      <c r="B72" s="1050">
        <v>95241</v>
      </c>
      <c r="C72" s="1051"/>
      <c r="D72" s="137" t="s">
        <v>742</v>
      </c>
      <c r="E72" s="1027" t="s">
        <v>877</v>
      </c>
      <c r="F72" s="1029"/>
      <c r="G72" s="1029"/>
      <c r="H72" s="1028"/>
      <c r="I72" s="137" t="s">
        <v>769</v>
      </c>
      <c r="J72" s="165">
        <v>35.72</v>
      </c>
      <c r="K72" s="161">
        <f t="shared" si="12"/>
        <v>25.303599999999999</v>
      </c>
      <c r="L72" s="162">
        <f t="shared" si="13"/>
        <v>903.84459199999992</v>
      </c>
      <c r="M72" s="163">
        <f t="shared" si="11"/>
        <v>2.6669949626772051E-4</v>
      </c>
      <c r="N72" s="165">
        <v>25.82</v>
      </c>
    </row>
    <row r="73" spans="1:14">
      <c r="A73" s="137" t="s">
        <v>878</v>
      </c>
      <c r="B73" s="1050">
        <v>96543</v>
      </c>
      <c r="C73" s="1051"/>
      <c r="D73" s="137" t="s">
        <v>742</v>
      </c>
      <c r="E73" s="1027" t="s">
        <v>879</v>
      </c>
      <c r="F73" s="1029"/>
      <c r="G73" s="1029"/>
      <c r="H73" s="1028"/>
      <c r="I73" s="137" t="s">
        <v>839</v>
      </c>
      <c r="J73" s="160">
        <v>213</v>
      </c>
      <c r="K73" s="161">
        <f t="shared" si="12"/>
        <v>14.200200000000001</v>
      </c>
      <c r="L73" s="162">
        <f t="shared" si="13"/>
        <v>3024.6426000000001</v>
      </c>
      <c r="M73" s="163">
        <f t="shared" si="11"/>
        <v>8.9248822745612954E-4</v>
      </c>
      <c r="N73" s="165">
        <v>14.49</v>
      </c>
    </row>
    <row r="74" spans="1:14">
      <c r="A74" s="137" t="s">
        <v>880</v>
      </c>
      <c r="B74" s="1050">
        <v>96544</v>
      </c>
      <c r="C74" s="1051"/>
      <c r="D74" s="137" t="s">
        <v>742</v>
      </c>
      <c r="E74" s="1039" t="s">
        <v>881</v>
      </c>
      <c r="F74" s="1040"/>
      <c r="G74" s="1040"/>
      <c r="H74" s="1041"/>
      <c r="I74" s="137" t="s">
        <v>839</v>
      </c>
      <c r="J74" s="160">
        <v>27</v>
      </c>
      <c r="K74" s="161">
        <f t="shared" si="12"/>
        <v>12.847799999999999</v>
      </c>
      <c r="L74" s="162">
        <f t="shared" si="13"/>
        <v>346.89060000000001</v>
      </c>
      <c r="M74" s="163">
        <f t="shared" si="11"/>
        <v>1.0235780475855006E-4</v>
      </c>
      <c r="N74" s="165">
        <v>13.11</v>
      </c>
    </row>
    <row r="75" spans="1:14">
      <c r="A75" s="137" t="s">
        <v>882</v>
      </c>
      <c r="B75" s="1050">
        <v>96545</v>
      </c>
      <c r="C75" s="1051"/>
      <c r="D75" s="137" t="s">
        <v>742</v>
      </c>
      <c r="E75" s="1027" t="s">
        <v>838</v>
      </c>
      <c r="F75" s="1029"/>
      <c r="G75" s="1029"/>
      <c r="H75" s="1028"/>
      <c r="I75" s="137" t="s">
        <v>839</v>
      </c>
      <c r="J75" s="160">
        <v>106</v>
      </c>
      <c r="K75" s="161">
        <f t="shared" si="12"/>
        <v>11.7012</v>
      </c>
      <c r="L75" s="162">
        <f t="shared" si="13"/>
        <v>1240.3271999999999</v>
      </c>
      <c r="M75" s="163">
        <f t="shared" si="11"/>
        <v>3.6598619096141281E-4</v>
      </c>
      <c r="N75" s="165">
        <v>11.94</v>
      </c>
    </row>
    <row r="76" spans="1:14">
      <c r="A76" s="137" t="s">
        <v>883</v>
      </c>
      <c r="B76" s="1050">
        <v>96546</v>
      </c>
      <c r="C76" s="1051"/>
      <c r="D76" s="137" t="s">
        <v>742</v>
      </c>
      <c r="E76" s="1039" t="s">
        <v>884</v>
      </c>
      <c r="F76" s="1040"/>
      <c r="G76" s="1040"/>
      <c r="H76" s="1041"/>
      <c r="I76" s="137" t="s">
        <v>839</v>
      </c>
      <c r="J76" s="160">
        <v>317</v>
      </c>
      <c r="K76" s="161">
        <f t="shared" si="12"/>
        <v>10.2704</v>
      </c>
      <c r="L76" s="162">
        <f t="shared" si="13"/>
        <v>3255.7168000000001</v>
      </c>
      <c r="M76" s="163">
        <f t="shared" si="11"/>
        <v>9.6067182150087489E-4</v>
      </c>
      <c r="N76" s="165">
        <v>10.48</v>
      </c>
    </row>
    <row r="77" spans="1:14">
      <c r="A77" s="137" t="s">
        <v>885</v>
      </c>
      <c r="B77" s="1050">
        <v>96547</v>
      </c>
      <c r="C77" s="1051"/>
      <c r="D77" s="137" t="s">
        <v>742</v>
      </c>
      <c r="E77" s="1027" t="s">
        <v>886</v>
      </c>
      <c r="F77" s="1029"/>
      <c r="G77" s="1029"/>
      <c r="H77" s="1028"/>
      <c r="I77" s="137" t="s">
        <v>839</v>
      </c>
      <c r="J77" s="160">
        <v>260</v>
      </c>
      <c r="K77" s="161">
        <f t="shared" si="12"/>
        <v>8.5945999999999998</v>
      </c>
      <c r="L77" s="162">
        <f t="shared" si="13"/>
        <v>2234.596</v>
      </c>
      <c r="M77" s="163">
        <f t="shared" si="11"/>
        <v>6.5936736562546502E-4</v>
      </c>
      <c r="N77" s="165">
        <v>8.77</v>
      </c>
    </row>
    <row r="78" spans="1:14">
      <c r="A78" s="137" t="s">
        <v>887</v>
      </c>
      <c r="B78" s="1050">
        <v>96548</v>
      </c>
      <c r="C78" s="1051"/>
      <c r="D78" s="137" t="s">
        <v>742</v>
      </c>
      <c r="E78" s="1039" t="s">
        <v>888</v>
      </c>
      <c r="F78" s="1040"/>
      <c r="G78" s="1040"/>
      <c r="H78" s="1041"/>
      <c r="I78" s="137" t="s">
        <v>839</v>
      </c>
      <c r="J78" s="160">
        <v>255</v>
      </c>
      <c r="K78" s="161">
        <f t="shared" si="12"/>
        <v>7.9968000000000004</v>
      </c>
      <c r="L78" s="162">
        <f t="shared" si="13"/>
        <v>2039.1840000000002</v>
      </c>
      <c r="M78" s="163">
        <f t="shared" si="11"/>
        <v>6.0170669870777461E-4</v>
      </c>
      <c r="N78" s="165">
        <v>8.16</v>
      </c>
    </row>
    <row r="79" spans="1:14">
      <c r="A79" s="137" t="s">
        <v>889</v>
      </c>
      <c r="B79" s="1050">
        <v>96549</v>
      </c>
      <c r="C79" s="1051"/>
      <c r="D79" s="137" t="s">
        <v>742</v>
      </c>
      <c r="E79" s="1039" t="s">
        <v>890</v>
      </c>
      <c r="F79" s="1040"/>
      <c r="G79" s="1040"/>
      <c r="H79" s="1041"/>
      <c r="I79" s="137" t="s">
        <v>839</v>
      </c>
      <c r="J79" s="160">
        <v>104</v>
      </c>
      <c r="K79" s="161">
        <f t="shared" si="12"/>
        <v>8.770999999999999</v>
      </c>
      <c r="L79" s="162">
        <f t="shared" si="13"/>
        <v>912.18399999999986</v>
      </c>
      <c r="M79" s="163">
        <f t="shared" si="11"/>
        <v>2.6916022450845659E-4</v>
      </c>
      <c r="N79" s="165">
        <v>8.9499999999999993</v>
      </c>
    </row>
    <row r="80" spans="1:14">
      <c r="A80" s="137" t="s">
        <v>891</v>
      </c>
      <c r="B80" s="1050">
        <v>96525</v>
      </c>
      <c r="C80" s="1051"/>
      <c r="D80" s="137" t="s">
        <v>742</v>
      </c>
      <c r="E80" s="1027" t="s">
        <v>892</v>
      </c>
      <c r="F80" s="1029"/>
      <c r="G80" s="1029"/>
      <c r="H80" s="1028"/>
      <c r="I80" s="137" t="s">
        <v>793</v>
      </c>
      <c r="J80" s="165">
        <v>30.36</v>
      </c>
      <c r="K80" s="161">
        <f t="shared" si="12"/>
        <v>38.847200000000001</v>
      </c>
      <c r="L80" s="162">
        <f t="shared" si="13"/>
        <v>1179.4009920000001</v>
      </c>
      <c r="M80" s="163">
        <f t="shared" si="11"/>
        <v>3.4800855506368948E-4</v>
      </c>
      <c r="N80" s="165">
        <v>39.64</v>
      </c>
    </row>
    <row r="81" spans="1:14">
      <c r="A81" s="142" t="s">
        <v>893</v>
      </c>
      <c r="B81" s="1052">
        <v>93378</v>
      </c>
      <c r="C81" s="1053"/>
      <c r="D81" s="142" t="s">
        <v>742</v>
      </c>
      <c r="E81" s="1027" t="s">
        <v>850</v>
      </c>
      <c r="F81" s="1029"/>
      <c r="G81" s="1029"/>
      <c r="H81" s="1028"/>
      <c r="I81" s="142" t="s">
        <v>793</v>
      </c>
      <c r="J81" s="147">
        <v>18.21</v>
      </c>
      <c r="K81" s="161">
        <f t="shared" si="12"/>
        <v>24.803799999999999</v>
      </c>
      <c r="L81" s="162">
        <f t="shared" si="13"/>
        <v>451.67719799999998</v>
      </c>
      <c r="M81" s="163">
        <f t="shared" si="11"/>
        <v>1.3327742650499308E-4</v>
      </c>
      <c r="N81" s="147">
        <v>25.31</v>
      </c>
    </row>
    <row r="82" spans="1:14">
      <c r="A82" s="156" t="s">
        <v>894</v>
      </c>
      <c r="B82" s="1036" t="s">
        <v>895</v>
      </c>
      <c r="C82" s="1037"/>
      <c r="D82" s="1037"/>
      <c r="E82" s="1037"/>
      <c r="F82" s="1037"/>
      <c r="G82" s="1037"/>
      <c r="H82" s="1038"/>
      <c r="I82" s="157"/>
      <c r="J82" s="157"/>
      <c r="K82" s="157"/>
      <c r="L82" s="158">
        <f>SUM(L83:L86)</f>
        <v>37082.726365999995</v>
      </c>
      <c r="M82" s="159"/>
    </row>
    <row r="83" spans="1:14">
      <c r="A83" s="137" t="s">
        <v>896</v>
      </c>
      <c r="B83" s="1050">
        <v>97094</v>
      </c>
      <c r="C83" s="1051"/>
      <c r="D83" s="137" t="s">
        <v>742</v>
      </c>
      <c r="E83" s="1027" t="s">
        <v>897</v>
      </c>
      <c r="F83" s="1029"/>
      <c r="G83" s="1029"/>
      <c r="H83" s="1028"/>
      <c r="I83" s="137" t="s">
        <v>793</v>
      </c>
      <c r="J83" s="165">
        <v>28.61</v>
      </c>
      <c r="K83" s="161">
        <f>N83*0.98</f>
        <v>493.67500000000001</v>
      </c>
      <c r="L83" s="162">
        <f>K83*J83</f>
        <v>14124.04175</v>
      </c>
      <c r="M83" s="163">
        <f t="shared" si="11"/>
        <v>4.1676133854538283E-3</v>
      </c>
      <c r="N83" s="165">
        <v>503.75</v>
      </c>
    </row>
    <row r="84" spans="1:14">
      <c r="A84" s="137" t="s">
        <v>898</v>
      </c>
      <c r="B84" s="1050">
        <v>95241</v>
      </c>
      <c r="C84" s="1051"/>
      <c r="D84" s="137" t="s">
        <v>742</v>
      </c>
      <c r="E84" s="1027" t="s">
        <v>877</v>
      </c>
      <c r="F84" s="1029"/>
      <c r="G84" s="1029"/>
      <c r="H84" s="1028"/>
      <c r="I84" s="137" t="s">
        <v>769</v>
      </c>
      <c r="J84" s="165">
        <v>286.06</v>
      </c>
      <c r="K84" s="161">
        <f>N84*0.98</f>
        <v>25.303599999999999</v>
      </c>
      <c r="L84" s="162">
        <f>K84*J84</f>
        <v>7238.3478159999995</v>
      </c>
      <c r="M84" s="163">
        <f t="shared" si="11"/>
        <v>2.1358358875236318E-3</v>
      </c>
      <c r="N84" s="165">
        <v>25.82</v>
      </c>
    </row>
    <row r="85" spans="1:14">
      <c r="A85" s="142" t="s">
        <v>899</v>
      </c>
      <c r="B85" s="1052">
        <v>92769</v>
      </c>
      <c r="C85" s="1053"/>
      <c r="D85" s="142" t="s">
        <v>742</v>
      </c>
      <c r="E85" s="1027" t="s">
        <v>900</v>
      </c>
      <c r="F85" s="1029"/>
      <c r="G85" s="1029"/>
      <c r="H85" s="1028"/>
      <c r="I85" s="142" t="s">
        <v>839</v>
      </c>
      <c r="J85" s="166">
        <v>977</v>
      </c>
      <c r="K85" s="161">
        <f>N85*0.98</f>
        <v>10.1136</v>
      </c>
      <c r="L85" s="162">
        <f>K85*J85</f>
        <v>9880.9871999999996</v>
      </c>
      <c r="M85" s="163">
        <f t="shared" si="11"/>
        <v>2.9156055501052269E-3</v>
      </c>
      <c r="N85" s="147">
        <v>10.32</v>
      </c>
    </row>
    <row r="86" spans="1:14">
      <c r="A86" s="137" t="s">
        <v>901</v>
      </c>
      <c r="B86" s="1050">
        <v>91593</v>
      </c>
      <c r="C86" s="1051"/>
      <c r="D86" s="137" t="s">
        <v>742</v>
      </c>
      <c r="E86" s="1027" t="s">
        <v>902</v>
      </c>
      <c r="F86" s="1029"/>
      <c r="G86" s="1029"/>
      <c r="H86" s="1028"/>
      <c r="I86" s="137" t="s">
        <v>839</v>
      </c>
      <c r="J86" s="160">
        <v>724</v>
      </c>
      <c r="K86" s="161">
        <f>N86*0.98</f>
        <v>8.0654000000000003</v>
      </c>
      <c r="L86" s="162">
        <f>K86*J86</f>
        <v>5839.3496000000005</v>
      </c>
      <c r="M86" s="163">
        <f t="shared" si="11"/>
        <v>1.7230302760401046E-3</v>
      </c>
      <c r="N86" s="165">
        <v>8.23</v>
      </c>
    </row>
    <row r="87" spans="1:14">
      <c r="A87" s="173" t="s">
        <v>903</v>
      </c>
      <c r="B87" s="1064" t="s">
        <v>904</v>
      </c>
      <c r="C87" s="1065"/>
      <c r="D87" s="1065"/>
      <c r="E87" s="1065"/>
      <c r="F87" s="1065"/>
      <c r="G87" s="1065"/>
      <c r="H87" s="1066"/>
      <c r="I87" s="174"/>
      <c r="J87" s="174"/>
      <c r="K87" s="174"/>
      <c r="L87" s="158">
        <f>SUM(L88:L96)</f>
        <v>29039.226523999998</v>
      </c>
      <c r="M87" s="175"/>
    </row>
    <row r="88" spans="1:14">
      <c r="A88" s="142" t="s">
        <v>905</v>
      </c>
      <c r="B88" s="1054" t="s">
        <v>906</v>
      </c>
      <c r="C88" s="1055"/>
      <c r="D88" s="142" t="s">
        <v>751</v>
      </c>
      <c r="E88" s="1027" t="s">
        <v>907</v>
      </c>
      <c r="F88" s="1029"/>
      <c r="G88" s="1029"/>
      <c r="H88" s="1028"/>
      <c r="I88" s="142" t="s">
        <v>793</v>
      </c>
      <c r="J88" s="147">
        <v>11.14</v>
      </c>
      <c r="K88" s="161">
        <f t="shared" ref="K88:K96" si="14">N88*0.98</f>
        <v>472.654</v>
      </c>
      <c r="L88" s="162">
        <f t="shared" ref="L88:L96" si="15">K88*J88</f>
        <v>5265.3655600000002</v>
      </c>
      <c r="M88" s="163">
        <f t="shared" si="11"/>
        <v>1.5536634892178503E-3</v>
      </c>
      <c r="N88" s="147">
        <v>482.3</v>
      </c>
    </row>
    <row r="89" spans="1:14">
      <c r="A89" s="142" t="s">
        <v>908</v>
      </c>
      <c r="B89" s="1052">
        <v>92447</v>
      </c>
      <c r="C89" s="1053"/>
      <c r="D89" s="142" t="s">
        <v>742</v>
      </c>
      <c r="E89" s="1027" t="s">
        <v>909</v>
      </c>
      <c r="F89" s="1029"/>
      <c r="G89" s="1029"/>
      <c r="H89" s="1028"/>
      <c r="I89" s="142" t="s">
        <v>769</v>
      </c>
      <c r="J89" s="147">
        <v>121.82</v>
      </c>
      <c r="K89" s="161">
        <f t="shared" si="14"/>
        <v>111.22019999999999</v>
      </c>
      <c r="L89" s="162">
        <f t="shared" si="15"/>
        <v>13548.844763999998</v>
      </c>
      <c r="M89" s="163">
        <f t="shared" si="11"/>
        <v>3.9978886918740813E-3</v>
      </c>
      <c r="N89" s="147">
        <v>113.49</v>
      </c>
    </row>
    <row r="90" spans="1:14">
      <c r="A90" s="142" t="s">
        <v>910</v>
      </c>
      <c r="B90" s="1052">
        <v>92759</v>
      </c>
      <c r="C90" s="1053"/>
      <c r="D90" s="142" t="s">
        <v>742</v>
      </c>
      <c r="E90" s="1027" t="s">
        <v>844</v>
      </c>
      <c r="F90" s="1029"/>
      <c r="G90" s="1029"/>
      <c r="H90" s="1028"/>
      <c r="I90" s="142" t="s">
        <v>839</v>
      </c>
      <c r="J90" s="166">
        <v>88</v>
      </c>
      <c r="K90" s="161">
        <f t="shared" si="14"/>
        <v>11.867799999999999</v>
      </c>
      <c r="L90" s="162">
        <f t="shared" si="15"/>
        <v>1044.3663999999999</v>
      </c>
      <c r="M90" s="163">
        <f t="shared" si="11"/>
        <v>3.0816358836932968E-4</v>
      </c>
      <c r="N90" s="147">
        <v>12.11</v>
      </c>
    </row>
    <row r="91" spans="1:14">
      <c r="A91" s="142" t="s">
        <v>911</v>
      </c>
      <c r="B91" s="1052">
        <v>92760</v>
      </c>
      <c r="C91" s="1053"/>
      <c r="D91" s="142" t="s">
        <v>742</v>
      </c>
      <c r="E91" s="1027" t="s">
        <v>862</v>
      </c>
      <c r="F91" s="1029"/>
      <c r="G91" s="1029"/>
      <c r="H91" s="1028"/>
      <c r="I91" s="142" t="s">
        <v>839</v>
      </c>
      <c r="J91" s="166">
        <v>148</v>
      </c>
      <c r="K91" s="161">
        <f t="shared" si="14"/>
        <v>11.0642</v>
      </c>
      <c r="L91" s="162">
        <f t="shared" si="15"/>
        <v>1637.5016000000001</v>
      </c>
      <c r="M91" s="163">
        <f t="shared" si="11"/>
        <v>4.831813518861951E-4</v>
      </c>
      <c r="N91" s="147">
        <v>11.29</v>
      </c>
    </row>
    <row r="92" spans="1:14">
      <c r="A92" s="142" t="s">
        <v>912</v>
      </c>
      <c r="B92" s="1052">
        <v>92761</v>
      </c>
      <c r="C92" s="1053"/>
      <c r="D92" s="142" t="s">
        <v>742</v>
      </c>
      <c r="E92" s="1027" t="s">
        <v>913</v>
      </c>
      <c r="F92" s="1029"/>
      <c r="G92" s="1029"/>
      <c r="H92" s="1028"/>
      <c r="I92" s="142" t="s">
        <v>839</v>
      </c>
      <c r="J92" s="166">
        <v>41</v>
      </c>
      <c r="K92" s="161">
        <f t="shared" si="14"/>
        <v>10.3096</v>
      </c>
      <c r="L92" s="162">
        <f t="shared" si="15"/>
        <v>422.6936</v>
      </c>
      <c r="M92" s="163">
        <f t="shared" si="11"/>
        <v>1.2472516978404333E-4</v>
      </c>
      <c r="N92" s="147">
        <v>10.52</v>
      </c>
    </row>
    <row r="93" spans="1:14">
      <c r="A93" s="142" t="s">
        <v>914</v>
      </c>
      <c r="B93" s="1052">
        <v>92762</v>
      </c>
      <c r="C93" s="1053"/>
      <c r="D93" s="142" t="s">
        <v>742</v>
      </c>
      <c r="E93" s="1027" t="s">
        <v>846</v>
      </c>
      <c r="F93" s="1029"/>
      <c r="G93" s="1029"/>
      <c r="H93" s="1028"/>
      <c r="I93" s="142" t="s">
        <v>839</v>
      </c>
      <c r="J93" s="166">
        <v>211</v>
      </c>
      <c r="K93" s="161">
        <f t="shared" si="14"/>
        <v>9.1727999999999987</v>
      </c>
      <c r="L93" s="162">
        <f t="shared" si="15"/>
        <v>1935.4607999999998</v>
      </c>
      <c r="M93" s="163">
        <f t="shared" si="11"/>
        <v>5.7110085624755209E-4</v>
      </c>
      <c r="N93" s="147">
        <v>9.36</v>
      </c>
    </row>
    <row r="94" spans="1:14">
      <c r="A94" s="142" t="s">
        <v>915</v>
      </c>
      <c r="B94" s="1052">
        <v>92763</v>
      </c>
      <c r="C94" s="1053"/>
      <c r="D94" s="142" t="s">
        <v>742</v>
      </c>
      <c r="E94" s="1027" t="s">
        <v>865</v>
      </c>
      <c r="F94" s="1029"/>
      <c r="G94" s="1029"/>
      <c r="H94" s="1028"/>
      <c r="I94" s="142" t="s">
        <v>839</v>
      </c>
      <c r="J94" s="166">
        <v>189</v>
      </c>
      <c r="K94" s="161">
        <f t="shared" si="14"/>
        <v>7.7027999999999999</v>
      </c>
      <c r="L94" s="162">
        <f t="shared" si="15"/>
        <v>1455.8291999999999</v>
      </c>
      <c r="M94" s="163">
        <f t="shared" si="11"/>
        <v>4.29574860245265E-4</v>
      </c>
      <c r="N94" s="147">
        <v>7.86</v>
      </c>
    </row>
    <row r="95" spans="1:14">
      <c r="A95" s="142" t="s">
        <v>916</v>
      </c>
      <c r="B95" s="1052">
        <v>92764</v>
      </c>
      <c r="C95" s="1053"/>
      <c r="D95" s="142" t="s">
        <v>742</v>
      </c>
      <c r="E95" s="1027" t="s">
        <v>867</v>
      </c>
      <c r="F95" s="1029"/>
      <c r="G95" s="1029"/>
      <c r="H95" s="1028"/>
      <c r="I95" s="142" t="s">
        <v>839</v>
      </c>
      <c r="J95" s="166">
        <v>127</v>
      </c>
      <c r="K95" s="161">
        <f t="shared" si="14"/>
        <v>7.3010000000000002</v>
      </c>
      <c r="L95" s="162">
        <f t="shared" si="15"/>
        <v>927.22699999999998</v>
      </c>
      <c r="M95" s="163">
        <f t="shared" si="11"/>
        <v>2.7359899701189969E-4</v>
      </c>
      <c r="N95" s="147">
        <v>7.45</v>
      </c>
    </row>
    <row r="96" spans="1:14">
      <c r="A96" s="142" t="s">
        <v>917</v>
      </c>
      <c r="B96" s="1052">
        <v>92765</v>
      </c>
      <c r="C96" s="1053"/>
      <c r="D96" s="142" t="s">
        <v>742</v>
      </c>
      <c r="E96" s="1027" t="s">
        <v>869</v>
      </c>
      <c r="F96" s="1029"/>
      <c r="G96" s="1029"/>
      <c r="H96" s="1028"/>
      <c r="I96" s="142" t="s">
        <v>839</v>
      </c>
      <c r="J96" s="166">
        <v>342</v>
      </c>
      <c r="K96" s="161">
        <f t="shared" si="14"/>
        <v>8.1928000000000001</v>
      </c>
      <c r="L96" s="162">
        <f t="shared" si="15"/>
        <v>2801.9376000000002</v>
      </c>
      <c r="M96" s="163">
        <f t="shared" si="11"/>
        <v>8.2677415244587305E-4</v>
      </c>
      <c r="N96" s="147">
        <v>8.36</v>
      </c>
    </row>
    <row r="97" spans="1:14">
      <c r="A97" s="156" t="s">
        <v>918</v>
      </c>
      <c r="B97" s="1036" t="s">
        <v>919</v>
      </c>
      <c r="C97" s="1037"/>
      <c r="D97" s="1037"/>
      <c r="E97" s="1037"/>
      <c r="F97" s="1037"/>
      <c r="G97" s="1037"/>
      <c r="H97" s="1038"/>
      <c r="I97" s="157"/>
      <c r="J97" s="157"/>
      <c r="K97" s="157"/>
      <c r="L97" s="158">
        <f>SUM(L98:L105)</f>
        <v>52349.433612000001</v>
      </c>
      <c r="M97" s="159"/>
    </row>
    <row r="98" spans="1:14">
      <c r="A98" s="142" t="s">
        <v>920</v>
      </c>
      <c r="B98" s="1054" t="s">
        <v>906</v>
      </c>
      <c r="C98" s="1055"/>
      <c r="D98" s="142" t="s">
        <v>751</v>
      </c>
      <c r="E98" s="1027" t="s">
        <v>907</v>
      </c>
      <c r="F98" s="1029"/>
      <c r="G98" s="1029"/>
      <c r="H98" s="1028"/>
      <c r="I98" s="142" t="s">
        <v>793</v>
      </c>
      <c r="J98" s="147">
        <v>41.75</v>
      </c>
      <c r="K98" s="161">
        <f t="shared" ref="K98:K105" si="16">N98*0.98</f>
        <v>472.654</v>
      </c>
      <c r="L98" s="162">
        <f t="shared" ref="L98:L105" si="17">K98*J98</f>
        <v>19733.304499999998</v>
      </c>
      <c r="M98" s="163">
        <f t="shared" si="11"/>
        <v>5.8227514070776703E-3</v>
      </c>
      <c r="N98" s="147">
        <v>482.3</v>
      </c>
    </row>
    <row r="99" spans="1:14">
      <c r="A99" s="142" t="s">
        <v>921</v>
      </c>
      <c r="B99" s="1052">
        <v>92490</v>
      </c>
      <c r="C99" s="1053"/>
      <c r="D99" s="142" t="s">
        <v>742</v>
      </c>
      <c r="E99" s="1027" t="s">
        <v>922</v>
      </c>
      <c r="F99" s="1029"/>
      <c r="G99" s="1029"/>
      <c r="H99" s="1028"/>
      <c r="I99" s="142" t="s">
        <v>769</v>
      </c>
      <c r="J99" s="147">
        <v>309.93</v>
      </c>
      <c r="K99" s="161">
        <f t="shared" si="16"/>
        <v>39.278399999999998</v>
      </c>
      <c r="L99" s="162">
        <f t="shared" si="17"/>
        <v>12173.554511999999</v>
      </c>
      <c r="M99" s="163">
        <f t="shared" si="11"/>
        <v>3.5920786436901492E-3</v>
      </c>
      <c r="N99" s="147">
        <v>40.08</v>
      </c>
    </row>
    <row r="100" spans="1:14">
      <c r="A100" s="142" t="s">
        <v>923</v>
      </c>
      <c r="B100" s="1052">
        <v>92769</v>
      </c>
      <c r="C100" s="1053"/>
      <c r="D100" s="142" t="s">
        <v>742</v>
      </c>
      <c r="E100" s="1027" t="s">
        <v>900</v>
      </c>
      <c r="F100" s="1029"/>
      <c r="G100" s="1029"/>
      <c r="H100" s="1028"/>
      <c r="I100" s="142" t="s">
        <v>839</v>
      </c>
      <c r="J100" s="166">
        <v>296</v>
      </c>
      <c r="K100" s="161">
        <f t="shared" si="16"/>
        <v>10.1136</v>
      </c>
      <c r="L100" s="162">
        <f t="shared" si="17"/>
        <v>2993.6255999999998</v>
      </c>
      <c r="M100" s="163">
        <f t="shared" si="11"/>
        <v>8.8333597014446992E-4</v>
      </c>
      <c r="N100" s="147">
        <v>10.32</v>
      </c>
    </row>
    <row r="101" spans="1:14">
      <c r="A101" s="142" t="s">
        <v>924</v>
      </c>
      <c r="B101" s="1052">
        <v>92770</v>
      </c>
      <c r="C101" s="1053"/>
      <c r="D101" s="142" t="s">
        <v>742</v>
      </c>
      <c r="E101" s="1027" t="s">
        <v>925</v>
      </c>
      <c r="F101" s="1029"/>
      <c r="G101" s="1029"/>
      <c r="H101" s="1028"/>
      <c r="I101" s="142" t="s">
        <v>839</v>
      </c>
      <c r="J101" s="166">
        <v>256</v>
      </c>
      <c r="K101" s="161">
        <f t="shared" si="16"/>
        <v>9.594199999999999</v>
      </c>
      <c r="L101" s="162">
        <f t="shared" si="17"/>
        <v>2456.1151999999997</v>
      </c>
      <c r="M101" s="163">
        <f t="shared" si="11"/>
        <v>7.2473154391069442E-4</v>
      </c>
      <c r="N101" s="147">
        <v>9.7899999999999991</v>
      </c>
    </row>
    <row r="102" spans="1:14">
      <c r="A102" s="142" t="s">
        <v>926</v>
      </c>
      <c r="B102" s="1052">
        <v>92771</v>
      </c>
      <c r="C102" s="1053"/>
      <c r="D102" s="142" t="s">
        <v>742</v>
      </c>
      <c r="E102" s="1027" t="s">
        <v>927</v>
      </c>
      <c r="F102" s="1029"/>
      <c r="G102" s="1029"/>
      <c r="H102" s="1028"/>
      <c r="I102" s="142" t="s">
        <v>839</v>
      </c>
      <c r="J102" s="166">
        <v>267</v>
      </c>
      <c r="K102" s="161">
        <f t="shared" si="16"/>
        <v>8.6240000000000006</v>
      </c>
      <c r="L102" s="162">
        <f t="shared" si="17"/>
        <v>2302.6080000000002</v>
      </c>
      <c r="M102" s="163">
        <f t="shared" si="11"/>
        <v>6.7943582241627607E-4</v>
      </c>
      <c r="N102" s="147">
        <v>8.8000000000000007</v>
      </c>
    </row>
    <row r="103" spans="1:14">
      <c r="A103" s="142" t="s">
        <v>928</v>
      </c>
      <c r="B103" s="1052">
        <v>92772</v>
      </c>
      <c r="C103" s="1053"/>
      <c r="D103" s="142" t="s">
        <v>742</v>
      </c>
      <c r="E103" s="1027" t="s">
        <v>929</v>
      </c>
      <c r="F103" s="1029"/>
      <c r="G103" s="1029"/>
      <c r="H103" s="1028"/>
      <c r="I103" s="142" t="s">
        <v>839</v>
      </c>
      <c r="J103" s="166">
        <v>429</v>
      </c>
      <c r="K103" s="161">
        <f t="shared" si="16"/>
        <v>7.2911999999999999</v>
      </c>
      <c r="L103" s="162">
        <f t="shared" si="17"/>
        <v>3127.9247999999998</v>
      </c>
      <c r="M103" s="163">
        <f t="shared" si="11"/>
        <v>9.2296394303514342E-4</v>
      </c>
      <c r="N103" s="147">
        <v>7.44</v>
      </c>
    </row>
    <row r="104" spans="1:14">
      <c r="A104" s="142" t="s">
        <v>930</v>
      </c>
      <c r="B104" s="1052">
        <v>92773</v>
      </c>
      <c r="C104" s="1053"/>
      <c r="D104" s="142" t="s">
        <v>742</v>
      </c>
      <c r="E104" s="1027" t="s">
        <v>931</v>
      </c>
      <c r="F104" s="1029"/>
      <c r="G104" s="1029"/>
      <c r="H104" s="1028"/>
      <c r="I104" s="142" t="s">
        <v>839</v>
      </c>
      <c r="J104" s="166">
        <v>862</v>
      </c>
      <c r="K104" s="161">
        <f t="shared" si="16"/>
        <v>7.0070000000000006</v>
      </c>
      <c r="L104" s="162">
        <f t="shared" si="17"/>
        <v>6040.0340000000006</v>
      </c>
      <c r="M104" s="163">
        <f t="shared" si="11"/>
        <v>1.7822466821153535E-3</v>
      </c>
      <c r="N104" s="147">
        <v>7.15</v>
      </c>
    </row>
    <row r="105" spans="1:14">
      <c r="A105" s="142" t="s">
        <v>932</v>
      </c>
      <c r="B105" s="1052">
        <v>92774</v>
      </c>
      <c r="C105" s="1053"/>
      <c r="D105" s="142" t="s">
        <v>742</v>
      </c>
      <c r="E105" s="1027" t="s">
        <v>933</v>
      </c>
      <c r="F105" s="1029"/>
      <c r="G105" s="1029"/>
      <c r="H105" s="1028"/>
      <c r="I105" s="142" t="s">
        <v>839</v>
      </c>
      <c r="J105" s="166">
        <v>441</v>
      </c>
      <c r="K105" s="161">
        <f t="shared" si="16"/>
        <v>7.9870000000000001</v>
      </c>
      <c r="L105" s="162">
        <f t="shared" si="17"/>
        <v>3522.2669999999998</v>
      </c>
      <c r="M105" s="163">
        <f t="shared" si="11"/>
        <v>1.0393234002117205E-3</v>
      </c>
      <c r="N105" s="147">
        <v>8.15</v>
      </c>
    </row>
    <row r="106" spans="1:14">
      <c r="A106" s="156" t="s">
        <v>934</v>
      </c>
      <c r="B106" s="1036" t="s">
        <v>935</v>
      </c>
      <c r="C106" s="1037"/>
      <c r="D106" s="1037"/>
      <c r="E106" s="1037"/>
      <c r="F106" s="1037"/>
      <c r="G106" s="1037"/>
      <c r="H106" s="1038"/>
      <c r="I106" s="157"/>
      <c r="J106" s="157"/>
      <c r="K106" s="157"/>
      <c r="L106" s="158">
        <f>SUM(L107:L112)</f>
        <v>18147.755443999999</v>
      </c>
      <c r="M106" s="159"/>
    </row>
    <row r="107" spans="1:14">
      <c r="A107" s="142" t="s">
        <v>936</v>
      </c>
      <c r="B107" s="1054" t="s">
        <v>906</v>
      </c>
      <c r="C107" s="1055"/>
      <c r="D107" s="142" t="s">
        <v>751</v>
      </c>
      <c r="E107" s="1027" t="s">
        <v>907</v>
      </c>
      <c r="F107" s="1029"/>
      <c r="G107" s="1029"/>
      <c r="H107" s="1028"/>
      <c r="I107" s="142" t="s">
        <v>793</v>
      </c>
      <c r="J107" s="147">
        <v>8.14</v>
      </c>
      <c r="K107" s="161">
        <f t="shared" ref="K107:K112" si="18">N107*0.98</f>
        <v>472.654</v>
      </c>
      <c r="L107" s="162">
        <f t="shared" ref="L107:L112" si="19">K107*J107</f>
        <v>3847.4035600000002</v>
      </c>
      <c r="M107" s="163">
        <f t="shared" si="11"/>
        <v>1.1352621905056824E-3</v>
      </c>
      <c r="N107" s="147">
        <v>482.3</v>
      </c>
    </row>
    <row r="108" spans="1:14">
      <c r="A108" s="142" t="s">
        <v>937</v>
      </c>
      <c r="B108" s="1052">
        <v>92447</v>
      </c>
      <c r="C108" s="1053"/>
      <c r="D108" s="142" t="s">
        <v>742</v>
      </c>
      <c r="E108" s="1027" t="s">
        <v>909</v>
      </c>
      <c r="F108" s="1029"/>
      <c r="G108" s="1029"/>
      <c r="H108" s="1028"/>
      <c r="I108" s="142" t="s">
        <v>769</v>
      </c>
      <c r="J108" s="147">
        <v>96.42</v>
      </c>
      <c r="K108" s="161">
        <f t="shared" si="18"/>
        <v>111.22019999999999</v>
      </c>
      <c r="L108" s="162">
        <f t="shared" si="19"/>
        <v>10723.851683999999</v>
      </c>
      <c r="M108" s="163">
        <f t="shared" si="11"/>
        <v>3.1643115060786321E-3</v>
      </c>
      <c r="N108" s="147">
        <v>113.49</v>
      </c>
    </row>
    <row r="109" spans="1:14">
      <c r="A109" s="142" t="s">
        <v>938</v>
      </c>
      <c r="B109" s="1052">
        <v>92759</v>
      </c>
      <c r="C109" s="1053"/>
      <c r="D109" s="142" t="s">
        <v>742</v>
      </c>
      <c r="E109" s="1027" t="s">
        <v>844</v>
      </c>
      <c r="F109" s="1029"/>
      <c r="G109" s="1029"/>
      <c r="H109" s="1028"/>
      <c r="I109" s="142" t="s">
        <v>839</v>
      </c>
      <c r="J109" s="166">
        <v>117</v>
      </c>
      <c r="K109" s="161">
        <f t="shared" si="18"/>
        <v>11.867799999999999</v>
      </c>
      <c r="L109" s="162">
        <f t="shared" si="19"/>
        <v>1388.5325999999998</v>
      </c>
      <c r="M109" s="163">
        <f t="shared" si="11"/>
        <v>4.0971749817285874E-4</v>
      </c>
      <c r="N109" s="147">
        <v>12.11</v>
      </c>
    </row>
    <row r="110" spans="1:14">
      <c r="A110" s="142" t="s">
        <v>939</v>
      </c>
      <c r="B110" s="1052">
        <v>92760</v>
      </c>
      <c r="C110" s="1053"/>
      <c r="D110" s="142" t="s">
        <v>742</v>
      </c>
      <c r="E110" s="1027" t="s">
        <v>862</v>
      </c>
      <c r="F110" s="1029"/>
      <c r="G110" s="1029"/>
      <c r="H110" s="1028"/>
      <c r="I110" s="142" t="s">
        <v>839</v>
      </c>
      <c r="J110" s="166">
        <v>42</v>
      </c>
      <c r="K110" s="161">
        <f t="shared" si="18"/>
        <v>11.0642</v>
      </c>
      <c r="L110" s="162">
        <f t="shared" si="19"/>
        <v>464.69639999999998</v>
      </c>
      <c r="M110" s="163">
        <f t="shared" si="11"/>
        <v>1.3711903229202832E-4</v>
      </c>
      <c r="N110" s="147">
        <v>11.29</v>
      </c>
    </row>
    <row r="111" spans="1:14">
      <c r="A111" s="142" t="s">
        <v>940</v>
      </c>
      <c r="B111" s="1052">
        <v>92761</v>
      </c>
      <c r="C111" s="1053"/>
      <c r="D111" s="142" t="s">
        <v>742</v>
      </c>
      <c r="E111" s="1027" t="s">
        <v>913</v>
      </c>
      <c r="F111" s="1029"/>
      <c r="G111" s="1029"/>
      <c r="H111" s="1028"/>
      <c r="I111" s="142" t="s">
        <v>839</v>
      </c>
      <c r="J111" s="166">
        <v>7</v>
      </c>
      <c r="K111" s="161">
        <f t="shared" si="18"/>
        <v>10.3096</v>
      </c>
      <c r="L111" s="162">
        <f t="shared" si="19"/>
        <v>72.167199999999994</v>
      </c>
      <c r="M111" s="163">
        <f t="shared" si="11"/>
        <v>2.129454118264154E-5</v>
      </c>
      <c r="N111" s="147">
        <v>10.52</v>
      </c>
    </row>
    <row r="112" spans="1:14">
      <c r="A112" s="142" t="s">
        <v>941</v>
      </c>
      <c r="B112" s="1052">
        <v>92762</v>
      </c>
      <c r="C112" s="1053"/>
      <c r="D112" s="142" t="s">
        <v>742</v>
      </c>
      <c r="E112" s="1027" t="s">
        <v>846</v>
      </c>
      <c r="F112" s="1029"/>
      <c r="G112" s="1029"/>
      <c r="H112" s="1028"/>
      <c r="I112" s="142" t="s">
        <v>839</v>
      </c>
      <c r="J112" s="166">
        <v>180</v>
      </c>
      <c r="K112" s="161">
        <f t="shared" si="18"/>
        <v>9.1727999999999987</v>
      </c>
      <c r="L112" s="162">
        <f t="shared" si="19"/>
        <v>1651.1039999999998</v>
      </c>
      <c r="M112" s="163">
        <f t="shared" si="11"/>
        <v>4.8719504324435726E-4</v>
      </c>
      <c r="N112" s="147">
        <v>9.36</v>
      </c>
    </row>
    <row r="113" spans="1:14">
      <c r="A113" s="142"/>
      <c r="B113" s="176"/>
      <c r="C113" s="177"/>
      <c r="D113" s="178"/>
      <c r="E113" s="179"/>
      <c r="F113" s="179"/>
      <c r="G113" s="179"/>
      <c r="H113" s="180"/>
      <c r="I113" s="142"/>
      <c r="J113" s="166"/>
      <c r="K113" s="147"/>
      <c r="L113" s="181"/>
      <c r="M113" s="163">
        <f t="shared" si="11"/>
        <v>0</v>
      </c>
    </row>
    <row r="114" spans="1:14">
      <c r="A114" s="156" t="s">
        <v>942</v>
      </c>
      <c r="B114" s="1036" t="s">
        <v>943</v>
      </c>
      <c r="C114" s="1037"/>
      <c r="D114" s="1037"/>
      <c r="E114" s="1037"/>
      <c r="F114" s="1037"/>
      <c r="G114" s="1037"/>
      <c r="H114" s="1038"/>
      <c r="I114" s="157"/>
      <c r="J114" s="157"/>
      <c r="K114" s="157"/>
      <c r="L114" s="158">
        <f>SUM(L115:L119)</f>
        <v>62242.496959999989</v>
      </c>
      <c r="M114" s="159"/>
    </row>
    <row r="115" spans="1:14">
      <c r="A115" s="137" t="s">
        <v>944</v>
      </c>
      <c r="B115" s="1027" t="s">
        <v>945</v>
      </c>
      <c r="C115" s="1028"/>
      <c r="D115" s="137" t="s">
        <v>751</v>
      </c>
      <c r="E115" s="1027" t="s">
        <v>946</v>
      </c>
      <c r="F115" s="1029"/>
      <c r="G115" s="1029"/>
      <c r="H115" s="1028"/>
      <c r="I115" s="137" t="s">
        <v>947</v>
      </c>
      <c r="J115" s="165">
        <v>2521.96</v>
      </c>
      <c r="K115" s="161">
        <f>N115*0.98</f>
        <v>9.5059999999999985</v>
      </c>
      <c r="L115" s="162">
        <f>K115*J115</f>
        <v>23973.751759999996</v>
      </c>
      <c r="M115" s="163">
        <f t="shared" si="11"/>
        <v>7.0739899033874813E-3</v>
      </c>
      <c r="N115" s="165">
        <v>9.6999999999999993</v>
      </c>
    </row>
    <row r="116" spans="1:14">
      <c r="A116" s="137" t="s">
        <v>948</v>
      </c>
      <c r="B116" s="1027" t="s">
        <v>949</v>
      </c>
      <c r="C116" s="1028"/>
      <c r="D116" s="137" t="s">
        <v>751</v>
      </c>
      <c r="E116" s="1027" t="s">
        <v>950</v>
      </c>
      <c r="F116" s="1029"/>
      <c r="G116" s="1029"/>
      <c r="H116" s="1028"/>
      <c r="I116" s="137" t="s">
        <v>947</v>
      </c>
      <c r="J116" s="170">
        <v>3669.9</v>
      </c>
      <c r="K116" s="161">
        <f>N116*0.98</f>
        <v>8.0261999999999993</v>
      </c>
      <c r="L116" s="162">
        <f>K116*J116</f>
        <v>29455.35138</v>
      </c>
      <c r="M116" s="163">
        <f t="shared" si="11"/>
        <v>8.6914580725119921E-3</v>
      </c>
      <c r="N116" s="165">
        <v>8.19</v>
      </c>
    </row>
    <row r="117" spans="1:14">
      <c r="A117" s="137" t="s">
        <v>951</v>
      </c>
      <c r="B117" s="1027" t="s">
        <v>952</v>
      </c>
      <c r="C117" s="1028"/>
      <c r="D117" s="137" t="s">
        <v>751</v>
      </c>
      <c r="E117" s="1027" t="s">
        <v>953</v>
      </c>
      <c r="F117" s="1029"/>
      <c r="G117" s="1029"/>
      <c r="H117" s="1028"/>
      <c r="I117" s="137" t="s">
        <v>947</v>
      </c>
      <c r="J117" s="165">
        <v>265.32</v>
      </c>
      <c r="K117" s="161">
        <f>N117*0.98</f>
        <v>6.6542000000000003</v>
      </c>
      <c r="L117" s="162">
        <f>K117*J117</f>
        <v>1765.492344</v>
      </c>
      <c r="M117" s="163">
        <f t="shared" si="11"/>
        <v>5.2094787419972434E-4</v>
      </c>
      <c r="N117" s="165">
        <v>6.79</v>
      </c>
    </row>
    <row r="118" spans="1:14">
      <c r="A118" s="137" t="s">
        <v>954</v>
      </c>
      <c r="B118" s="1027" t="s">
        <v>955</v>
      </c>
      <c r="C118" s="1028"/>
      <c r="D118" s="137" t="s">
        <v>751</v>
      </c>
      <c r="E118" s="1027" t="s">
        <v>956</v>
      </c>
      <c r="F118" s="1029"/>
      <c r="G118" s="1029"/>
      <c r="H118" s="1028"/>
      <c r="I118" s="137" t="s">
        <v>947</v>
      </c>
      <c r="J118" s="165">
        <v>65.88</v>
      </c>
      <c r="K118" s="161">
        <f>N118*0.98</f>
        <v>7.6244000000000005</v>
      </c>
      <c r="L118" s="162">
        <f>K118*J118</f>
        <v>502.29547200000002</v>
      </c>
      <c r="M118" s="163">
        <f t="shared" si="11"/>
        <v>1.4821347668135071E-4</v>
      </c>
      <c r="N118" s="165">
        <v>7.78</v>
      </c>
    </row>
    <row r="119" spans="1:14">
      <c r="A119" s="142" t="s">
        <v>957</v>
      </c>
      <c r="B119" s="1054" t="s">
        <v>958</v>
      </c>
      <c r="C119" s="1055"/>
      <c r="D119" s="142" t="s">
        <v>742</v>
      </c>
      <c r="E119" s="1027" t="s">
        <v>959</v>
      </c>
      <c r="F119" s="1029"/>
      <c r="G119" s="1029"/>
      <c r="H119" s="1028"/>
      <c r="I119" s="142" t="s">
        <v>769</v>
      </c>
      <c r="J119" s="147">
        <v>369.22</v>
      </c>
      <c r="K119" s="161">
        <f>N119*0.98</f>
        <v>17.728200000000001</v>
      </c>
      <c r="L119" s="162">
        <f>K119*J119</f>
        <v>6545.6060040000011</v>
      </c>
      <c r="M119" s="163">
        <f t="shared" si="11"/>
        <v>1.9314269726069982E-3</v>
      </c>
      <c r="N119" s="147">
        <v>18.09</v>
      </c>
    </row>
    <row r="120" spans="1:14">
      <c r="A120" s="156" t="s">
        <v>960</v>
      </c>
      <c r="B120" s="1036" t="s">
        <v>961</v>
      </c>
      <c r="C120" s="1037"/>
      <c r="D120" s="1037"/>
      <c r="E120" s="1037"/>
      <c r="F120" s="1037"/>
      <c r="G120" s="1037"/>
      <c r="H120" s="1038"/>
      <c r="I120" s="157"/>
      <c r="J120" s="157"/>
      <c r="K120" s="157"/>
      <c r="L120" s="158">
        <f>SUM(L121:L127)</f>
        <v>18648.825719999997</v>
      </c>
      <c r="M120" s="159"/>
    </row>
    <row r="121" spans="1:14">
      <c r="A121" s="137" t="s">
        <v>962</v>
      </c>
      <c r="B121" s="1027" t="s">
        <v>963</v>
      </c>
      <c r="C121" s="1028"/>
      <c r="D121" s="137" t="s">
        <v>751</v>
      </c>
      <c r="E121" s="1027" t="s">
        <v>964</v>
      </c>
      <c r="F121" s="1029"/>
      <c r="G121" s="1029"/>
      <c r="H121" s="1028"/>
      <c r="I121" s="137" t="s">
        <v>947</v>
      </c>
      <c r="J121" s="165">
        <v>347.58</v>
      </c>
      <c r="K121" s="161">
        <f t="shared" ref="K121:K126" si="20">N121*0.98</f>
        <v>8.8297999999999988</v>
      </c>
      <c r="L121" s="162">
        <f t="shared" ref="L121:L126" si="21">K121*J121</f>
        <v>3069.0618839999993</v>
      </c>
      <c r="M121" s="163">
        <f t="shared" si="11"/>
        <v>9.0559512743896707E-4</v>
      </c>
      <c r="N121" s="165">
        <v>9.01</v>
      </c>
    </row>
    <row r="122" spans="1:14">
      <c r="A122" s="137" t="s">
        <v>965</v>
      </c>
      <c r="B122" s="1027" t="s">
        <v>966</v>
      </c>
      <c r="C122" s="1028"/>
      <c r="D122" s="137" t="s">
        <v>751</v>
      </c>
      <c r="E122" s="1027" t="s">
        <v>967</v>
      </c>
      <c r="F122" s="1029"/>
      <c r="G122" s="1029"/>
      <c r="H122" s="1028"/>
      <c r="I122" s="137" t="s">
        <v>947</v>
      </c>
      <c r="J122" s="165">
        <v>681.04</v>
      </c>
      <c r="K122" s="161">
        <f t="shared" si="20"/>
        <v>7.6440000000000001</v>
      </c>
      <c r="L122" s="162">
        <f t="shared" si="21"/>
        <v>5205.8697599999996</v>
      </c>
      <c r="M122" s="163">
        <f t="shared" si="11"/>
        <v>1.5361079270885976E-3</v>
      </c>
      <c r="N122" s="165">
        <v>7.8</v>
      </c>
    </row>
    <row r="123" spans="1:14">
      <c r="A123" s="137" t="s">
        <v>968</v>
      </c>
      <c r="B123" s="1027" t="s">
        <v>969</v>
      </c>
      <c r="C123" s="1028"/>
      <c r="D123" s="137" t="s">
        <v>751</v>
      </c>
      <c r="E123" s="1027" t="s">
        <v>970</v>
      </c>
      <c r="F123" s="1029"/>
      <c r="G123" s="1029"/>
      <c r="H123" s="1028"/>
      <c r="I123" s="137" t="s">
        <v>947</v>
      </c>
      <c r="J123" s="165">
        <v>511.92</v>
      </c>
      <c r="K123" s="161">
        <f t="shared" si="20"/>
        <v>7.0266000000000002</v>
      </c>
      <c r="L123" s="162">
        <f t="shared" si="21"/>
        <v>3597.0570720000001</v>
      </c>
      <c r="M123" s="163">
        <f t="shared" si="11"/>
        <v>1.0613918782496205E-3</v>
      </c>
      <c r="N123" s="165">
        <v>7.17</v>
      </c>
    </row>
    <row r="124" spans="1:14">
      <c r="A124" s="137" t="s">
        <v>971</v>
      </c>
      <c r="B124" s="1027" t="s">
        <v>972</v>
      </c>
      <c r="C124" s="1028"/>
      <c r="D124" s="137" t="s">
        <v>751</v>
      </c>
      <c r="E124" s="1027" t="s">
        <v>973</v>
      </c>
      <c r="F124" s="1029"/>
      <c r="G124" s="1029"/>
      <c r="H124" s="1028"/>
      <c r="I124" s="137" t="s">
        <v>769</v>
      </c>
      <c r="J124" s="165">
        <v>7.17</v>
      </c>
      <c r="K124" s="161">
        <f t="shared" si="20"/>
        <v>349.10540000000003</v>
      </c>
      <c r="L124" s="162">
        <f t="shared" si="21"/>
        <v>2503.0857180000003</v>
      </c>
      <c r="M124" s="163">
        <f t="shared" si="11"/>
        <v>7.3859124235986539E-4</v>
      </c>
      <c r="N124" s="165">
        <v>356.23</v>
      </c>
    </row>
    <row r="125" spans="1:14">
      <c r="A125" s="137" t="s">
        <v>974</v>
      </c>
      <c r="B125" s="1027" t="s">
        <v>975</v>
      </c>
      <c r="C125" s="1028"/>
      <c r="D125" s="137" t="s">
        <v>751</v>
      </c>
      <c r="E125" s="1027" t="s">
        <v>976</v>
      </c>
      <c r="F125" s="1029"/>
      <c r="G125" s="1029"/>
      <c r="H125" s="1028"/>
      <c r="I125" s="137" t="s">
        <v>793</v>
      </c>
      <c r="J125" s="170">
        <v>0.5</v>
      </c>
      <c r="K125" s="161">
        <f t="shared" si="20"/>
        <v>375.40859999999998</v>
      </c>
      <c r="L125" s="162">
        <f t="shared" si="21"/>
        <v>187.70429999999999</v>
      </c>
      <c r="M125" s="163">
        <f>L125/M$7</f>
        <v>5.5386338205014227E-5</v>
      </c>
      <c r="N125" s="165">
        <v>383.07</v>
      </c>
    </row>
    <row r="126" spans="1:14">
      <c r="A126" s="142" t="s">
        <v>977</v>
      </c>
      <c r="B126" s="1054" t="s">
        <v>958</v>
      </c>
      <c r="C126" s="1055"/>
      <c r="D126" s="142" t="s">
        <v>742</v>
      </c>
      <c r="E126" s="1027" t="s">
        <v>959</v>
      </c>
      <c r="F126" s="1029"/>
      <c r="G126" s="1029"/>
      <c r="H126" s="1028"/>
      <c r="I126" s="142" t="s">
        <v>769</v>
      </c>
      <c r="J126" s="182">
        <v>58.1</v>
      </c>
      <c r="K126" s="161">
        <f t="shared" si="20"/>
        <v>17.728200000000001</v>
      </c>
      <c r="L126" s="162">
        <f t="shared" si="21"/>
        <v>1030.0084200000001</v>
      </c>
      <c r="M126" s="163">
        <f t="shared" si="11"/>
        <v>3.039269462880304E-4</v>
      </c>
      <c r="N126" s="147">
        <v>18.09</v>
      </c>
    </row>
    <row r="127" spans="1:14">
      <c r="A127" s="156" t="s">
        <v>978</v>
      </c>
      <c r="B127" s="1036" t="s">
        <v>979</v>
      </c>
      <c r="C127" s="1037"/>
      <c r="D127" s="1037"/>
      <c r="E127" s="1037"/>
      <c r="F127" s="1037"/>
      <c r="G127" s="1037"/>
      <c r="H127" s="1038"/>
      <c r="I127" s="157"/>
      <c r="J127" s="157"/>
      <c r="K127" s="157"/>
      <c r="L127" s="158">
        <f>SUM(L128:L134)</f>
        <v>3056.0385660000006</v>
      </c>
      <c r="M127" s="159"/>
    </row>
    <row r="128" spans="1:14">
      <c r="A128" s="137" t="s">
        <v>980</v>
      </c>
      <c r="B128" s="1050">
        <v>96558</v>
      </c>
      <c r="C128" s="1051"/>
      <c r="D128" s="137" t="s">
        <v>742</v>
      </c>
      <c r="E128" s="1027" t="s">
        <v>832</v>
      </c>
      <c r="F128" s="1029"/>
      <c r="G128" s="1029"/>
      <c r="H128" s="1028"/>
      <c r="I128" s="137" t="s">
        <v>793</v>
      </c>
      <c r="J128" s="165">
        <v>0.97</v>
      </c>
      <c r="K128" s="161">
        <f t="shared" ref="K128:K134" si="22">N128*0.98</f>
        <v>492.38139999999999</v>
      </c>
      <c r="L128" s="162">
        <f t="shared" ref="L128:L134" si="23">K128*J128</f>
        <v>477.60995799999995</v>
      </c>
      <c r="M128" s="163">
        <f t="shared" si="11"/>
        <v>1.4092946546174297E-4</v>
      </c>
      <c r="N128" s="165">
        <v>502.43</v>
      </c>
    </row>
    <row r="129" spans="1:14">
      <c r="A129" s="137" t="s">
        <v>981</v>
      </c>
      <c r="B129" s="1050">
        <v>96532</v>
      </c>
      <c r="C129" s="1051"/>
      <c r="D129" s="137" t="s">
        <v>742</v>
      </c>
      <c r="E129" s="1027" t="s">
        <v>836</v>
      </c>
      <c r="F129" s="1029"/>
      <c r="G129" s="1029"/>
      <c r="H129" s="1028"/>
      <c r="I129" s="137" t="s">
        <v>769</v>
      </c>
      <c r="J129" s="165">
        <v>4.32</v>
      </c>
      <c r="K129" s="161">
        <f t="shared" si="22"/>
        <v>147.7448</v>
      </c>
      <c r="L129" s="162">
        <f t="shared" si="23"/>
        <v>638.25753600000007</v>
      </c>
      <c r="M129" s="163">
        <f t="shared" ref="M129:M134" si="24">L129/M$7</f>
        <v>1.8833211466543414E-4</v>
      </c>
      <c r="N129" s="165">
        <v>150.76</v>
      </c>
    </row>
    <row r="130" spans="1:14">
      <c r="A130" s="137" t="s">
        <v>982</v>
      </c>
      <c r="B130" s="1050">
        <v>96545</v>
      </c>
      <c r="C130" s="1051"/>
      <c r="D130" s="137" t="s">
        <v>742</v>
      </c>
      <c r="E130" s="1027" t="s">
        <v>838</v>
      </c>
      <c r="F130" s="1029"/>
      <c r="G130" s="1029"/>
      <c r="H130" s="1028"/>
      <c r="I130" s="137" t="s">
        <v>839</v>
      </c>
      <c r="J130" s="160">
        <v>31</v>
      </c>
      <c r="K130" s="161">
        <f t="shared" si="22"/>
        <v>11.7012</v>
      </c>
      <c r="L130" s="162">
        <f t="shared" si="23"/>
        <v>362.73720000000003</v>
      </c>
      <c r="M130" s="163">
        <f t="shared" si="24"/>
        <v>1.0703369735663961E-4</v>
      </c>
      <c r="N130" s="165">
        <v>11.94</v>
      </c>
    </row>
    <row r="131" spans="1:14">
      <c r="A131" s="142" t="s">
        <v>983</v>
      </c>
      <c r="B131" s="1054" t="s">
        <v>856</v>
      </c>
      <c r="C131" s="1055"/>
      <c r="D131" s="142" t="s">
        <v>751</v>
      </c>
      <c r="E131" s="1027" t="s">
        <v>857</v>
      </c>
      <c r="F131" s="1029"/>
      <c r="G131" s="1029"/>
      <c r="H131" s="1028"/>
      <c r="I131" s="142" t="s">
        <v>793</v>
      </c>
      <c r="J131" s="147">
        <v>0.38</v>
      </c>
      <c r="K131" s="161">
        <f t="shared" si="22"/>
        <v>478.94560000000001</v>
      </c>
      <c r="L131" s="162">
        <f t="shared" si="23"/>
        <v>181.99932800000002</v>
      </c>
      <c r="M131" s="163">
        <f t="shared" si="24"/>
        <v>5.3702959035532577E-5</v>
      </c>
      <c r="N131" s="147">
        <v>488.72</v>
      </c>
    </row>
    <row r="132" spans="1:14">
      <c r="A132" s="142" t="s">
        <v>984</v>
      </c>
      <c r="B132" s="1052">
        <v>92414</v>
      </c>
      <c r="C132" s="1053"/>
      <c r="D132" s="142" t="s">
        <v>742</v>
      </c>
      <c r="E132" s="1027" t="s">
        <v>859</v>
      </c>
      <c r="F132" s="1029"/>
      <c r="G132" s="1029"/>
      <c r="H132" s="1028"/>
      <c r="I132" s="142" t="s">
        <v>769</v>
      </c>
      <c r="J132" s="147">
        <v>4.96</v>
      </c>
      <c r="K132" s="161">
        <f t="shared" si="22"/>
        <v>117.77640000000001</v>
      </c>
      <c r="L132" s="162">
        <f t="shared" si="23"/>
        <v>584.17094400000008</v>
      </c>
      <c r="M132" s="163">
        <f t="shared" si="24"/>
        <v>1.7237265994399933E-4</v>
      </c>
      <c r="N132" s="147">
        <v>120.18</v>
      </c>
    </row>
    <row r="133" spans="1:14">
      <c r="A133" s="137" t="s">
        <v>985</v>
      </c>
      <c r="B133" s="1050">
        <v>96543</v>
      </c>
      <c r="C133" s="1051"/>
      <c r="D133" s="137" t="s">
        <v>742</v>
      </c>
      <c r="E133" s="1027" t="s">
        <v>879</v>
      </c>
      <c r="F133" s="1029"/>
      <c r="G133" s="1029"/>
      <c r="H133" s="1028"/>
      <c r="I133" s="137" t="s">
        <v>839</v>
      </c>
      <c r="J133" s="160">
        <v>19</v>
      </c>
      <c r="K133" s="161">
        <f t="shared" si="22"/>
        <v>14.200200000000001</v>
      </c>
      <c r="L133" s="162">
        <f t="shared" si="23"/>
        <v>269.80380000000002</v>
      </c>
      <c r="M133" s="163">
        <f t="shared" si="24"/>
        <v>7.9611625923316725E-5</v>
      </c>
      <c r="N133" s="165">
        <v>14.49</v>
      </c>
    </row>
    <row r="134" spans="1:14">
      <c r="A134" s="137" t="s">
        <v>986</v>
      </c>
      <c r="B134" s="1050">
        <v>96547</v>
      </c>
      <c r="C134" s="1051"/>
      <c r="D134" s="137" t="s">
        <v>742</v>
      </c>
      <c r="E134" s="1027" t="s">
        <v>886</v>
      </c>
      <c r="F134" s="1029"/>
      <c r="G134" s="1029"/>
      <c r="H134" s="1028"/>
      <c r="I134" s="137" t="s">
        <v>839</v>
      </c>
      <c r="J134" s="160">
        <v>63</v>
      </c>
      <c r="K134" s="161">
        <f t="shared" si="22"/>
        <v>8.5945999999999998</v>
      </c>
      <c r="L134" s="162">
        <f t="shared" si="23"/>
        <v>541.45979999999997</v>
      </c>
      <c r="M134" s="163">
        <f t="shared" si="24"/>
        <v>1.5976978474770883E-4</v>
      </c>
      <c r="N134" s="165">
        <v>8.77</v>
      </c>
    </row>
    <row r="135" spans="1:14">
      <c r="A135" s="156" t="s">
        <v>987</v>
      </c>
      <c r="B135" s="1036" t="s">
        <v>988</v>
      </c>
      <c r="C135" s="1037"/>
      <c r="D135" s="1037"/>
      <c r="E135" s="1037"/>
      <c r="F135" s="1037"/>
      <c r="G135" s="1037"/>
      <c r="H135" s="1038"/>
      <c r="I135" s="157"/>
      <c r="J135" s="157"/>
      <c r="K135" s="157"/>
      <c r="L135" s="158">
        <f>SUM(L136:L138)</f>
        <v>3975.4709399999992</v>
      </c>
      <c r="M135" s="159"/>
    </row>
    <row r="136" spans="1:14">
      <c r="A136" s="137" t="s">
        <v>989</v>
      </c>
      <c r="B136" s="1050">
        <v>97096</v>
      </c>
      <c r="C136" s="1051"/>
      <c r="D136" s="137" t="s">
        <v>742</v>
      </c>
      <c r="E136" s="1027" t="s">
        <v>990</v>
      </c>
      <c r="F136" s="1029"/>
      <c r="G136" s="1029"/>
      <c r="H136" s="1028"/>
      <c r="I136" s="137" t="s">
        <v>793</v>
      </c>
      <c r="J136" s="165">
        <v>5.29</v>
      </c>
      <c r="K136" s="161">
        <f>N136*0.98</f>
        <v>448.05599999999998</v>
      </c>
      <c r="L136" s="162">
        <f>K136*J136</f>
        <v>2370.2162399999997</v>
      </c>
      <c r="M136" s="163">
        <f>L136/M$7</f>
        <v>6.9938514081806951E-4</v>
      </c>
      <c r="N136" s="165">
        <v>457.2</v>
      </c>
    </row>
    <row r="137" spans="1:14">
      <c r="A137" s="137" t="s">
        <v>991</v>
      </c>
      <c r="B137" s="1050">
        <v>97086</v>
      </c>
      <c r="C137" s="1051"/>
      <c r="D137" s="137" t="s">
        <v>742</v>
      </c>
      <c r="E137" s="1027" t="s">
        <v>992</v>
      </c>
      <c r="F137" s="1029"/>
      <c r="G137" s="1029"/>
      <c r="H137" s="1028"/>
      <c r="I137" s="137" t="s">
        <v>769</v>
      </c>
      <c r="J137" s="170">
        <v>7.5</v>
      </c>
      <c r="K137" s="161">
        <f>N137*0.98</f>
        <v>89.346599999999995</v>
      </c>
      <c r="L137" s="162">
        <f>K137*J137</f>
        <v>670.09949999999992</v>
      </c>
      <c r="M137" s="163">
        <f>L137/M$7</f>
        <v>1.9772779599620748E-4</v>
      </c>
      <c r="N137" s="165">
        <v>91.17</v>
      </c>
    </row>
    <row r="138" spans="1:14">
      <c r="A138" s="137" t="s">
        <v>993</v>
      </c>
      <c r="B138" s="1050">
        <v>90441</v>
      </c>
      <c r="C138" s="1051"/>
      <c r="D138" s="137" t="s">
        <v>742</v>
      </c>
      <c r="E138" s="1027" t="s">
        <v>994</v>
      </c>
      <c r="F138" s="1029"/>
      <c r="G138" s="1029"/>
      <c r="H138" s="1028"/>
      <c r="I138" s="137" t="s">
        <v>762</v>
      </c>
      <c r="J138" s="160">
        <v>7</v>
      </c>
      <c r="K138" s="161">
        <f>N138*0.98</f>
        <v>133.59359999999998</v>
      </c>
      <c r="L138" s="162">
        <f>K138*J138</f>
        <v>935.15519999999992</v>
      </c>
      <c r="M138" s="163">
        <f>L138/M$7</f>
        <v>2.759383891651801E-4</v>
      </c>
      <c r="N138" s="165">
        <v>136.32</v>
      </c>
    </row>
    <row r="139" spans="1:14">
      <c r="A139" s="150">
        <v>4</v>
      </c>
      <c r="B139" s="1030" t="s">
        <v>995</v>
      </c>
      <c r="C139" s="1031"/>
      <c r="D139" s="151"/>
      <c r="E139" s="1032"/>
      <c r="F139" s="1033"/>
      <c r="G139" s="1033"/>
      <c r="H139" s="1034"/>
      <c r="I139" s="151"/>
      <c r="J139" s="151"/>
      <c r="K139" s="151"/>
      <c r="L139" s="152">
        <f>L140+L144+L156+L162+L179+L182+L192+L199</f>
        <v>1211885.276908</v>
      </c>
      <c r="M139" s="153"/>
    </row>
    <row r="140" spans="1:14">
      <c r="A140" s="156" t="s">
        <v>996</v>
      </c>
      <c r="B140" s="1036" t="s">
        <v>997</v>
      </c>
      <c r="C140" s="1037"/>
      <c r="D140" s="1037"/>
      <c r="E140" s="1037"/>
      <c r="F140" s="1037"/>
      <c r="G140" s="1037"/>
      <c r="H140" s="1038"/>
      <c r="I140" s="157"/>
      <c r="J140" s="157"/>
      <c r="K140" s="157"/>
      <c r="L140" s="158">
        <f>SUM(L141:L143)</f>
        <v>47166.76047999999</v>
      </c>
      <c r="M140" s="159"/>
    </row>
    <row r="141" spans="1:14" ht="26.25" customHeight="1">
      <c r="A141" s="142" t="s">
        <v>998</v>
      </c>
      <c r="B141" s="1054" t="s">
        <v>999</v>
      </c>
      <c r="C141" s="1055"/>
      <c r="D141" s="142" t="s">
        <v>751</v>
      </c>
      <c r="E141" s="1027" t="s">
        <v>1000</v>
      </c>
      <c r="F141" s="1029"/>
      <c r="G141" s="1029"/>
      <c r="H141" s="1028"/>
      <c r="I141" s="142" t="s">
        <v>769</v>
      </c>
      <c r="J141" s="169">
        <v>558.17999999999995</v>
      </c>
      <c r="K141" s="183">
        <f>N141</f>
        <v>83.32</v>
      </c>
      <c r="L141" s="183">
        <f>K141*J141</f>
        <v>46507.557599999993</v>
      </c>
      <c r="M141" s="184">
        <f>L141/M$7</f>
        <v>1.3723091662379495E-2</v>
      </c>
      <c r="N141" s="147">
        <v>83.32</v>
      </c>
    </row>
    <row r="142" spans="1:14">
      <c r="A142" s="185"/>
      <c r="B142" s="1067"/>
      <c r="C142" s="1068"/>
      <c r="D142" s="185"/>
      <c r="E142" s="1058" t="s">
        <v>1001</v>
      </c>
      <c r="F142" s="1059"/>
      <c r="G142" s="1059"/>
      <c r="H142" s="1060"/>
      <c r="I142" s="186"/>
      <c r="J142" s="187"/>
      <c r="K142" s="188"/>
      <c r="L142" s="189"/>
      <c r="M142" s="188"/>
      <c r="N142" s="190"/>
    </row>
    <row r="143" spans="1:14">
      <c r="A143" s="191" t="s">
        <v>1002</v>
      </c>
      <c r="B143" s="1069">
        <v>93201</v>
      </c>
      <c r="C143" s="1070"/>
      <c r="D143" s="191" t="s">
        <v>742</v>
      </c>
      <c r="E143" s="1071" t="s">
        <v>1003</v>
      </c>
      <c r="F143" s="1072"/>
      <c r="G143" s="1072"/>
      <c r="H143" s="1073"/>
      <c r="I143" s="192" t="s">
        <v>790</v>
      </c>
      <c r="J143" s="193">
        <v>123.65</v>
      </c>
      <c r="K143" s="194">
        <f>N143*0.98</f>
        <v>5.3311999999999999</v>
      </c>
      <c r="L143" s="195">
        <f>K143*J143</f>
        <v>659.20288000000005</v>
      </c>
      <c r="M143" s="196">
        <f>L143/M$7</f>
        <v>1.9451250534697082E-4</v>
      </c>
      <c r="N143" s="197">
        <v>5.44</v>
      </c>
    </row>
    <row r="144" spans="1:14">
      <c r="A144" s="156" t="s">
        <v>1004</v>
      </c>
      <c r="B144" s="1036" t="s">
        <v>1005</v>
      </c>
      <c r="C144" s="1037"/>
      <c r="D144" s="1037"/>
      <c r="E144" s="1037"/>
      <c r="F144" s="1037"/>
      <c r="G144" s="1037"/>
      <c r="H144" s="1038"/>
      <c r="I144" s="157"/>
      <c r="J144" s="174"/>
      <c r="K144" s="174"/>
      <c r="L144" s="198">
        <f>SUM(L145:L155)</f>
        <v>560512.80999999994</v>
      </c>
      <c r="M144" s="175"/>
    </row>
    <row r="145" spans="1:14">
      <c r="A145" s="142" t="s">
        <v>1006</v>
      </c>
      <c r="B145" s="1054" t="s">
        <v>1007</v>
      </c>
      <c r="C145" s="1055"/>
      <c r="D145" s="142" t="s">
        <v>751</v>
      </c>
      <c r="E145" s="1027" t="s">
        <v>1008</v>
      </c>
      <c r="F145" s="1029"/>
      <c r="G145" s="1029"/>
      <c r="H145" s="1028"/>
      <c r="I145" s="142" t="s">
        <v>769</v>
      </c>
      <c r="J145" s="166">
        <v>390</v>
      </c>
      <c r="K145" s="183">
        <f>N145</f>
        <v>347.08</v>
      </c>
      <c r="L145" s="183">
        <f t="shared" ref="L145:L155" si="25">K145*J145</f>
        <v>135361.19999999998</v>
      </c>
      <c r="M145" s="163">
        <f t="shared" ref="M145:M204" si="26">L145/M$7</f>
        <v>3.9941339665828496E-2</v>
      </c>
      <c r="N145" s="137">
        <v>347.08</v>
      </c>
    </row>
    <row r="146" spans="1:14">
      <c r="A146" s="142" t="s">
        <v>1009</v>
      </c>
      <c r="B146" s="1054" t="s">
        <v>1010</v>
      </c>
      <c r="C146" s="1055"/>
      <c r="D146" s="142" t="s">
        <v>751</v>
      </c>
      <c r="E146" s="1027" t="s">
        <v>1011</v>
      </c>
      <c r="F146" s="1029"/>
      <c r="G146" s="1029"/>
      <c r="H146" s="1028"/>
      <c r="I146" s="142" t="s">
        <v>769</v>
      </c>
      <c r="J146" s="166">
        <v>360</v>
      </c>
      <c r="K146" s="183">
        <f t="shared" ref="K146:K155" si="27">N146</f>
        <v>413.24</v>
      </c>
      <c r="L146" s="183">
        <f t="shared" si="25"/>
        <v>148766.39999999999</v>
      </c>
      <c r="M146" s="163">
        <f t="shared" si="26"/>
        <v>4.3896842767813145E-2</v>
      </c>
      <c r="N146" s="137">
        <v>413.24</v>
      </c>
    </row>
    <row r="147" spans="1:14">
      <c r="A147" s="142" t="s">
        <v>1012</v>
      </c>
      <c r="B147" s="1054" t="s">
        <v>1013</v>
      </c>
      <c r="C147" s="1055"/>
      <c r="D147" s="142" t="s">
        <v>751</v>
      </c>
      <c r="E147" s="1027" t="s">
        <v>1014</v>
      </c>
      <c r="F147" s="1029"/>
      <c r="G147" s="1029"/>
      <c r="H147" s="1028"/>
      <c r="I147" s="142" t="s">
        <v>1015</v>
      </c>
      <c r="J147" s="166">
        <v>9</v>
      </c>
      <c r="K147" s="183">
        <f t="shared" si="27"/>
        <v>5922.33</v>
      </c>
      <c r="L147" s="183">
        <f t="shared" si="25"/>
        <v>53300.97</v>
      </c>
      <c r="M147" s="163">
        <f t="shared" si="26"/>
        <v>1.5727639436471715E-2</v>
      </c>
      <c r="N147" s="142">
        <v>5922.33</v>
      </c>
    </row>
    <row r="148" spans="1:14">
      <c r="A148" s="142" t="s">
        <v>1016</v>
      </c>
      <c r="B148" s="1054" t="s">
        <v>1017</v>
      </c>
      <c r="C148" s="1055"/>
      <c r="D148" s="142" t="s">
        <v>751</v>
      </c>
      <c r="E148" s="1027" t="s">
        <v>1018</v>
      </c>
      <c r="F148" s="1029"/>
      <c r="G148" s="1029"/>
      <c r="H148" s="1028"/>
      <c r="I148" s="142" t="s">
        <v>1015</v>
      </c>
      <c r="J148" s="166">
        <v>18</v>
      </c>
      <c r="K148" s="183">
        <f t="shared" si="27"/>
        <v>3961.97</v>
      </c>
      <c r="L148" s="183">
        <f t="shared" si="25"/>
        <v>71315.459999999992</v>
      </c>
      <c r="M148" s="163">
        <f t="shared" si="26"/>
        <v>2.1043216307810548E-2</v>
      </c>
      <c r="N148" s="142">
        <v>3961.97</v>
      </c>
    </row>
    <row r="149" spans="1:14">
      <c r="A149" s="142" t="s">
        <v>1019</v>
      </c>
      <c r="B149" s="1054" t="s">
        <v>1020</v>
      </c>
      <c r="C149" s="1055"/>
      <c r="D149" s="142" t="s">
        <v>751</v>
      </c>
      <c r="E149" s="1027" t="s">
        <v>1021</v>
      </c>
      <c r="F149" s="1029"/>
      <c r="G149" s="1029"/>
      <c r="H149" s="1028"/>
      <c r="I149" s="142" t="s">
        <v>1015</v>
      </c>
      <c r="J149" s="166">
        <v>2</v>
      </c>
      <c r="K149" s="183">
        <f t="shared" si="27"/>
        <v>3921.42</v>
      </c>
      <c r="L149" s="183">
        <f t="shared" si="25"/>
        <v>7842.84</v>
      </c>
      <c r="M149" s="163">
        <f t="shared" si="26"/>
        <v>2.3142047823508241E-3</v>
      </c>
      <c r="N149" s="142">
        <v>3921.42</v>
      </c>
    </row>
    <row r="150" spans="1:14">
      <c r="A150" s="142" t="s">
        <v>1022</v>
      </c>
      <c r="B150" s="1054" t="s">
        <v>1023</v>
      </c>
      <c r="C150" s="1055"/>
      <c r="D150" s="142" t="s">
        <v>751</v>
      </c>
      <c r="E150" s="1027" t="s">
        <v>1024</v>
      </c>
      <c r="F150" s="1029"/>
      <c r="G150" s="1029"/>
      <c r="H150" s="1028"/>
      <c r="I150" s="142" t="s">
        <v>1015</v>
      </c>
      <c r="J150" s="166">
        <v>1</v>
      </c>
      <c r="K150" s="183">
        <f t="shared" si="27"/>
        <v>3593.11</v>
      </c>
      <c r="L150" s="183">
        <f t="shared" si="25"/>
        <v>3593.11</v>
      </c>
      <c r="M150" s="163">
        <f t="shared" si="26"/>
        <v>1.0602272066639851E-3</v>
      </c>
      <c r="N150" s="142">
        <v>3593.11</v>
      </c>
    </row>
    <row r="151" spans="1:14">
      <c r="A151" s="142" t="s">
        <v>1025</v>
      </c>
      <c r="B151" s="1054" t="s">
        <v>1026</v>
      </c>
      <c r="C151" s="1055"/>
      <c r="D151" s="142" t="s">
        <v>751</v>
      </c>
      <c r="E151" s="1027" t="s">
        <v>1027</v>
      </c>
      <c r="F151" s="1029"/>
      <c r="G151" s="1029"/>
      <c r="H151" s="1028"/>
      <c r="I151" s="142" t="s">
        <v>1015</v>
      </c>
      <c r="J151" s="166">
        <v>2</v>
      </c>
      <c r="K151" s="183">
        <f t="shared" si="27"/>
        <v>3916.73</v>
      </c>
      <c r="L151" s="183">
        <f t="shared" si="25"/>
        <v>7833.46</v>
      </c>
      <c r="M151" s="163">
        <f t="shared" si="26"/>
        <v>2.3114370042425815E-3</v>
      </c>
      <c r="N151" s="142">
        <v>3916.73</v>
      </c>
    </row>
    <row r="152" spans="1:14">
      <c r="A152" s="142" t="s">
        <v>1028</v>
      </c>
      <c r="B152" s="1054" t="s">
        <v>1029</v>
      </c>
      <c r="C152" s="1055"/>
      <c r="D152" s="142" t="s">
        <v>751</v>
      </c>
      <c r="E152" s="1027" t="s">
        <v>1030</v>
      </c>
      <c r="F152" s="1029"/>
      <c r="G152" s="1029"/>
      <c r="H152" s="1028"/>
      <c r="I152" s="142" t="s">
        <v>1015</v>
      </c>
      <c r="J152" s="166">
        <v>7</v>
      </c>
      <c r="K152" s="183">
        <f t="shared" si="27"/>
        <v>5305.42</v>
      </c>
      <c r="L152" s="183">
        <f t="shared" si="25"/>
        <v>37137.94</v>
      </c>
      <c r="M152" s="163">
        <f t="shared" si="26"/>
        <v>1.0958377112711463E-2</v>
      </c>
      <c r="N152" s="142">
        <v>5305.42</v>
      </c>
    </row>
    <row r="153" spans="1:14">
      <c r="A153" s="142" t="s">
        <v>1031</v>
      </c>
      <c r="B153" s="1054" t="s">
        <v>1032</v>
      </c>
      <c r="C153" s="1055"/>
      <c r="D153" s="142" t="s">
        <v>751</v>
      </c>
      <c r="E153" s="1027" t="s">
        <v>1033</v>
      </c>
      <c r="F153" s="1029"/>
      <c r="G153" s="1029"/>
      <c r="H153" s="1028"/>
      <c r="I153" s="142" t="s">
        <v>1015</v>
      </c>
      <c r="J153" s="166">
        <v>3</v>
      </c>
      <c r="K153" s="183">
        <f t="shared" si="27"/>
        <v>7309.14</v>
      </c>
      <c r="L153" s="183">
        <f t="shared" si="25"/>
        <v>21927.420000000002</v>
      </c>
      <c r="M153" s="163">
        <f t="shared" si="26"/>
        <v>6.470174098746769E-3</v>
      </c>
      <c r="N153" s="142">
        <v>7309.14</v>
      </c>
    </row>
    <row r="154" spans="1:14">
      <c r="A154" s="199">
        <v>40270</v>
      </c>
      <c r="B154" s="1054" t="s">
        <v>1034</v>
      </c>
      <c r="C154" s="1055"/>
      <c r="D154" s="142" t="s">
        <v>751</v>
      </c>
      <c r="E154" s="1027" t="s">
        <v>1035</v>
      </c>
      <c r="F154" s="1029"/>
      <c r="G154" s="1029"/>
      <c r="H154" s="1028"/>
      <c r="I154" s="142" t="s">
        <v>1015</v>
      </c>
      <c r="J154" s="166">
        <v>17</v>
      </c>
      <c r="K154" s="183">
        <f t="shared" si="27"/>
        <v>2310.5300000000002</v>
      </c>
      <c r="L154" s="183">
        <f t="shared" si="25"/>
        <v>39279.01</v>
      </c>
      <c r="M154" s="163">
        <f t="shared" si="26"/>
        <v>1.1590147547062779E-2</v>
      </c>
      <c r="N154" s="142">
        <v>2310.5300000000002</v>
      </c>
    </row>
    <row r="155" spans="1:14">
      <c r="A155" s="200">
        <v>40635</v>
      </c>
      <c r="B155" s="1027" t="s">
        <v>1036</v>
      </c>
      <c r="C155" s="1028"/>
      <c r="D155" s="137" t="s">
        <v>751</v>
      </c>
      <c r="E155" s="1027" t="s">
        <v>1037</v>
      </c>
      <c r="F155" s="1029"/>
      <c r="G155" s="1029"/>
      <c r="H155" s="1028"/>
      <c r="I155" s="137" t="s">
        <v>790</v>
      </c>
      <c r="J155" s="160">
        <v>1518</v>
      </c>
      <c r="K155" s="183">
        <f t="shared" si="27"/>
        <v>22.5</v>
      </c>
      <c r="L155" s="183">
        <f t="shared" si="25"/>
        <v>34155</v>
      </c>
      <c r="M155" s="163">
        <f t="shared" si="26"/>
        <v>1.0078194167060963E-2</v>
      </c>
      <c r="N155" s="142">
        <v>22.5</v>
      </c>
    </row>
    <row r="156" spans="1:14">
      <c r="A156" s="156" t="s">
        <v>1038</v>
      </c>
      <c r="B156" s="1036" t="s">
        <v>1039</v>
      </c>
      <c r="C156" s="1037"/>
      <c r="D156" s="1037"/>
      <c r="E156" s="1037"/>
      <c r="F156" s="1037"/>
      <c r="G156" s="1037"/>
      <c r="H156" s="1038"/>
      <c r="I156" s="157"/>
      <c r="J156" s="157"/>
      <c r="K156" s="157"/>
      <c r="L156" s="158">
        <f>SUM(L157:L161)</f>
        <v>19044.824022000001</v>
      </c>
      <c r="M156" s="159"/>
    </row>
    <row r="157" spans="1:14" ht="19.5" customHeight="1">
      <c r="A157" s="137" t="s">
        <v>1040</v>
      </c>
      <c r="B157" s="1050">
        <v>91341</v>
      </c>
      <c r="C157" s="1051"/>
      <c r="D157" s="137" t="s">
        <v>742</v>
      </c>
      <c r="E157" s="1027" t="s">
        <v>1041</v>
      </c>
      <c r="F157" s="1029"/>
      <c r="G157" s="1029"/>
      <c r="H157" s="1028"/>
      <c r="I157" s="137" t="s">
        <v>769</v>
      </c>
      <c r="J157" s="165">
        <v>3.84</v>
      </c>
      <c r="K157" s="183">
        <f>N157*0.98</f>
        <v>486.84439999999995</v>
      </c>
      <c r="L157" s="183">
        <f>K157*J157</f>
        <v>1869.4824959999996</v>
      </c>
      <c r="M157" s="163">
        <f t="shared" si="26"/>
        <v>5.516324867987049E-4</v>
      </c>
      <c r="N157" s="165">
        <v>496.78</v>
      </c>
    </row>
    <row r="158" spans="1:14">
      <c r="A158" s="137" t="s">
        <v>1042</v>
      </c>
      <c r="B158" s="1050">
        <v>93183</v>
      </c>
      <c r="C158" s="1051"/>
      <c r="D158" s="137" t="s">
        <v>742</v>
      </c>
      <c r="E158" s="1027" t="s">
        <v>1043</v>
      </c>
      <c r="F158" s="1029"/>
      <c r="G158" s="1029"/>
      <c r="H158" s="1028"/>
      <c r="I158" s="137" t="s">
        <v>790</v>
      </c>
      <c r="J158" s="165">
        <v>51.61</v>
      </c>
      <c r="K158" s="183">
        <f>N158*0.98</f>
        <v>32.761400000000002</v>
      </c>
      <c r="L158" s="183">
        <f>K158*J158</f>
        <v>1690.8158540000002</v>
      </c>
      <c r="M158" s="163">
        <f t="shared" si="26"/>
        <v>4.9891291106300695E-4</v>
      </c>
      <c r="N158" s="165">
        <v>33.43</v>
      </c>
    </row>
    <row r="159" spans="1:14">
      <c r="A159" s="137" t="s">
        <v>1044</v>
      </c>
      <c r="B159" s="1050">
        <v>93195</v>
      </c>
      <c r="C159" s="1051"/>
      <c r="D159" s="137" t="s">
        <v>742</v>
      </c>
      <c r="E159" s="1027" t="s">
        <v>1045</v>
      </c>
      <c r="F159" s="1029"/>
      <c r="G159" s="1029"/>
      <c r="H159" s="1028"/>
      <c r="I159" s="137" t="s">
        <v>790</v>
      </c>
      <c r="J159" s="165">
        <v>51.61</v>
      </c>
      <c r="K159" s="183">
        <f>N159*0.98</f>
        <v>30.1448</v>
      </c>
      <c r="L159" s="183">
        <f>K159*J159</f>
        <v>1555.773128</v>
      </c>
      <c r="M159" s="163">
        <f t="shared" si="26"/>
        <v>4.5906554425061597E-4</v>
      </c>
      <c r="N159" s="165">
        <v>30.76</v>
      </c>
    </row>
    <row r="160" spans="1:14" ht="18" customHeight="1">
      <c r="A160" s="142" t="s">
        <v>1046</v>
      </c>
      <c r="B160" s="1052">
        <v>100674</v>
      </c>
      <c r="C160" s="1053"/>
      <c r="D160" s="142" t="s">
        <v>742</v>
      </c>
      <c r="E160" s="1027" t="s">
        <v>1047</v>
      </c>
      <c r="F160" s="1029"/>
      <c r="G160" s="1029"/>
      <c r="H160" s="1028"/>
      <c r="I160" s="142" t="s">
        <v>769</v>
      </c>
      <c r="J160" s="147">
        <v>15.34</v>
      </c>
      <c r="K160" s="183">
        <f>N160*0.98</f>
        <v>257.20099999999996</v>
      </c>
      <c r="L160" s="183">
        <f>K160*J160</f>
        <v>3945.4633399999993</v>
      </c>
      <c r="M160" s="163">
        <f t="shared" si="26"/>
        <v>1.1641969146403413E-3</v>
      </c>
      <c r="N160" s="147">
        <v>262.45</v>
      </c>
    </row>
    <row r="161" spans="1:14" ht="21" customHeight="1">
      <c r="A161" s="142" t="s">
        <v>1048</v>
      </c>
      <c r="B161" s="1052">
        <v>94569</v>
      </c>
      <c r="C161" s="1053"/>
      <c r="D161" s="142" t="s">
        <v>742</v>
      </c>
      <c r="E161" s="1027" t="s">
        <v>1049</v>
      </c>
      <c r="F161" s="1029"/>
      <c r="G161" s="1029"/>
      <c r="H161" s="1028"/>
      <c r="I161" s="142" t="s">
        <v>769</v>
      </c>
      <c r="J161" s="147">
        <v>25.86</v>
      </c>
      <c r="K161" s="183">
        <f>N161*0.98</f>
        <v>386.0514</v>
      </c>
      <c r="L161" s="183">
        <f>K161*J161</f>
        <v>9983.2892040000006</v>
      </c>
      <c r="M161" s="163">
        <f t="shared" si="26"/>
        <v>2.945792037002942E-3</v>
      </c>
      <c r="N161" s="147">
        <v>393.93</v>
      </c>
    </row>
    <row r="162" spans="1:14">
      <c r="A162" s="156" t="s">
        <v>1050</v>
      </c>
      <c r="B162" s="1036" t="s">
        <v>1051</v>
      </c>
      <c r="C162" s="1037"/>
      <c r="D162" s="1037"/>
      <c r="E162" s="1037"/>
      <c r="F162" s="1037"/>
      <c r="G162" s="1037"/>
      <c r="H162" s="1038"/>
      <c r="I162" s="157"/>
      <c r="J162" s="157"/>
      <c r="K162" s="157"/>
      <c r="L162" s="158">
        <f>SUM(L163:L178)</f>
        <v>86778.05341800001</v>
      </c>
      <c r="M162" s="159"/>
    </row>
    <row r="163" spans="1:14">
      <c r="A163" s="142" t="s">
        <v>1052</v>
      </c>
      <c r="B163" s="1052">
        <v>86932</v>
      </c>
      <c r="C163" s="1053"/>
      <c r="D163" s="142" t="s">
        <v>742</v>
      </c>
      <c r="E163" s="1027" t="s">
        <v>1053</v>
      </c>
      <c r="F163" s="1029"/>
      <c r="G163" s="1029"/>
      <c r="H163" s="1028"/>
      <c r="I163" s="142" t="s">
        <v>762</v>
      </c>
      <c r="J163" s="166">
        <v>4</v>
      </c>
      <c r="K163" s="183">
        <f t="shared" ref="K163:K178" si="28">N163*0.98</f>
        <v>464.1574</v>
      </c>
      <c r="L163" s="183">
        <f t="shared" ref="L163:L178" si="29">K163*J163</f>
        <v>1856.6296</v>
      </c>
      <c r="M163" s="163">
        <f t="shared" si="26"/>
        <v>5.4783995330442764E-4</v>
      </c>
      <c r="N163" s="147">
        <v>473.63</v>
      </c>
    </row>
    <row r="164" spans="1:14">
      <c r="A164" s="137" t="s">
        <v>1054</v>
      </c>
      <c r="B164" s="1027" t="s">
        <v>1055</v>
      </c>
      <c r="C164" s="1028"/>
      <c r="D164" s="137" t="s">
        <v>751</v>
      </c>
      <c r="E164" s="1027" t="s">
        <v>1056</v>
      </c>
      <c r="F164" s="1029"/>
      <c r="G164" s="1029"/>
      <c r="H164" s="1028"/>
      <c r="I164" s="137" t="s">
        <v>1015</v>
      </c>
      <c r="J164" s="160">
        <v>4</v>
      </c>
      <c r="K164" s="183">
        <f t="shared" si="28"/>
        <v>51.361799999999995</v>
      </c>
      <c r="L164" s="183">
        <f t="shared" si="29"/>
        <v>205.44719999999998</v>
      </c>
      <c r="M164" s="163">
        <f t="shared" si="26"/>
        <v>6.0621776392300007E-5</v>
      </c>
      <c r="N164" s="147">
        <v>52.41</v>
      </c>
    </row>
    <row r="165" spans="1:14">
      <c r="A165" s="137" t="s">
        <v>1057</v>
      </c>
      <c r="B165" s="1027" t="s">
        <v>1058</v>
      </c>
      <c r="C165" s="1028"/>
      <c r="D165" s="137" t="s">
        <v>751</v>
      </c>
      <c r="E165" s="1027" t="s">
        <v>1059</v>
      </c>
      <c r="F165" s="1029"/>
      <c r="G165" s="1029"/>
      <c r="H165" s="1028"/>
      <c r="I165" s="137" t="s">
        <v>1015</v>
      </c>
      <c r="J165" s="160">
        <v>2</v>
      </c>
      <c r="K165" s="183">
        <f t="shared" si="28"/>
        <v>292.7946</v>
      </c>
      <c r="L165" s="183">
        <f t="shared" si="29"/>
        <v>585.58920000000001</v>
      </c>
      <c r="M165" s="163">
        <f t="shared" si="26"/>
        <v>1.727911479939656E-4</v>
      </c>
      <c r="N165" s="147">
        <v>298.77</v>
      </c>
    </row>
    <row r="166" spans="1:14">
      <c r="A166" s="137" t="s">
        <v>1060</v>
      </c>
      <c r="B166" s="1027" t="s">
        <v>1061</v>
      </c>
      <c r="C166" s="1028"/>
      <c r="D166" s="137" t="s">
        <v>751</v>
      </c>
      <c r="E166" s="1027" t="s">
        <v>1062</v>
      </c>
      <c r="F166" s="1029"/>
      <c r="G166" s="1029"/>
      <c r="H166" s="1028"/>
      <c r="I166" s="137" t="s">
        <v>769</v>
      </c>
      <c r="J166" s="170">
        <v>1.5</v>
      </c>
      <c r="K166" s="183">
        <f t="shared" si="28"/>
        <v>396.99799999999999</v>
      </c>
      <c r="L166" s="183">
        <f t="shared" si="29"/>
        <v>595.49699999999996</v>
      </c>
      <c r="M166" s="163">
        <f t="shared" si="26"/>
        <v>1.7571466525844828E-4</v>
      </c>
      <c r="N166" s="147">
        <v>405.1</v>
      </c>
    </row>
    <row r="167" spans="1:14">
      <c r="A167" s="142" t="s">
        <v>1063</v>
      </c>
      <c r="B167" s="1054" t="s">
        <v>1064</v>
      </c>
      <c r="C167" s="1055"/>
      <c r="D167" s="142" t="s">
        <v>751</v>
      </c>
      <c r="E167" s="1027" t="s">
        <v>1065</v>
      </c>
      <c r="F167" s="1029"/>
      <c r="G167" s="1029"/>
      <c r="H167" s="1028"/>
      <c r="I167" s="142" t="s">
        <v>1015</v>
      </c>
      <c r="J167" s="166">
        <v>2</v>
      </c>
      <c r="K167" s="183">
        <f t="shared" si="28"/>
        <v>355.37739999999997</v>
      </c>
      <c r="L167" s="183">
        <f t="shared" si="29"/>
        <v>710.75479999999993</v>
      </c>
      <c r="M167" s="163">
        <f t="shared" si="26"/>
        <v>2.0972404858938897E-4</v>
      </c>
      <c r="N167" s="147">
        <v>362.63</v>
      </c>
    </row>
    <row r="168" spans="1:14">
      <c r="A168" s="137" t="s">
        <v>1066</v>
      </c>
      <c r="B168" s="1050">
        <v>95547</v>
      </c>
      <c r="C168" s="1051"/>
      <c r="D168" s="137" t="s">
        <v>742</v>
      </c>
      <c r="E168" s="1027" t="s">
        <v>1067</v>
      </c>
      <c r="F168" s="1029"/>
      <c r="G168" s="1029"/>
      <c r="H168" s="1028"/>
      <c r="I168" s="137" t="s">
        <v>762</v>
      </c>
      <c r="J168" s="160">
        <v>5</v>
      </c>
      <c r="K168" s="183">
        <f t="shared" si="28"/>
        <v>81.477199999999996</v>
      </c>
      <c r="L168" s="183">
        <f t="shared" si="29"/>
        <v>407.38599999999997</v>
      </c>
      <c r="M168" s="163">
        <f t="shared" si="26"/>
        <v>1.2020832115187518E-4</v>
      </c>
      <c r="N168" s="147">
        <v>83.14</v>
      </c>
    </row>
    <row r="169" spans="1:14">
      <c r="A169" s="137" t="s">
        <v>1068</v>
      </c>
      <c r="B169" s="1027" t="s">
        <v>1069</v>
      </c>
      <c r="C169" s="1028"/>
      <c r="D169" s="137" t="s">
        <v>751</v>
      </c>
      <c r="E169" s="1027" t="s">
        <v>1070</v>
      </c>
      <c r="F169" s="1029"/>
      <c r="G169" s="1029"/>
      <c r="H169" s="1028"/>
      <c r="I169" s="137" t="s">
        <v>1015</v>
      </c>
      <c r="J169" s="160">
        <v>2</v>
      </c>
      <c r="K169" s="183">
        <f t="shared" si="28"/>
        <v>79.242800000000003</v>
      </c>
      <c r="L169" s="183">
        <f t="shared" si="29"/>
        <v>158.48560000000001</v>
      </c>
      <c r="M169" s="163">
        <f t="shared" si="26"/>
        <v>4.6764709397838E-5</v>
      </c>
      <c r="N169" s="147">
        <v>80.86</v>
      </c>
    </row>
    <row r="170" spans="1:14">
      <c r="A170" s="137" t="s">
        <v>1071</v>
      </c>
      <c r="B170" s="1027" t="s">
        <v>1072</v>
      </c>
      <c r="C170" s="1028"/>
      <c r="D170" s="137" t="s">
        <v>751</v>
      </c>
      <c r="E170" s="1027" t="s">
        <v>1073</v>
      </c>
      <c r="F170" s="1029"/>
      <c r="G170" s="1029"/>
      <c r="H170" s="1028"/>
      <c r="I170" s="137" t="s">
        <v>1015</v>
      </c>
      <c r="J170" s="160">
        <v>3</v>
      </c>
      <c r="K170" s="183">
        <f t="shared" si="28"/>
        <v>116.33579999999999</v>
      </c>
      <c r="L170" s="183">
        <f t="shared" si="29"/>
        <v>349.00739999999996</v>
      </c>
      <c r="M170" s="163">
        <f t="shared" si="26"/>
        <v>1.0298241378835051E-4</v>
      </c>
      <c r="N170" s="147">
        <v>118.71</v>
      </c>
    </row>
    <row r="171" spans="1:14">
      <c r="A171" s="137" t="s">
        <v>1074</v>
      </c>
      <c r="B171" s="1027" t="s">
        <v>1075</v>
      </c>
      <c r="C171" s="1028"/>
      <c r="D171" s="137" t="s">
        <v>751</v>
      </c>
      <c r="E171" s="1027" t="s">
        <v>1076</v>
      </c>
      <c r="F171" s="1029"/>
      <c r="G171" s="1029"/>
      <c r="H171" s="1028"/>
      <c r="I171" s="137" t="s">
        <v>1015</v>
      </c>
      <c r="J171" s="160">
        <v>3</v>
      </c>
      <c r="K171" s="183">
        <f t="shared" si="28"/>
        <v>1877.6310000000001</v>
      </c>
      <c r="L171" s="183">
        <f t="shared" si="29"/>
        <v>5632.893</v>
      </c>
      <c r="M171" s="163">
        <f t="shared" si="26"/>
        <v>1.6621106536752607E-3</v>
      </c>
      <c r="N171" s="147">
        <v>1915.95</v>
      </c>
    </row>
    <row r="172" spans="1:14">
      <c r="A172" s="199">
        <v>40272</v>
      </c>
      <c r="B172" s="1054" t="s">
        <v>1077</v>
      </c>
      <c r="C172" s="1055"/>
      <c r="D172" s="142" t="s">
        <v>751</v>
      </c>
      <c r="E172" s="1027" t="s">
        <v>1078</v>
      </c>
      <c r="F172" s="1029"/>
      <c r="G172" s="1029"/>
      <c r="H172" s="1028"/>
      <c r="I172" s="142" t="s">
        <v>1015</v>
      </c>
      <c r="J172" s="166">
        <v>7</v>
      </c>
      <c r="K172" s="183">
        <f t="shared" si="28"/>
        <v>727.01300000000003</v>
      </c>
      <c r="L172" s="183">
        <f t="shared" si="29"/>
        <v>5089.0910000000003</v>
      </c>
      <c r="M172" s="163">
        <f t="shared" si="26"/>
        <v>1.5016497506029115E-3</v>
      </c>
      <c r="N172" s="147">
        <v>741.85</v>
      </c>
    </row>
    <row r="173" spans="1:14">
      <c r="A173" s="200">
        <v>40637</v>
      </c>
      <c r="B173" s="1027" t="s">
        <v>1079</v>
      </c>
      <c r="C173" s="1028"/>
      <c r="D173" s="137" t="s">
        <v>751</v>
      </c>
      <c r="E173" s="1027" t="s">
        <v>1080</v>
      </c>
      <c r="F173" s="1029"/>
      <c r="G173" s="1029"/>
      <c r="H173" s="1028"/>
      <c r="I173" s="137" t="s">
        <v>1015</v>
      </c>
      <c r="J173" s="160">
        <v>6</v>
      </c>
      <c r="K173" s="183">
        <f t="shared" si="28"/>
        <v>719.30039999999997</v>
      </c>
      <c r="L173" s="183">
        <f t="shared" si="29"/>
        <v>4315.8023999999996</v>
      </c>
      <c r="M173" s="163">
        <f t="shared" si="26"/>
        <v>1.2734737102581672E-3</v>
      </c>
      <c r="N173" s="147">
        <v>733.98</v>
      </c>
    </row>
    <row r="174" spans="1:14">
      <c r="A174" s="200">
        <v>41003</v>
      </c>
      <c r="B174" s="1027" t="s">
        <v>1081</v>
      </c>
      <c r="C174" s="1028"/>
      <c r="D174" s="137" t="s">
        <v>751</v>
      </c>
      <c r="E174" s="1027" t="s">
        <v>1082</v>
      </c>
      <c r="F174" s="1029"/>
      <c r="G174" s="1029"/>
      <c r="H174" s="1028"/>
      <c r="I174" s="137" t="s">
        <v>769</v>
      </c>
      <c r="J174" s="165">
        <v>35.380000000000003</v>
      </c>
      <c r="K174" s="183">
        <f t="shared" si="28"/>
        <v>753.79639999999995</v>
      </c>
      <c r="L174" s="183">
        <f t="shared" si="29"/>
        <v>26669.316632000002</v>
      </c>
      <c r="M174" s="163">
        <f t="shared" si="26"/>
        <v>7.8693764110708345E-3</v>
      </c>
      <c r="N174" s="147">
        <v>769.18</v>
      </c>
    </row>
    <row r="175" spans="1:14">
      <c r="A175" s="200">
        <v>41368</v>
      </c>
      <c r="B175" s="1027" t="s">
        <v>1083</v>
      </c>
      <c r="C175" s="1028"/>
      <c r="D175" s="137" t="s">
        <v>751</v>
      </c>
      <c r="E175" s="1027" t="s">
        <v>1084</v>
      </c>
      <c r="F175" s="1029"/>
      <c r="G175" s="1029"/>
      <c r="H175" s="1028"/>
      <c r="I175" s="137" t="s">
        <v>769</v>
      </c>
      <c r="J175" s="165">
        <v>11.27</v>
      </c>
      <c r="K175" s="183">
        <f t="shared" si="28"/>
        <v>893.45620000000008</v>
      </c>
      <c r="L175" s="183">
        <f t="shared" si="29"/>
        <v>10069.251374000001</v>
      </c>
      <c r="M175" s="163">
        <f t="shared" si="26"/>
        <v>2.9711570916152071E-3</v>
      </c>
      <c r="N175" s="147">
        <v>911.69</v>
      </c>
    </row>
    <row r="176" spans="1:14">
      <c r="A176" s="200">
        <v>41733</v>
      </c>
      <c r="B176" s="1027" t="s">
        <v>1085</v>
      </c>
      <c r="C176" s="1028"/>
      <c r="D176" s="137" t="s">
        <v>751</v>
      </c>
      <c r="E176" s="1027" t="s">
        <v>1086</v>
      </c>
      <c r="F176" s="1029"/>
      <c r="G176" s="1029"/>
      <c r="H176" s="1028"/>
      <c r="I176" s="137" t="s">
        <v>790</v>
      </c>
      <c r="J176" s="165">
        <v>106.75</v>
      </c>
      <c r="K176" s="183">
        <f t="shared" si="28"/>
        <v>82.986400000000003</v>
      </c>
      <c r="L176" s="183">
        <f t="shared" si="29"/>
        <v>8858.7982000000011</v>
      </c>
      <c r="M176" s="163">
        <f t="shared" si="26"/>
        <v>2.6139858980064462E-3</v>
      </c>
      <c r="N176" s="147">
        <v>84.68</v>
      </c>
    </row>
    <row r="177" spans="1:14">
      <c r="A177" s="200">
        <v>42098</v>
      </c>
      <c r="B177" s="1027" t="s">
        <v>1087</v>
      </c>
      <c r="C177" s="1028"/>
      <c r="D177" s="137" t="s">
        <v>751</v>
      </c>
      <c r="E177" s="1027" t="s">
        <v>1088</v>
      </c>
      <c r="F177" s="1029"/>
      <c r="G177" s="1029"/>
      <c r="H177" s="1028"/>
      <c r="I177" s="137" t="s">
        <v>769</v>
      </c>
      <c r="J177" s="165">
        <v>15.96</v>
      </c>
      <c r="K177" s="183">
        <f t="shared" si="28"/>
        <v>1028.6472000000001</v>
      </c>
      <c r="L177" s="183">
        <f t="shared" si="29"/>
        <v>16417.209312000003</v>
      </c>
      <c r="M177" s="163">
        <f t="shared" si="26"/>
        <v>4.8442635961826186E-3</v>
      </c>
      <c r="N177" s="147">
        <v>1049.6400000000001</v>
      </c>
    </row>
    <row r="178" spans="1:14">
      <c r="A178" s="200">
        <v>42464</v>
      </c>
      <c r="B178" s="1027" t="s">
        <v>1089</v>
      </c>
      <c r="C178" s="1028"/>
      <c r="D178" s="137" t="s">
        <v>751</v>
      </c>
      <c r="E178" s="1027" t="s">
        <v>1090</v>
      </c>
      <c r="F178" s="1029"/>
      <c r="G178" s="1029"/>
      <c r="H178" s="1028"/>
      <c r="I178" s="137" t="s">
        <v>790</v>
      </c>
      <c r="J178" s="170">
        <v>16.3</v>
      </c>
      <c r="K178" s="183">
        <f t="shared" si="28"/>
        <v>297.96899999999999</v>
      </c>
      <c r="L178" s="183">
        <f t="shared" si="29"/>
        <v>4856.8946999999998</v>
      </c>
      <c r="M178" s="163">
        <f t="shared" si="26"/>
        <v>1.4331350559382023E-3</v>
      </c>
      <c r="N178" s="147">
        <v>304.05</v>
      </c>
    </row>
    <row r="179" spans="1:14">
      <c r="A179" s="156" t="s">
        <v>1091</v>
      </c>
      <c r="B179" s="1036" t="s">
        <v>1092</v>
      </c>
      <c r="C179" s="1037"/>
      <c r="D179" s="1037"/>
      <c r="E179" s="1037"/>
      <c r="F179" s="1037"/>
      <c r="G179" s="1037"/>
      <c r="H179" s="1038"/>
      <c r="I179" s="157"/>
      <c r="J179" s="157"/>
      <c r="K179" s="157"/>
      <c r="L179" s="158">
        <f>SUM(L180:L181)</f>
        <v>31185.124683999999</v>
      </c>
      <c r="M179" s="159"/>
    </row>
    <row r="180" spans="1:14">
      <c r="A180" s="142" t="s">
        <v>1093</v>
      </c>
      <c r="B180" s="1052">
        <v>87879</v>
      </c>
      <c r="C180" s="1053"/>
      <c r="D180" s="142" t="s">
        <v>742</v>
      </c>
      <c r="E180" s="1027" t="s">
        <v>1094</v>
      </c>
      <c r="F180" s="1029"/>
      <c r="G180" s="1029"/>
      <c r="H180" s="1028"/>
      <c r="I180" s="142" t="s">
        <v>769</v>
      </c>
      <c r="J180" s="147">
        <v>897.14</v>
      </c>
      <c r="K180" s="183">
        <f>N180*0.98</f>
        <v>3.5181999999999998</v>
      </c>
      <c r="L180" s="183">
        <f>K180*J180</f>
        <v>3156.3179479999999</v>
      </c>
      <c r="M180" s="163">
        <f t="shared" si="26"/>
        <v>9.313419743206975E-4</v>
      </c>
      <c r="N180" s="147">
        <v>3.59</v>
      </c>
    </row>
    <row r="181" spans="1:14">
      <c r="A181" s="142" t="s">
        <v>1095</v>
      </c>
      <c r="B181" s="1052">
        <v>87529</v>
      </c>
      <c r="C181" s="1053"/>
      <c r="D181" s="142" t="s">
        <v>742</v>
      </c>
      <c r="E181" s="1027" t="s">
        <v>1096</v>
      </c>
      <c r="F181" s="1029"/>
      <c r="G181" s="1029"/>
      <c r="H181" s="1028"/>
      <c r="I181" s="142" t="s">
        <v>769</v>
      </c>
      <c r="J181" s="147">
        <v>897.14</v>
      </c>
      <c r="K181" s="183">
        <f>N181*0.98</f>
        <v>31.2424</v>
      </c>
      <c r="L181" s="183">
        <f>K181*J181</f>
        <v>28028.806735999999</v>
      </c>
      <c r="M181" s="163">
        <f t="shared" si="26"/>
        <v>8.2705242733548297E-3</v>
      </c>
      <c r="N181" s="147">
        <v>31.88</v>
      </c>
    </row>
    <row r="182" spans="1:14">
      <c r="A182" s="156" t="s">
        <v>1097</v>
      </c>
      <c r="B182" s="1036" t="s">
        <v>1098</v>
      </c>
      <c r="C182" s="1037"/>
      <c r="D182" s="1037"/>
      <c r="E182" s="1037"/>
      <c r="F182" s="1037"/>
      <c r="G182" s="1037"/>
      <c r="H182" s="1038"/>
      <c r="I182" s="157"/>
      <c r="J182" s="157"/>
      <c r="K182" s="157"/>
      <c r="L182" s="158">
        <f>SUM(L183:L188)</f>
        <v>212146.73264399997</v>
      </c>
      <c r="M182" s="159"/>
    </row>
    <row r="183" spans="1:14">
      <c r="A183" s="142" t="s">
        <v>1099</v>
      </c>
      <c r="B183" s="1052">
        <v>94991</v>
      </c>
      <c r="C183" s="1053"/>
      <c r="D183" s="142" t="s">
        <v>742</v>
      </c>
      <c r="E183" s="1027" t="s">
        <v>1100</v>
      </c>
      <c r="F183" s="1029"/>
      <c r="G183" s="1029"/>
      <c r="H183" s="1028"/>
      <c r="I183" s="142" t="s">
        <v>793</v>
      </c>
      <c r="J183" s="147">
        <v>1.84</v>
      </c>
      <c r="K183" s="183">
        <f>N183*0.98</f>
        <v>510.88379999999995</v>
      </c>
      <c r="L183" s="183">
        <f>K183*J183</f>
        <v>940.02619199999992</v>
      </c>
      <c r="M183" s="163">
        <f t="shared" si="26"/>
        <v>2.7737568394375429E-4</v>
      </c>
      <c r="N183" s="147">
        <v>521.30999999999995</v>
      </c>
    </row>
    <row r="184" spans="1:14">
      <c r="A184" s="137" t="s">
        <v>1101</v>
      </c>
      <c r="B184" s="1027" t="s">
        <v>1102</v>
      </c>
      <c r="C184" s="1028"/>
      <c r="D184" s="137" t="s">
        <v>751</v>
      </c>
      <c r="E184" s="1027" t="s">
        <v>1103</v>
      </c>
      <c r="F184" s="1029"/>
      <c r="G184" s="1029"/>
      <c r="H184" s="1028"/>
      <c r="I184" s="137" t="s">
        <v>769</v>
      </c>
      <c r="J184" s="170">
        <v>527.79999999999995</v>
      </c>
      <c r="K184" s="183">
        <f>N184*0.98</f>
        <v>37.426199999999994</v>
      </c>
      <c r="L184" s="183">
        <f>K184*J184</f>
        <v>19753.548359999997</v>
      </c>
      <c r="M184" s="163">
        <f t="shared" si="26"/>
        <v>5.828724809266831E-3</v>
      </c>
      <c r="N184" s="165">
        <v>38.19</v>
      </c>
    </row>
    <row r="185" spans="1:14">
      <c r="A185" s="137" t="s">
        <v>1104</v>
      </c>
      <c r="B185" s="1027" t="s">
        <v>1105</v>
      </c>
      <c r="C185" s="1028"/>
      <c r="D185" s="137" t="s">
        <v>751</v>
      </c>
      <c r="E185" s="1027" t="s">
        <v>1106</v>
      </c>
      <c r="F185" s="1029"/>
      <c r="G185" s="1029"/>
      <c r="H185" s="1028"/>
      <c r="I185" s="137" t="s">
        <v>790</v>
      </c>
      <c r="J185" s="165">
        <v>79.989999999999995</v>
      </c>
      <c r="K185" s="183">
        <f>N185*0.98</f>
        <v>61.994799999999998</v>
      </c>
      <c r="L185" s="183">
        <f>K185*J185</f>
        <v>4958.9640519999994</v>
      </c>
      <c r="M185" s="163">
        <f t="shared" si="26"/>
        <v>1.4632528936768083E-3</v>
      </c>
      <c r="N185" s="165">
        <v>63.26</v>
      </c>
    </row>
    <row r="186" spans="1:14">
      <c r="A186" s="142" t="s">
        <v>1107</v>
      </c>
      <c r="B186" s="1052">
        <v>92785</v>
      </c>
      <c r="C186" s="1053"/>
      <c r="D186" s="142" t="s">
        <v>742</v>
      </c>
      <c r="E186" s="1027" t="s">
        <v>1108</v>
      </c>
      <c r="F186" s="1029"/>
      <c r="G186" s="1029"/>
      <c r="H186" s="1028"/>
      <c r="I186" s="142" t="s">
        <v>839</v>
      </c>
      <c r="J186" s="147">
        <v>1745.83</v>
      </c>
      <c r="K186" s="183">
        <f>N186*0.98</f>
        <v>11.368</v>
      </c>
      <c r="L186" s="183">
        <f>K186*J186</f>
        <v>19846.595440000001</v>
      </c>
      <c r="M186" s="163">
        <f t="shared" si="26"/>
        <v>5.856180424518422E-3</v>
      </c>
      <c r="N186" s="147">
        <v>11.6</v>
      </c>
    </row>
    <row r="187" spans="1:14">
      <c r="A187" s="137" t="s">
        <v>1109</v>
      </c>
      <c r="B187" s="1050">
        <v>97095</v>
      </c>
      <c r="C187" s="1051"/>
      <c r="D187" s="137" t="s">
        <v>742</v>
      </c>
      <c r="E187" s="1027" t="s">
        <v>1110</v>
      </c>
      <c r="F187" s="1029"/>
      <c r="G187" s="1029"/>
      <c r="H187" s="1028"/>
      <c r="I187" s="137" t="s">
        <v>793</v>
      </c>
      <c r="J187" s="165">
        <v>47.69</v>
      </c>
      <c r="K187" s="183">
        <f>N187*0.98</f>
        <v>463.53999999999996</v>
      </c>
      <c r="L187" s="183">
        <f>K187*J187</f>
        <v>22106.222599999997</v>
      </c>
      <c r="M187" s="163">
        <f t="shared" si="26"/>
        <v>6.5229337919212767E-3</v>
      </c>
      <c r="N187" s="165">
        <v>473</v>
      </c>
    </row>
    <row r="188" spans="1:14">
      <c r="A188" s="156" t="s">
        <v>1111</v>
      </c>
      <c r="B188" s="1036" t="s">
        <v>1112</v>
      </c>
      <c r="C188" s="1037"/>
      <c r="D188" s="1037"/>
      <c r="E188" s="1037"/>
      <c r="F188" s="1037"/>
      <c r="G188" s="1037"/>
      <c r="H188" s="1038"/>
      <c r="I188" s="157"/>
      <c r="J188" s="157"/>
      <c r="K188" s="157"/>
      <c r="L188" s="158">
        <f>SUM(L189:L191)</f>
        <v>144541.37599999999</v>
      </c>
      <c r="M188" s="159"/>
    </row>
    <row r="189" spans="1:14">
      <c r="A189" s="137" t="s">
        <v>1113</v>
      </c>
      <c r="B189" s="1027" t="s">
        <v>1114</v>
      </c>
      <c r="C189" s="1028"/>
      <c r="D189" s="137" t="s">
        <v>751</v>
      </c>
      <c r="E189" s="1027" t="s">
        <v>1115</v>
      </c>
      <c r="F189" s="1029"/>
      <c r="G189" s="1029"/>
      <c r="H189" s="1028"/>
      <c r="I189" s="137" t="s">
        <v>769</v>
      </c>
      <c r="J189" s="160">
        <v>560</v>
      </c>
      <c r="K189" s="183">
        <f>N189*0.98</f>
        <v>248.24379999999999</v>
      </c>
      <c r="L189" s="183">
        <f>K189*J189</f>
        <v>139016.52799999999</v>
      </c>
      <c r="M189" s="163">
        <f t="shared" si="26"/>
        <v>4.1019925680417707E-2</v>
      </c>
      <c r="N189" s="147">
        <v>253.31</v>
      </c>
    </row>
    <row r="190" spans="1:14">
      <c r="A190" s="137" t="s">
        <v>1116</v>
      </c>
      <c r="B190" s="1027" t="s">
        <v>1117</v>
      </c>
      <c r="C190" s="1028"/>
      <c r="D190" s="137" t="s">
        <v>751</v>
      </c>
      <c r="E190" s="1027" t="s">
        <v>1118</v>
      </c>
      <c r="F190" s="1029"/>
      <c r="G190" s="1029"/>
      <c r="H190" s="1028"/>
      <c r="I190" s="137" t="s">
        <v>1015</v>
      </c>
      <c r="J190" s="160">
        <v>8</v>
      </c>
      <c r="K190" s="183">
        <f>N190*0.98</f>
        <v>477.45599999999996</v>
      </c>
      <c r="L190" s="183">
        <f>K190*J190</f>
        <v>3819.6479999999997</v>
      </c>
      <c r="M190" s="163">
        <f t="shared" si="26"/>
        <v>1.1270722937732709E-3</v>
      </c>
      <c r="N190" s="147">
        <v>487.2</v>
      </c>
    </row>
    <row r="191" spans="1:14">
      <c r="A191" s="137" t="s">
        <v>1119</v>
      </c>
      <c r="B191" s="1027" t="s">
        <v>1120</v>
      </c>
      <c r="C191" s="1028"/>
      <c r="D191" s="137" t="s">
        <v>751</v>
      </c>
      <c r="E191" s="1027" t="s">
        <v>1121</v>
      </c>
      <c r="F191" s="1029"/>
      <c r="G191" s="1029"/>
      <c r="H191" s="1028"/>
      <c r="I191" s="137" t="s">
        <v>769</v>
      </c>
      <c r="J191" s="160">
        <v>500</v>
      </c>
      <c r="K191" s="183">
        <f>N191*0.98</f>
        <v>3.4104000000000001</v>
      </c>
      <c r="L191" s="183">
        <f>K191*J191</f>
        <v>1705.2</v>
      </c>
      <c r="M191" s="163">
        <f t="shared" si="26"/>
        <v>5.0315727400592457E-4</v>
      </c>
      <c r="N191" s="147">
        <v>3.48</v>
      </c>
    </row>
    <row r="192" spans="1:14">
      <c r="A192" s="156" t="s">
        <v>1122</v>
      </c>
      <c r="B192" s="1036" t="s">
        <v>1123</v>
      </c>
      <c r="C192" s="1037"/>
      <c r="D192" s="1037"/>
      <c r="E192" s="1037"/>
      <c r="F192" s="1037"/>
      <c r="G192" s="1037"/>
      <c r="H192" s="1038"/>
      <c r="I192" s="157"/>
      <c r="J192" s="157"/>
      <c r="K192" s="157"/>
      <c r="L192" s="158">
        <f>SUM(L193:L198)</f>
        <v>90274.093100000013</v>
      </c>
      <c r="M192" s="159"/>
    </row>
    <row r="193" spans="1:22">
      <c r="A193" s="191" t="s">
        <v>1124</v>
      </c>
      <c r="B193" s="1069">
        <v>84647</v>
      </c>
      <c r="C193" s="1070"/>
      <c r="D193" s="191" t="s">
        <v>742</v>
      </c>
      <c r="E193" s="1071" t="s">
        <v>1125</v>
      </c>
      <c r="F193" s="1072"/>
      <c r="G193" s="1072"/>
      <c r="H193" s="1073"/>
      <c r="I193" s="191" t="s">
        <v>769</v>
      </c>
      <c r="J193" s="201">
        <v>455.22</v>
      </c>
      <c r="K193" s="183">
        <f t="shared" ref="K193:K198" si="30">N193</f>
        <v>152.25</v>
      </c>
      <c r="L193" s="183">
        <f t="shared" ref="L193:L198" si="31">K193*J193</f>
        <v>69307.24500000001</v>
      </c>
      <c r="M193" s="163">
        <f t="shared" si="26"/>
        <v>2.0450647702944375E-2</v>
      </c>
      <c r="N193" s="201">
        <v>152.25</v>
      </c>
    </row>
    <row r="194" spans="1:22">
      <c r="A194" s="137" t="s">
        <v>1126</v>
      </c>
      <c r="B194" s="1050">
        <v>88485</v>
      </c>
      <c r="C194" s="1051"/>
      <c r="D194" s="137" t="s">
        <v>742</v>
      </c>
      <c r="E194" s="1027" t="s">
        <v>1127</v>
      </c>
      <c r="F194" s="1029"/>
      <c r="G194" s="1029"/>
      <c r="H194" s="1028"/>
      <c r="I194" s="137" t="s">
        <v>769</v>
      </c>
      <c r="J194" s="165">
        <v>806.33</v>
      </c>
      <c r="K194" s="183">
        <f t="shared" si="30"/>
        <v>2.46</v>
      </c>
      <c r="L194" s="183">
        <f t="shared" si="31"/>
        <v>1983.5718000000002</v>
      </c>
      <c r="M194" s="163">
        <f t="shared" si="26"/>
        <v>5.8529707933557655E-4</v>
      </c>
      <c r="N194" s="165">
        <v>2.46</v>
      </c>
    </row>
    <row r="195" spans="1:22">
      <c r="A195" s="142" t="s">
        <v>1128</v>
      </c>
      <c r="B195" s="1052">
        <v>88416</v>
      </c>
      <c r="C195" s="1053"/>
      <c r="D195" s="142" t="s">
        <v>742</v>
      </c>
      <c r="E195" s="1027" t="s">
        <v>1129</v>
      </c>
      <c r="F195" s="1029"/>
      <c r="G195" s="1029"/>
      <c r="H195" s="1028"/>
      <c r="I195" s="142" t="s">
        <v>769</v>
      </c>
      <c r="J195" s="147">
        <v>806.33</v>
      </c>
      <c r="K195" s="183">
        <f t="shared" si="30"/>
        <v>19.940000000000001</v>
      </c>
      <c r="L195" s="183">
        <f t="shared" si="31"/>
        <v>16078.220200000002</v>
      </c>
      <c r="M195" s="163">
        <f t="shared" si="26"/>
        <v>4.7442373016062583E-3</v>
      </c>
      <c r="N195" s="147">
        <v>19.940000000000001</v>
      </c>
    </row>
    <row r="196" spans="1:22">
      <c r="A196" s="137" t="s">
        <v>1130</v>
      </c>
      <c r="B196" s="1027" t="s">
        <v>1131</v>
      </c>
      <c r="C196" s="1028"/>
      <c r="D196" s="137" t="s">
        <v>742</v>
      </c>
      <c r="E196" s="1027" t="s">
        <v>1132</v>
      </c>
      <c r="F196" s="1029"/>
      <c r="G196" s="1029"/>
      <c r="H196" s="1028"/>
      <c r="I196" s="137" t="s">
        <v>769</v>
      </c>
      <c r="J196" s="165">
        <v>10.46</v>
      </c>
      <c r="K196" s="183">
        <f t="shared" si="30"/>
        <v>15.62</v>
      </c>
      <c r="L196" s="183">
        <f t="shared" si="31"/>
        <v>163.3852</v>
      </c>
      <c r="M196" s="163">
        <f t="shared" si="26"/>
        <v>4.8210445604570008E-5</v>
      </c>
      <c r="N196" s="165">
        <v>15.62</v>
      </c>
    </row>
    <row r="197" spans="1:22">
      <c r="A197" s="137" t="s">
        <v>1133</v>
      </c>
      <c r="B197" s="1027" t="s">
        <v>1134</v>
      </c>
      <c r="C197" s="1028"/>
      <c r="D197" s="137" t="s">
        <v>751</v>
      </c>
      <c r="E197" s="1027" t="s">
        <v>1135</v>
      </c>
      <c r="F197" s="1029"/>
      <c r="G197" s="1029"/>
      <c r="H197" s="1028"/>
      <c r="I197" s="137" t="s">
        <v>769</v>
      </c>
      <c r="J197" s="165">
        <v>364.41</v>
      </c>
      <c r="K197" s="183">
        <f t="shared" si="30"/>
        <v>7.12</v>
      </c>
      <c r="L197" s="183">
        <f t="shared" si="31"/>
        <v>2594.5992000000001</v>
      </c>
      <c r="M197" s="163">
        <f t="shared" si="26"/>
        <v>7.6559433533307096E-4</v>
      </c>
      <c r="N197" s="165">
        <v>7.12</v>
      </c>
    </row>
    <row r="198" spans="1:22">
      <c r="A198" s="142" t="s">
        <v>1136</v>
      </c>
      <c r="B198" s="1054" t="s">
        <v>958</v>
      </c>
      <c r="C198" s="1055"/>
      <c r="D198" s="142" t="s">
        <v>742</v>
      </c>
      <c r="E198" s="1027" t="s">
        <v>959</v>
      </c>
      <c r="F198" s="1029"/>
      <c r="G198" s="1029"/>
      <c r="H198" s="1028"/>
      <c r="I198" s="142" t="s">
        <v>769</v>
      </c>
      <c r="J198" s="147">
        <v>8.1300000000000008</v>
      </c>
      <c r="K198" s="183">
        <f t="shared" si="30"/>
        <v>18.09</v>
      </c>
      <c r="L198" s="183">
        <f t="shared" si="31"/>
        <v>147.07170000000002</v>
      </c>
      <c r="M198" s="163">
        <f t="shared" si="26"/>
        <v>4.339678375288362E-5</v>
      </c>
      <c r="N198" s="147">
        <v>18.09</v>
      </c>
    </row>
    <row r="199" spans="1:22">
      <c r="A199" s="156" t="s">
        <v>1137</v>
      </c>
      <c r="B199" s="1036" t="s">
        <v>1138</v>
      </c>
      <c r="C199" s="1037"/>
      <c r="D199" s="1037"/>
      <c r="E199" s="1037"/>
      <c r="F199" s="1037"/>
      <c r="G199" s="1037"/>
      <c r="H199" s="1038"/>
      <c r="I199" s="157"/>
      <c r="J199" s="157"/>
      <c r="K199" s="157"/>
      <c r="L199" s="158">
        <f>SUM(L200:L204)</f>
        <v>164776.87855999998</v>
      </c>
      <c r="M199" s="159"/>
    </row>
    <row r="200" spans="1:22">
      <c r="A200" s="142" t="s">
        <v>1139</v>
      </c>
      <c r="B200" s="1054" t="s">
        <v>1140</v>
      </c>
      <c r="C200" s="1055"/>
      <c r="D200" s="142" t="s">
        <v>751</v>
      </c>
      <c r="E200" s="1027" t="s">
        <v>1141</v>
      </c>
      <c r="F200" s="1029"/>
      <c r="G200" s="1029"/>
      <c r="H200" s="1028"/>
      <c r="I200" s="142" t="s">
        <v>769</v>
      </c>
      <c r="J200" s="182">
        <v>492.7</v>
      </c>
      <c r="K200" s="183">
        <f>N200*0.98</f>
        <v>231.53479999999999</v>
      </c>
      <c r="L200" s="183">
        <f>K200*J200</f>
        <v>114077.19596</v>
      </c>
      <c r="M200" s="163">
        <f t="shared" si="26"/>
        <v>3.3661019789745054E-2</v>
      </c>
      <c r="N200" s="147">
        <v>236.26</v>
      </c>
    </row>
    <row r="201" spans="1:22">
      <c r="A201" s="137" t="s">
        <v>1142</v>
      </c>
      <c r="B201" s="1050">
        <v>94228</v>
      </c>
      <c r="C201" s="1051"/>
      <c r="D201" s="137" t="s">
        <v>742</v>
      </c>
      <c r="E201" s="1027" t="s">
        <v>1143</v>
      </c>
      <c r="F201" s="1029"/>
      <c r="G201" s="1029"/>
      <c r="H201" s="1028"/>
      <c r="I201" s="137" t="s">
        <v>790</v>
      </c>
      <c r="J201" s="160">
        <v>60</v>
      </c>
      <c r="K201" s="183">
        <f>N201*0.98</f>
        <v>64.768200000000007</v>
      </c>
      <c r="L201" s="183">
        <f>K201*J201</f>
        <v>3886.0920000000006</v>
      </c>
      <c r="M201" s="163">
        <f t="shared" si="26"/>
        <v>1.1466780772086745E-3</v>
      </c>
      <c r="N201" s="165">
        <v>66.09</v>
      </c>
    </row>
    <row r="202" spans="1:22">
      <c r="A202" s="137" t="s">
        <v>1144</v>
      </c>
      <c r="B202" s="1027" t="s">
        <v>1145</v>
      </c>
      <c r="C202" s="1028"/>
      <c r="D202" s="137" t="s">
        <v>751</v>
      </c>
      <c r="E202" s="1027" t="s">
        <v>1146</v>
      </c>
      <c r="F202" s="1029"/>
      <c r="G202" s="1029"/>
      <c r="H202" s="1028"/>
      <c r="I202" s="137" t="s">
        <v>1147</v>
      </c>
      <c r="J202" s="160">
        <v>3</v>
      </c>
      <c r="K202" s="183">
        <f>N202*0.98</f>
        <v>10479.287</v>
      </c>
      <c r="L202" s="183">
        <f>K202*J202</f>
        <v>31437.861000000001</v>
      </c>
      <c r="M202" s="163">
        <f t="shared" si="26"/>
        <v>9.2764417319594009E-3</v>
      </c>
      <c r="N202" s="164">
        <v>10693.15</v>
      </c>
    </row>
    <row r="203" spans="1:22">
      <c r="A203" s="137" t="s">
        <v>1148</v>
      </c>
      <c r="B203" s="1027" t="s">
        <v>1149</v>
      </c>
      <c r="C203" s="1028"/>
      <c r="D203" s="137" t="s">
        <v>751</v>
      </c>
      <c r="E203" s="1027" t="s">
        <v>1150</v>
      </c>
      <c r="F203" s="1029"/>
      <c r="G203" s="1029"/>
      <c r="H203" s="1028"/>
      <c r="I203" s="137" t="s">
        <v>1147</v>
      </c>
      <c r="J203" s="160">
        <v>3</v>
      </c>
      <c r="K203" s="183">
        <f>N203*0.98</f>
        <v>4515.0951999999997</v>
      </c>
      <c r="L203" s="183">
        <f>K203*J203</f>
        <v>13545.285599999999</v>
      </c>
      <c r="M203" s="163">
        <f t="shared" si="26"/>
        <v>3.9968384811914755E-3</v>
      </c>
      <c r="N203" s="164">
        <v>4607.24</v>
      </c>
    </row>
    <row r="204" spans="1:22">
      <c r="A204" s="137" t="s">
        <v>1151</v>
      </c>
      <c r="B204" s="1027" t="s">
        <v>1152</v>
      </c>
      <c r="C204" s="1028"/>
      <c r="D204" s="137" t="s">
        <v>751</v>
      </c>
      <c r="E204" s="1027" t="s">
        <v>1153</v>
      </c>
      <c r="F204" s="1029"/>
      <c r="G204" s="1029"/>
      <c r="H204" s="1028"/>
      <c r="I204" s="137" t="s">
        <v>827</v>
      </c>
      <c r="J204" s="160">
        <v>1</v>
      </c>
      <c r="K204" s="183">
        <f>N204*0.98</f>
        <v>1830.444</v>
      </c>
      <c r="L204" s="183">
        <f>K204*J204</f>
        <v>1830.444</v>
      </c>
      <c r="M204" s="163">
        <f t="shared" si="26"/>
        <v>5.4011330826911829E-4</v>
      </c>
      <c r="N204" s="164">
        <v>1867.8</v>
      </c>
    </row>
    <row r="205" spans="1:22">
      <c r="A205" s="160">
        <v>5</v>
      </c>
      <c r="B205" s="1027" t="s">
        <v>1154</v>
      </c>
      <c r="C205" s="1028"/>
      <c r="D205" s="136"/>
      <c r="E205" s="1045"/>
      <c r="F205" s="1074"/>
      <c r="G205" s="1074"/>
      <c r="H205" s="1046"/>
      <c r="I205" s="136"/>
      <c r="J205" s="136"/>
      <c r="K205" s="136"/>
      <c r="L205" s="164"/>
      <c r="M205" s="163"/>
    </row>
    <row r="206" spans="1:22">
      <c r="A206" s="154" t="s">
        <v>1155</v>
      </c>
      <c r="B206" s="1030" t="s">
        <v>1156</v>
      </c>
      <c r="C206" s="1035"/>
      <c r="D206" s="1035"/>
      <c r="E206" s="1035"/>
      <c r="F206" s="1035"/>
      <c r="G206" s="1035"/>
      <c r="H206" s="1031"/>
      <c r="I206" s="151"/>
      <c r="J206" s="151"/>
      <c r="K206" s="151"/>
      <c r="L206" s="152">
        <f>L207+L211+L214+L216+L218+L231+L236+L241</f>
        <v>449088.57439999992</v>
      </c>
      <c r="M206" s="153"/>
    </row>
    <row r="207" spans="1:22">
      <c r="A207" s="156" t="s">
        <v>1157</v>
      </c>
      <c r="B207" s="1036" t="s">
        <v>1158</v>
      </c>
      <c r="C207" s="1037"/>
      <c r="D207" s="1037"/>
      <c r="E207" s="1037"/>
      <c r="F207" s="1037"/>
      <c r="G207" s="1037"/>
      <c r="H207" s="1038"/>
      <c r="I207" s="157"/>
      <c r="J207" s="157"/>
      <c r="K207" s="157"/>
      <c r="L207" s="158">
        <f>SUM(L208:L210)</f>
        <v>8868.83</v>
      </c>
      <c r="M207" s="159"/>
      <c r="N207" s="142"/>
      <c r="O207" s="142"/>
      <c r="P207" s="142"/>
      <c r="Q207" s="142"/>
      <c r="R207" s="142"/>
      <c r="S207" s="142"/>
      <c r="T207" s="142"/>
      <c r="U207" s="142"/>
      <c r="V207" s="142"/>
    </row>
    <row r="208" spans="1:22">
      <c r="A208" s="137" t="s">
        <v>1159</v>
      </c>
      <c r="B208" s="1027" t="s">
        <v>1160</v>
      </c>
      <c r="C208" s="1028"/>
      <c r="D208" s="137" t="s">
        <v>751</v>
      </c>
      <c r="E208" s="1027" t="s">
        <v>1161</v>
      </c>
      <c r="F208" s="1029"/>
      <c r="G208" s="1029"/>
      <c r="H208" s="1028"/>
      <c r="I208" s="137" t="s">
        <v>1162</v>
      </c>
      <c r="J208" s="160">
        <v>1</v>
      </c>
      <c r="K208" s="183">
        <f>N208</f>
        <v>513.29</v>
      </c>
      <c r="L208" s="183">
        <f>K208*J208</f>
        <v>513.29</v>
      </c>
      <c r="M208" s="163">
        <f t="shared" ref="M208:M217" si="32">L208/M$7</f>
        <v>1.5145765726864942E-4</v>
      </c>
      <c r="N208" s="165">
        <v>513.29</v>
      </c>
      <c r="O208" s="202"/>
      <c r="P208" s="203"/>
      <c r="Q208" s="204"/>
      <c r="R208" s="205"/>
      <c r="S208" s="203"/>
      <c r="T208" s="206"/>
      <c r="U208" s="207"/>
      <c r="V208" s="208"/>
    </row>
    <row r="209" spans="1:22">
      <c r="A209" s="137" t="s">
        <v>1163</v>
      </c>
      <c r="B209" s="1027" t="s">
        <v>1164</v>
      </c>
      <c r="C209" s="1028"/>
      <c r="D209" s="137" t="s">
        <v>751</v>
      </c>
      <c r="E209" s="1027" t="s">
        <v>1165</v>
      </c>
      <c r="F209" s="1029"/>
      <c r="G209" s="1029"/>
      <c r="H209" s="1028"/>
      <c r="I209" s="137" t="s">
        <v>762</v>
      </c>
      <c r="J209" s="160">
        <v>1</v>
      </c>
      <c r="K209" s="183">
        <f>N209</f>
        <v>5410.4</v>
      </c>
      <c r="L209" s="183">
        <f>K209*J209</f>
        <v>5410.4</v>
      </c>
      <c r="M209" s="163">
        <f t="shared" si="32"/>
        <v>1.5964591339911178E-3</v>
      </c>
      <c r="N209" s="164">
        <v>5410.4</v>
      </c>
      <c r="O209" s="202"/>
      <c r="P209" s="203"/>
      <c r="Q209" s="204"/>
      <c r="R209" s="205"/>
      <c r="S209" s="203"/>
      <c r="T209" s="206"/>
      <c r="U209" s="207"/>
      <c r="V209" s="208"/>
    </row>
    <row r="210" spans="1:22">
      <c r="A210" s="137" t="s">
        <v>1166</v>
      </c>
      <c r="B210" s="1027" t="s">
        <v>1167</v>
      </c>
      <c r="C210" s="1028"/>
      <c r="D210" s="137" t="s">
        <v>751</v>
      </c>
      <c r="E210" s="1027" t="s">
        <v>1168</v>
      </c>
      <c r="F210" s="1029"/>
      <c r="G210" s="1029"/>
      <c r="H210" s="1028"/>
      <c r="I210" s="137" t="s">
        <v>762</v>
      </c>
      <c r="J210" s="160">
        <v>1</v>
      </c>
      <c r="K210" s="183">
        <f>N210</f>
        <v>2945.14</v>
      </c>
      <c r="L210" s="183">
        <f>K210*J210</f>
        <v>2945.14</v>
      </c>
      <c r="M210" s="163">
        <f t="shared" si="32"/>
        <v>8.6902921297549174E-4</v>
      </c>
      <c r="N210" s="164">
        <v>2945.14</v>
      </c>
      <c r="O210" s="202"/>
      <c r="P210" s="203"/>
      <c r="Q210" s="204"/>
      <c r="R210" s="205"/>
      <c r="S210" s="203"/>
      <c r="T210" s="206"/>
      <c r="U210" s="207"/>
      <c r="V210" s="208"/>
    </row>
    <row r="211" spans="1:22">
      <c r="A211" s="156" t="s">
        <v>1169</v>
      </c>
      <c r="B211" s="1036" t="s">
        <v>1170</v>
      </c>
      <c r="C211" s="1037"/>
      <c r="D211" s="1037"/>
      <c r="E211" s="1037"/>
      <c r="F211" s="1037"/>
      <c r="G211" s="1037"/>
      <c r="H211" s="1038"/>
      <c r="I211" s="157"/>
      <c r="J211" s="157"/>
      <c r="K211" s="157"/>
      <c r="L211" s="158">
        <f>SUM(L212:L213)</f>
        <v>33979.380000000005</v>
      </c>
      <c r="M211" s="159"/>
      <c r="N211" s="209"/>
      <c r="O211" s="202"/>
      <c r="P211" s="203"/>
      <c r="Q211" s="204"/>
      <c r="R211" s="205"/>
      <c r="S211" s="203"/>
      <c r="T211" s="206"/>
      <c r="U211" s="207"/>
      <c r="V211" s="208"/>
    </row>
    <row r="212" spans="1:22">
      <c r="A212" s="137" t="s">
        <v>1171</v>
      </c>
      <c r="B212" s="1027" t="s">
        <v>1172</v>
      </c>
      <c r="C212" s="1028"/>
      <c r="D212" s="137" t="s">
        <v>751</v>
      </c>
      <c r="E212" s="1027" t="s">
        <v>1173</v>
      </c>
      <c r="F212" s="1029"/>
      <c r="G212" s="1029"/>
      <c r="H212" s="1028"/>
      <c r="I212" s="137" t="s">
        <v>762</v>
      </c>
      <c r="J212" s="160">
        <v>3</v>
      </c>
      <c r="K212" s="183">
        <f>N212</f>
        <v>1063.51</v>
      </c>
      <c r="L212" s="183">
        <f>K212*J212</f>
        <v>3190.5299999999997</v>
      </c>
      <c r="M212" s="163">
        <f t="shared" si="32"/>
        <v>9.4143700295221816E-4</v>
      </c>
      <c r="N212" s="164">
        <v>1063.51</v>
      </c>
      <c r="O212" s="202"/>
      <c r="P212" s="203"/>
      <c r="Q212" s="204"/>
      <c r="R212" s="205"/>
      <c r="S212" s="203"/>
      <c r="T212" s="206"/>
      <c r="U212" s="207"/>
      <c r="V212" s="208"/>
    </row>
    <row r="213" spans="1:22" s="221" customFormat="1">
      <c r="A213" s="210" t="s">
        <v>1174</v>
      </c>
      <c r="B213" s="1077" t="s">
        <v>1175</v>
      </c>
      <c r="C213" s="1079"/>
      <c r="D213" s="210" t="s">
        <v>751</v>
      </c>
      <c r="E213" s="1077" t="s">
        <v>1176</v>
      </c>
      <c r="F213" s="1078"/>
      <c r="G213" s="1078"/>
      <c r="H213" s="1079"/>
      <c r="I213" s="210" t="s">
        <v>762</v>
      </c>
      <c r="J213" s="211">
        <v>3</v>
      </c>
      <c r="K213" s="212">
        <f>N213</f>
        <v>10262.950000000001</v>
      </c>
      <c r="L213" s="212">
        <f>K213*J213</f>
        <v>30788.850000000002</v>
      </c>
      <c r="M213" s="213">
        <f t="shared" si="32"/>
        <v>9.0849365680139051E-3</v>
      </c>
      <c r="N213" s="214">
        <v>10262.950000000001</v>
      </c>
      <c r="O213" s="215"/>
      <c r="P213" s="203"/>
      <c r="Q213" s="216"/>
      <c r="R213" s="217"/>
      <c r="S213" s="203"/>
      <c r="T213" s="218"/>
      <c r="U213" s="219"/>
      <c r="V213" s="220"/>
    </row>
    <row r="214" spans="1:22">
      <c r="A214" s="156" t="s">
        <v>1177</v>
      </c>
      <c r="B214" s="1036" t="s">
        <v>1178</v>
      </c>
      <c r="C214" s="1037"/>
      <c r="D214" s="1037"/>
      <c r="E214" s="1037"/>
      <c r="F214" s="1037"/>
      <c r="G214" s="1037"/>
      <c r="H214" s="1038"/>
      <c r="I214" s="157"/>
      <c r="J214" s="157"/>
      <c r="K214" s="157"/>
      <c r="L214" s="158">
        <f>SUM(L215)</f>
        <v>197.3</v>
      </c>
      <c r="M214" s="159"/>
      <c r="N214" s="209"/>
      <c r="O214" s="202"/>
      <c r="P214" s="203"/>
      <c r="Q214" s="204"/>
      <c r="R214" s="205"/>
      <c r="S214" s="203"/>
      <c r="T214" s="206"/>
      <c r="U214" s="207"/>
      <c r="V214" s="208"/>
    </row>
    <row r="215" spans="1:22">
      <c r="A215" s="137" t="s">
        <v>1179</v>
      </c>
      <c r="B215" s="1027" t="s">
        <v>1180</v>
      </c>
      <c r="C215" s="1028"/>
      <c r="D215" s="137" t="s">
        <v>751</v>
      </c>
      <c r="E215" s="1027" t="s">
        <v>1181</v>
      </c>
      <c r="F215" s="1029"/>
      <c r="G215" s="1029"/>
      <c r="H215" s="1028"/>
      <c r="I215" s="137" t="s">
        <v>762</v>
      </c>
      <c r="J215" s="160">
        <v>1</v>
      </c>
      <c r="K215" s="183">
        <f>N215</f>
        <v>197.3</v>
      </c>
      <c r="L215" s="183">
        <f>K215*J215</f>
        <v>197.3</v>
      </c>
      <c r="M215" s="163">
        <f t="shared" si="32"/>
        <v>5.821776340685487E-5</v>
      </c>
      <c r="N215" s="165">
        <v>197.3</v>
      </c>
      <c r="O215" s="202"/>
      <c r="P215" s="203"/>
      <c r="Q215" s="204"/>
      <c r="R215" s="205"/>
      <c r="S215" s="203"/>
      <c r="T215" s="206"/>
      <c r="U215" s="207"/>
      <c r="V215" s="208"/>
    </row>
    <row r="216" spans="1:22">
      <c r="A216" s="156" t="s">
        <v>1182</v>
      </c>
      <c r="B216" s="1036" t="s">
        <v>1183</v>
      </c>
      <c r="C216" s="1037"/>
      <c r="D216" s="1037"/>
      <c r="E216" s="1037"/>
      <c r="F216" s="1037"/>
      <c r="G216" s="1037"/>
      <c r="H216" s="1038"/>
      <c r="I216" s="157"/>
      <c r="J216" s="157"/>
      <c r="K216" s="157"/>
      <c r="L216" s="158">
        <f>SUM(L217)</f>
        <v>2968.2</v>
      </c>
      <c r="M216" s="159"/>
      <c r="Q216" s="204"/>
      <c r="R216" s="205"/>
    </row>
    <row r="217" spans="1:22">
      <c r="A217" s="137" t="s">
        <v>1184</v>
      </c>
      <c r="B217" s="1027" t="s">
        <v>1185</v>
      </c>
      <c r="C217" s="1028"/>
      <c r="D217" s="137" t="s">
        <v>751</v>
      </c>
      <c r="E217" s="1027" t="s">
        <v>1186</v>
      </c>
      <c r="F217" s="1029"/>
      <c r="G217" s="1029"/>
      <c r="H217" s="1028"/>
      <c r="I217" s="137" t="s">
        <v>762</v>
      </c>
      <c r="J217" s="160">
        <v>34</v>
      </c>
      <c r="K217" s="183">
        <f>N217</f>
        <v>87.3</v>
      </c>
      <c r="L217" s="183">
        <f>K217*J217</f>
        <v>2968.2</v>
      </c>
      <c r="M217" s="163">
        <f t="shared" si="32"/>
        <v>8.7583358005183275E-4</v>
      </c>
      <c r="N217" s="165">
        <v>87.3</v>
      </c>
      <c r="O217" s="202"/>
      <c r="P217" s="203"/>
      <c r="Q217" s="204"/>
      <c r="R217" s="205"/>
      <c r="S217" s="203"/>
      <c r="T217" s="206"/>
      <c r="U217" s="207"/>
      <c r="V217" s="208"/>
    </row>
    <row r="218" spans="1:22">
      <c r="A218" s="156" t="s">
        <v>1187</v>
      </c>
      <c r="B218" s="1036" t="s">
        <v>1188</v>
      </c>
      <c r="C218" s="1037"/>
      <c r="D218" s="1037"/>
      <c r="E218" s="1037"/>
      <c r="F218" s="1037"/>
      <c r="G218" s="1037"/>
      <c r="H218" s="1038"/>
      <c r="I218" s="157"/>
      <c r="J218" s="157"/>
      <c r="K218" s="157"/>
      <c r="L218" s="158">
        <f>SUM(L219:L230)</f>
        <v>154506.46</v>
      </c>
      <c r="M218" s="159"/>
      <c r="Q218" s="204"/>
      <c r="R218" s="205"/>
    </row>
    <row r="219" spans="1:22">
      <c r="A219" s="137" t="s">
        <v>1189</v>
      </c>
      <c r="B219" s="1027" t="s">
        <v>1190</v>
      </c>
      <c r="C219" s="1028"/>
      <c r="D219" s="137" t="s">
        <v>751</v>
      </c>
      <c r="E219" s="1027" t="s">
        <v>1191</v>
      </c>
      <c r="F219" s="1029"/>
      <c r="G219" s="1029"/>
      <c r="H219" s="1028"/>
      <c r="I219" s="137" t="s">
        <v>1162</v>
      </c>
      <c r="J219" s="160">
        <v>9</v>
      </c>
      <c r="K219" s="183">
        <f>N219</f>
        <v>437.07</v>
      </c>
      <c r="L219" s="183">
        <f>K219*J219</f>
        <v>3933.63</v>
      </c>
      <c r="M219" s="163">
        <f t="shared" ref="M219:M257" si="33">L219/M$7</f>
        <v>1.1607052238728156E-3</v>
      </c>
      <c r="N219" s="165">
        <v>437.07</v>
      </c>
      <c r="O219" s="202"/>
      <c r="P219" s="203"/>
      <c r="Q219" s="204"/>
      <c r="R219" s="205"/>
      <c r="S219" s="203"/>
      <c r="T219" s="206"/>
      <c r="U219" s="207"/>
      <c r="V219" s="208"/>
    </row>
    <row r="220" spans="1:22">
      <c r="A220" s="137" t="s">
        <v>1192</v>
      </c>
      <c r="B220" s="1050">
        <v>477</v>
      </c>
      <c r="C220" s="1051"/>
      <c r="D220" s="137" t="s">
        <v>1193</v>
      </c>
      <c r="E220" s="1027" t="s">
        <v>1194</v>
      </c>
      <c r="F220" s="1029"/>
      <c r="G220" s="1029"/>
      <c r="H220" s="1028"/>
      <c r="I220" s="137" t="s">
        <v>1162</v>
      </c>
      <c r="J220" s="160">
        <v>3</v>
      </c>
      <c r="K220" s="183">
        <f t="shared" ref="K220:K235" si="34">N220</f>
        <v>423.61</v>
      </c>
      <c r="L220" s="183">
        <f t="shared" ref="L220:L230" si="35">K220*J220</f>
        <v>1270.83</v>
      </c>
      <c r="M220" s="163">
        <f t="shared" si="33"/>
        <v>3.7498672210001705E-4</v>
      </c>
      <c r="N220" s="165">
        <v>423.61</v>
      </c>
      <c r="O220" s="202"/>
      <c r="P220" s="203"/>
      <c r="Q220" s="204"/>
      <c r="R220" s="205"/>
      <c r="S220" s="203"/>
      <c r="T220" s="206"/>
      <c r="U220" s="207"/>
      <c r="V220" s="208"/>
    </row>
    <row r="221" spans="1:22" s="221" customFormat="1" ht="26.25" customHeight="1">
      <c r="A221" s="222" t="s">
        <v>1195</v>
      </c>
      <c r="B221" s="1075" t="s">
        <v>1196</v>
      </c>
      <c r="C221" s="1076"/>
      <c r="D221" s="222" t="s">
        <v>751</v>
      </c>
      <c r="E221" s="1077" t="s">
        <v>1197</v>
      </c>
      <c r="F221" s="1078"/>
      <c r="G221" s="1078"/>
      <c r="H221" s="1079"/>
      <c r="I221" s="222" t="s">
        <v>1162</v>
      </c>
      <c r="J221" s="223">
        <v>3</v>
      </c>
      <c r="K221" s="212">
        <f>N221</f>
        <v>2963.18</v>
      </c>
      <c r="L221" s="212">
        <f t="shared" si="35"/>
        <v>8889.5399999999991</v>
      </c>
      <c r="M221" s="213">
        <f t="shared" si="33"/>
        <v>2.6230569514230744E-3</v>
      </c>
      <c r="N221" s="224">
        <v>2963.18</v>
      </c>
      <c r="O221" s="215"/>
      <c r="P221" s="203"/>
      <c r="Q221" s="216"/>
      <c r="R221" s="217"/>
      <c r="S221" s="203"/>
      <c r="T221" s="218"/>
      <c r="U221" s="219"/>
      <c r="V221" s="220"/>
    </row>
    <row r="222" spans="1:22" ht="27" customHeight="1">
      <c r="A222" s="142" t="s">
        <v>1198</v>
      </c>
      <c r="B222" s="1054" t="s">
        <v>1199</v>
      </c>
      <c r="C222" s="1055"/>
      <c r="D222" s="142" t="s">
        <v>751</v>
      </c>
      <c r="E222" s="1027" t="s">
        <v>1200</v>
      </c>
      <c r="F222" s="1029"/>
      <c r="G222" s="1029"/>
      <c r="H222" s="1028"/>
      <c r="I222" s="142" t="s">
        <v>1162</v>
      </c>
      <c r="J222" s="166">
        <v>6</v>
      </c>
      <c r="K222" s="183">
        <f t="shared" si="34"/>
        <v>1720.86</v>
      </c>
      <c r="L222" s="183">
        <f t="shared" si="35"/>
        <v>10325.16</v>
      </c>
      <c r="M222" s="163">
        <f t="shared" si="33"/>
        <v>3.0466686366848535E-3</v>
      </c>
      <c r="N222" s="181">
        <v>1720.86</v>
      </c>
      <c r="O222" s="202"/>
      <c r="P222" s="203"/>
      <c r="Q222" s="204"/>
      <c r="R222" s="205"/>
      <c r="S222" s="203"/>
      <c r="T222" s="206"/>
      <c r="U222" s="207"/>
      <c r="V222" s="208"/>
    </row>
    <row r="223" spans="1:22" ht="26.25" customHeight="1">
      <c r="A223" s="142" t="s">
        <v>1201</v>
      </c>
      <c r="B223" s="1054" t="s">
        <v>1202</v>
      </c>
      <c r="C223" s="1055"/>
      <c r="D223" s="142" t="s">
        <v>751</v>
      </c>
      <c r="E223" s="1027" t="s">
        <v>1203</v>
      </c>
      <c r="F223" s="1029"/>
      <c r="G223" s="1029"/>
      <c r="H223" s="1028"/>
      <c r="I223" s="142" t="s">
        <v>1162</v>
      </c>
      <c r="J223" s="166">
        <v>6</v>
      </c>
      <c r="K223" s="183">
        <f t="shared" si="34"/>
        <v>2093.66</v>
      </c>
      <c r="L223" s="183">
        <f t="shared" si="35"/>
        <v>12561.96</v>
      </c>
      <c r="M223" s="163">
        <f t="shared" si="33"/>
        <v>3.7066863416440675E-3</v>
      </c>
      <c r="N223" s="181">
        <v>2093.66</v>
      </c>
      <c r="O223" s="202"/>
      <c r="P223" s="203"/>
      <c r="Q223" s="204"/>
      <c r="R223" s="205"/>
      <c r="S223" s="203"/>
      <c r="T223" s="206"/>
      <c r="U223" s="207"/>
      <c r="V223" s="208"/>
    </row>
    <row r="224" spans="1:22" s="221" customFormat="1" ht="28.5" customHeight="1">
      <c r="A224" s="222" t="s">
        <v>1204</v>
      </c>
      <c r="B224" s="1075" t="s">
        <v>1205</v>
      </c>
      <c r="C224" s="1076"/>
      <c r="D224" s="222" t="s">
        <v>751</v>
      </c>
      <c r="E224" s="1077" t="s">
        <v>1206</v>
      </c>
      <c r="F224" s="1078"/>
      <c r="G224" s="1078"/>
      <c r="H224" s="1079"/>
      <c r="I224" s="222" t="s">
        <v>1162</v>
      </c>
      <c r="J224" s="223">
        <v>13</v>
      </c>
      <c r="K224" s="212">
        <f t="shared" si="34"/>
        <v>1066.25</v>
      </c>
      <c r="L224" s="212">
        <f t="shared" si="35"/>
        <v>13861.25</v>
      </c>
      <c r="M224" s="213">
        <f t="shared" si="33"/>
        <v>4.0900708212025698E-3</v>
      </c>
      <c r="N224" s="224">
        <v>1066.25</v>
      </c>
      <c r="O224" s="215"/>
      <c r="P224" s="203"/>
      <c r="Q224" s="216"/>
      <c r="R224" s="217"/>
      <c r="S224" s="203"/>
      <c r="T224" s="218"/>
      <c r="U224" s="219"/>
      <c r="V224" s="220"/>
    </row>
    <row r="225" spans="1:22" s="221" customFormat="1" ht="46.5" customHeight="1">
      <c r="A225" s="222" t="s">
        <v>1207</v>
      </c>
      <c r="B225" s="1075" t="s">
        <v>1208</v>
      </c>
      <c r="C225" s="1076"/>
      <c r="D225" s="222" t="s">
        <v>751</v>
      </c>
      <c r="E225" s="1080" t="s">
        <v>1209</v>
      </c>
      <c r="F225" s="1081"/>
      <c r="G225" s="1081"/>
      <c r="H225" s="1082"/>
      <c r="I225" s="222" t="s">
        <v>1162</v>
      </c>
      <c r="J225" s="223">
        <v>41</v>
      </c>
      <c r="K225" s="212">
        <f t="shared" si="34"/>
        <v>1575.31</v>
      </c>
      <c r="L225" s="212">
        <f t="shared" si="35"/>
        <v>64587.71</v>
      </c>
      <c r="M225" s="213">
        <f t="shared" si="33"/>
        <v>1.9058043688649537E-2</v>
      </c>
      <c r="N225" s="224">
        <v>1575.31</v>
      </c>
      <c r="O225" s="215"/>
      <c r="P225" s="203"/>
      <c r="Q225" s="216"/>
      <c r="R225" s="217"/>
      <c r="S225" s="203"/>
      <c r="T225" s="218"/>
      <c r="U225" s="219"/>
      <c r="V225" s="220"/>
    </row>
    <row r="226" spans="1:22" s="221" customFormat="1" ht="34.5" customHeight="1">
      <c r="A226" s="222" t="s">
        <v>1210</v>
      </c>
      <c r="B226" s="1075" t="s">
        <v>1211</v>
      </c>
      <c r="C226" s="1076"/>
      <c r="D226" s="222" t="s">
        <v>751</v>
      </c>
      <c r="E226" s="1077" t="s">
        <v>1212</v>
      </c>
      <c r="F226" s="1078"/>
      <c r="G226" s="1078"/>
      <c r="H226" s="1079"/>
      <c r="I226" s="222" t="s">
        <v>1162</v>
      </c>
      <c r="J226" s="223">
        <v>9</v>
      </c>
      <c r="K226" s="212">
        <f t="shared" si="34"/>
        <v>1013.77</v>
      </c>
      <c r="L226" s="212">
        <f t="shared" si="35"/>
        <v>9123.93</v>
      </c>
      <c r="M226" s="213">
        <f t="shared" si="33"/>
        <v>2.6922189461769147E-3</v>
      </c>
      <c r="N226" s="224">
        <v>1013.77</v>
      </c>
      <c r="O226" s="215"/>
      <c r="P226" s="203"/>
      <c r="Q226" s="216"/>
      <c r="R226" s="217"/>
      <c r="S226" s="203"/>
      <c r="T226" s="218"/>
      <c r="U226" s="219"/>
      <c r="V226" s="220"/>
    </row>
    <row r="227" spans="1:22" s="221" customFormat="1" ht="34.5" customHeight="1">
      <c r="A227" s="222" t="s">
        <v>1213</v>
      </c>
      <c r="B227" s="1075" t="s">
        <v>1214</v>
      </c>
      <c r="C227" s="1076"/>
      <c r="D227" s="222" t="s">
        <v>751</v>
      </c>
      <c r="E227" s="1077" t="s">
        <v>1215</v>
      </c>
      <c r="F227" s="1078"/>
      <c r="G227" s="1078"/>
      <c r="H227" s="1079"/>
      <c r="I227" s="222" t="s">
        <v>1162</v>
      </c>
      <c r="J227" s="223">
        <v>3</v>
      </c>
      <c r="K227" s="212">
        <f t="shared" si="34"/>
        <v>2110.16</v>
      </c>
      <c r="L227" s="212">
        <f t="shared" si="35"/>
        <v>6330.48</v>
      </c>
      <c r="M227" s="213">
        <f t="shared" si="33"/>
        <v>1.8679492493250205E-3</v>
      </c>
      <c r="N227" s="224">
        <v>2110.16</v>
      </c>
      <c r="O227" s="215"/>
      <c r="P227" s="203"/>
      <c r="Q227" s="216"/>
      <c r="R227" s="217"/>
      <c r="S227" s="203"/>
      <c r="T227" s="218"/>
      <c r="U227" s="219"/>
      <c r="V227" s="220"/>
    </row>
    <row r="228" spans="1:22" s="221" customFormat="1" ht="24" customHeight="1">
      <c r="A228" s="222" t="s">
        <v>1216</v>
      </c>
      <c r="B228" s="1075" t="s">
        <v>1217</v>
      </c>
      <c r="C228" s="1076"/>
      <c r="D228" s="222" t="s">
        <v>751</v>
      </c>
      <c r="E228" s="1077" t="s">
        <v>1218</v>
      </c>
      <c r="F228" s="1078"/>
      <c r="G228" s="1078"/>
      <c r="H228" s="1079"/>
      <c r="I228" s="222" t="s">
        <v>1162</v>
      </c>
      <c r="J228" s="223">
        <v>3</v>
      </c>
      <c r="K228" s="212">
        <f t="shared" si="34"/>
        <v>7354.88</v>
      </c>
      <c r="L228" s="212">
        <f t="shared" si="35"/>
        <v>22064.639999999999</v>
      </c>
      <c r="M228" s="213">
        <f t="shared" si="33"/>
        <v>6.5106639187908063E-3</v>
      </c>
      <c r="N228" s="224">
        <v>7354.88</v>
      </c>
      <c r="O228" s="215"/>
      <c r="P228" s="203"/>
      <c r="Q228" s="216"/>
      <c r="R228" s="217"/>
      <c r="S228" s="203"/>
      <c r="T228" s="218"/>
      <c r="U228" s="219"/>
      <c r="V228" s="220"/>
    </row>
    <row r="229" spans="1:22" ht="28.5" customHeight="1">
      <c r="A229" s="142" t="s">
        <v>1219</v>
      </c>
      <c r="B229" s="1054" t="s">
        <v>1220</v>
      </c>
      <c r="C229" s="1055"/>
      <c r="D229" s="142" t="s">
        <v>751</v>
      </c>
      <c r="E229" s="1027" t="s">
        <v>1221</v>
      </c>
      <c r="F229" s="1029"/>
      <c r="G229" s="1029"/>
      <c r="H229" s="1028"/>
      <c r="I229" s="142" t="s">
        <v>1162</v>
      </c>
      <c r="J229" s="166">
        <v>3</v>
      </c>
      <c r="K229" s="183">
        <f t="shared" si="34"/>
        <v>400.73</v>
      </c>
      <c r="L229" s="183">
        <f t="shared" si="35"/>
        <v>1202.19</v>
      </c>
      <c r="M229" s="163">
        <f t="shared" si="33"/>
        <v>3.5473295990920856E-4</v>
      </c>
      <c r="N229" s="147">
        <v>400.73</v>
      </c>
      <c r="O229" s="202"/>
      <c r="P229" s="203"/>
      <c r="Q229" s="204"/>
      <c r="R229" s="205"/>
      <c r="S229" s="203"/>
      <c r="T229" s="206"/>
      <c r="U229" s="207"/>
      <c r="V229" s="208"/>
    </row>
    <row r="230" spans="1:22">
      <c r="A230" s="137" t="s">
        <v>1222</v>
      </c>
      <c r="B230" s="1027" t="s">
        <v>1223</v>
      </c>
      <c r="C230" s="1028"/>
      <c r="D230" s="137" t="s">
        <v>751</v>
      </c>
      <c r="E230" s="1027" t="s">
        <v>1224</v>
      </c>
      <c r="F230" s="1029"/>
      <c r="G230" s="1029"/>
      <c r="H230" s="1028"/>
      <c r="I230" s="137" t="s">
        <v>762</v>
      </c>
      <c r="J230" s="160">
        <v>9</v>
      </c>
      <c r="K230" s="183">
        <f t="shared" si="34"/>
        <v>39.46</v>
      </c>
      <c r="L230" s="183">
        <f t="shared" si="35"/>
        <v>355.14</v>
      </c>
      <c r="M230" s="163">
        <f t="shared" si="33"/>
        <v>1.0479197413233875E-4</v>
      </c>
      <c r="N230" s="165">
        <v>39.46</v>
      </c>
      <c r="O230" s="202"/>
      <c r="P230" s="203"/>
      <c r="Q230" s="204"/>
      <c r="R230" s="205"/>
      <c r="S230" s="203"/>
      <c r="T230" s="206"/>
      <c r="U230" s="207"/>
      <c r="V230" s="208"/>
    </row>
    <row r="231" spans="1:22">
      <c r="A231" s="156" t="s">
        <v>1225</v>
      </c>
      <c r="B231" s="1036" t="s">
        <v>1226</v>
      </c>
      <c r="C231" s="1037"/>
      <c r="D231" s="1037"/>
      <c r="E231" s="1037"/>
      <c r="F231" s="1037"/>
      <c r="G231" s="1037"/>
      <c r="H231" s="1038"/>
      <c r="I231" s="157"/>
      <c r="J231" s="157"/>
      <c r="K231" s="157"/>
      <c r="L231" s="158">
        <f>SUM(L232:L235)</f>
        <v>47025</v>
      </c>
      <c r="M231" s="159"/>
      <c r="Q231" s="204"/>
      <c r="R231" s="205"/>
    </row>
    <row r="232" spans="1:22">
      <c r="A232" s="137" t="s">
        <v>1227</v>
      </c>
      <c r="B232" s="1027" t="s">
        <v>1228</v>
      </c>
      <c r="C232" s="1028"/>
      <c r="D232" s="137" t="s">
        <v>751</v>
      </c>
      <c r="E232" s="1027" t="s">
        <v>1229</v>
      </c>
      <c r="F232" s="1029"/>
      <c r="G232" s="1029"/>
      <c r="H232" s="1028"/>
      <c r="I232" s="137" t="s">
        <v>790</v>
      </c>
      <c r="J232" s="160">
        <v>1000</v>
      </c>
      <c r="K232" s="183">
        <f t="shared" si="34"/>
        <v>7.67</v>
      </c>
      <c r="L232" s="183">
        <f>K232*J232</f>
        <v>7670</v>
      </c>
      <c r="M232" s="163">
        <f t="shared" si="33"/>
        <v>2.2632044872304955E-3</v>
      </c>
      <c r="N232" s="165">
        <v>7.67</v>
      </c>
      <c r="O232" s="202"/>
      <c r="P232" s="203"/>
      <c r="Q232" s="204"/>
      <c r="R232" s="205"/>
      <c r="S232" s="203"/>
      <c r="T232" s="206"/>
      <c r="U232" s="207"/>
      <c r="V232" s="208"/>
    </row>
    <row r="233" spans="1:22">
      <c r="A233" s="137" t="s">
        <v>1230</v>
      </c>
      <c r="B233" s="1027" t="s">
        <v>1231</v>
      </c>
      <c r="C233" s="1028"/>
      <c r="D233" s="137" t="s">
        <v>751</v>
      </c>
      <c r="E233" s="1027" t="s">
        <v>1232</v>
      </c>
      <c r="F233" s="1029"/>
      <c r="G233" s="1029"/>
      <c r="H233" s="1028"/>
      <c r="I233" s="137" t="s">
        <v>790</v>
      </c>
      <c r="J233" s="160">
        <v>1500</v>
      </c>
      <c r="K233" s="183">
        <f t="shared" si="34"/>
        <v>6.74</v>
      </c>
      <c r="L233" s="183">
        <f>K233*J233</f>
        <v>10110</v>
      </c>
      <c r="M233" s="163">
        <f t="shared" si="33"/>
        <v>2.9831808821252038E-3</v>
      </c>
      <c r="N233" s="165">
        <v>6.74</v>
      </c>
      <c r="O233" s="202"/>
      <c r="P233" s="203"/>
      <c r="Q233" s="204"/>
      <c r="R233" s="205"/>
      <c r="S233" s="203"/>
      <c r="T233" s="206"/>
      <c r="U233" s="207"/>
      <c r="V233" s="208"/>
    </row>
    <row r="234" spans="1:22">
      <c r="A234" s="137" t="s">
        <v>1233</v>
      </c>
      <c r="B234" s="1027" t="s">
        <v>1234</v>
      </c>
      <c r="C234" s="1028"/>
      <c r="D234" s="137" t="s">
        <v>751</v>
      </c>
      <c r="E234" s="1027" t="s">
        <v>1235</v>
      </c>
      <c r="F234" s="1029"/>
      <c r="G234" s="1029"/>
      <c r="H234" s="1028"/>
      <c r="I234" s="137" t="s">
        <v>790</v>
      </c>
      <c r="J234" s="160">
        <v>900</v>
      </c>
      <c r="K234" s="183">
        <f t="shared" si="34"/>
        <v>7.65</v>
      </c>
      <c r="L234" s="183">
        <f>K234*J234</f>
        <v>6885</v>
      </c>
      <c r="M234" s="163">
        <f t="shared" si="33"/>
        <v>2.0315727372336328E-3</v>
      </c>
      <c r="N234" s="165">
        <v>7.65</v>
      </c>
      <c r="O234" s="202"/>
      <c r="P234" s="203"/>
      <c r="Q234" s="204"/>
      <c r="R234" s="205"/>
      <c r="S234" s="203"/>
      <c r="T234" s="206"/>
      <c r="U234" s="207"/>
      <c r="V234" s="208"/>
    </row>
    <row r="235" spans="1:22" s="221" customFormat="1">
      <c r="A235" s="210" t="s">
        <v>1236</v>
      </c>
      <c r="B235" s="1077" t="s">
        <v>1237</v>
      </c>
      <c r="C235" s="1079"/>
      <c r="D235" s="210" t="s">
        <v>751</v>
      </c>
      <c r="E235" s="1077" t="s">
        <v>1238</v>
      </c>
      <c r="F235" s="1078"/>
      <c r="G235" s="1078"/>
      <c r="H235" s="1079"/>
      <c r="I235" s="210" t="s">
        <v>790</v>
      </c>
      <c r="J235" s="211">
        <v>2000</v>
      </c>
      <c r="K235" s="212">
        <f t="shared" si="34"/>
        <v>11.18</v>
      </c>
      <c r="L235" s="212">
        <f>K235*J235</f>
        <v>22360</v>
      </c>
      <c r="M235" s="213">
        <f t="shared" si="33"/>
        <v>6.5978164712482247E-3</v>
      </c>
      <c r="N235" s="225">
        <v>11.18</v>
      </c>
      <c r="O235" s="215"/>
      <c r="P235" s="203"/>
      <c r="Q235" s="216"/>
      <c r="R235" s="217"/>
      <c r="S235" s="203"/>
      <c r="T235" s="218"/>
      <c r="U235" s="219"/>
      <c r="V235" s="220"/>
    </row>
    <row r="236" spans="1:22">
      <c r="A236" s="156" t="s">
        <v>1239</v>
      </c>
      <c r="B236" s="1036" t="s">
        <v>1240</v>
      </c>
      <c r="C236" s="1037"/>
      <c r="D236" s="1037"/>
      <c r="E236" s="1037"/>
      <c r="F236" s="1037"/>
      <c r="G236" s="1037"/>
      <c r="H236" s="1038"/>
      <c r="I236" s="157"/>
      <c r="J236" s="157"/>
      <c r="K236" s="157"/>
      <c r="L236" s="158">
        <f>SUM(L237:L240)</f>
        <v>14765.49</v>
      </c>
      <c r="M236" s="159"/>
      <c r="N236" s="209"/>
      <c r="O236" s="202"/>
      <c r="P236" s="203"/>
      <c r="Q236" s="204"/>
      <c r="R236" s="205"/>
      <c r="S236" s="203"/>
      <c r="T236" s="206"/>
      <c r="U236" s="207"/>
      <c r="V236" s="208"/>
    </row>
    <row r="237" spans="1:22" s="221" customFormat="1" ht="51" customHeight="1">
      <c r="A237" s="222" t="s">
        <v>1241</v>
      </c>
      <c r="B237" s="1075" t="s">
        <v>1242</v>
      </c>
      <c r="C237" s="1076"/>
      <c r="D237" s="222" t="s">
        <v>751</v>
      </c>
      <c r="E237" s="1077" t="s">
        <v>1243</v>
      </c>
      <c r="F237" s="1078"/>
      <c r="G237" s="1078"/>
      <c r="H237" s="1079"/>
      <c r="I237" s="222" t="s">
        <v>762</v>
      </c>
      <c r="J237" s="223">
        <v>1</v>
      </c>
      <c r="K237" s="212">
        <f>N237*0.5</f>
        <v>2665.71</v>
      </c>
      <c r="L237" s="212">
        <f>K237*J237</f>
        <v>2665.71</v>
      </c>
      <c r="M237" s="213">
        <f t="shared" si="33"/>
        <v>7.8657716214539824E-4</v>
      </c>
      <c r="N237" s="224">
        <v>5331.42</v>
      </c>
      <c r="O237" s="215"/>
      <c r="P237" s="203"/>
      <c r="Q237" s="216"/>
      <c r="R237" s="217"/>
      <c r="S237" s="203"/>
      <c r="T237" s="218"/>
      <c r="U237" s="219"/>
      <c r="V237" s="220"/>
    </row>
    <row r="238" spans="1:22" s="221" customFormat="1" ht="52.5" customHeight="1">
      <c r="A238" s="222" t="s">
        <v>1244</v>
      </c>
      <c r="B238" s="1075" t="s">
        <v>1245</v>
      </c>
      <c r="C238" s="1076"/>
      <c r="D238" s="222" t="s">
        <v>751</v>
      </c>
      <c r="E238" s="1077" t="s">
        <v>1246</v>
      </c>
      <c r="F238" s="1078"/>
      <c r="G238" s="1078"/>
      <c r="H238" s="1079"/>
      <c r="I238" s="222" t="s">
        <v>762</v>
      </c>
      <c r="J238" s="223">
        <v>1</v>
      </c>
      <c r="K238" s="212">
        <f>N238*0.5</f>
        <v>1000.95</v>
      </c>
      <c r="L238" s="212">
        <f>K238*J238</f>
        <v>1000.95</v>
      </c>
      <c r="M238" s="213">
        <f t="shared" si="33"/>
        <v>2.9535261166797454E-4</v>
      </c>
      <c r="N238" s="224">
        <v>2001.9</v>
      </c>
      <c r="O238" s="215"/>
      <c r="P238" s="203"/>
      <c r="Q238" s="216"/>
      <c r="R238" s="217"/>
      <c r="S238" s="203"/>
      <c r="T238" s="218"/>
      <c r="U238" s="219"/>
      <c r="V238" s="220"/>
    </row>
    <row r="239" spans="1:22" s="221" customFormat="1" ht="26.25" customHeight="1">
      <c r="A239" s="222" t="s">
        <v>1247</v>
      </c>
      <c r="B239" s="1075" t="s">
        <v>1248</v>
      </c>
      <c r="C239" s="1076"/>
      <c r="D239" s="222" t="s">
        <v>751</v>
      </c>
      <c r="E239" s="1077" t="s">
        <v>1249</v>
      </c>
      <c r="F239" s="1078"/>
      <c r="G239" s="1078"/>
      <c r="H239" s="1079"/>
      <c r="I239" s="222" t="s">
        <v>762</v>
      </c>
      <c r="J239" s="223">
        <v>12</v>
      </c>
      <c r="K239" s="212">
        <f>N239*0.5</f>
        <v>914.48</v>
      </c>
      <c r="L239" s="212">
        <f>K239*J239</f>
        <v>10973.76</v>
      </c>
      <c r="M239" s="213">
        <f t="shared" si="33"/>
        <v>3.2380525259179302E-3</v>
      </c>
      <c r="N239" s="224">
        <v>1828.96</v>
      </c>
      <c r="O239" s="215"/>
      <c r="P239" s="203"/>
      <c r="Q239" s="216"/>
      <c r="R239" s="217"/>
      <c r="S239" s="203"/>
      <c r="T239" s="218"/>
      <c r="U239" s="219"/>
      <c r="V239" s="220"/>
    </row>
    <row r="240" spans="1:22" s="221" customFormat="1">
      <c r="A240" s="210" t="s">
        <v>1250</v>
      </c>
      <c r="B240" s="1077" t="s">
        <v>1251</v>
      </c>
      <c r="C240" s="1079"/>
      <c r="D240" s="210" t="s">
        <v>751</v>
      </c>
      <c r="E240" s="1077" t="s">
        <v>1252</v>
      </c>
      <c r="F240" s="1078"/>
      <c r="G240" s="1078"/>
      <c r="H240" s="1079"/>
      <c r="I240" s="210" t="s">
        <v>762</v>
      </c>
      <c r="J240" s="211">
        <v>1</v>
      </c>
      <c r="K240" s="212">
        <f>N240*0.5</f>
        <v>125.07</v>
      </c>
      <c r="L240" s="212">
        <f>K240*J240</f>
        <v>125.07</v>
      </c>
      <c r="M240" s="213">
        <f t="shared" si="33"/>
        <v>3.6904691684213572E-5</v>
      </c>
      <c r="N240" s="225">
        <v>250.14</v>
      </c>
      <c r="O240" s="215"/>
      <c r="P240" s="203"/>
      <c r="Q240" s="216"/>
      <c r="R240" s="217"/>
      <c r="S240" s="203"/>
      <c r="T240" s="218"/>
      <c r="U240" s="219"/>
      <c r="V240" s="220"/>
    </row>
    <row r="241" spans="1:22">
      <c r="A241" s="156" t="s">
        <v>1253</v>
      </c>
      <c r="B241" s="1036" t="s">
        <v>1254</v>
      </c>
      <c r="C241" s="1037"/>
      <c r="D241" s="1037"/>
      <c r="E241" s="1037"/>
      <c r="F241" s="1037"/>
      <c r="G241" s="1037"/>
      <c r="H241" s="1038"/>
      <c r="I241" s="157"/>
      <c r="J241" s="157"/>
      <c r="K241" s="157"/>
      <c r="L241" s="158">
        <f>SUM(L242:L257)</f>
        <v>186777.91439999998</v>
      </c>
      <c r="M241" s="159"/>
      <c r="N241" s="209"/>
      <c r="Q241" s="204"/>
      <c r="R241" s="205"/>
    </row>
    <row r="242" spans="1:22" s="238" customFormat="1">
      <c r="A242" s="226" t="s">
        <v>1255</v>
      </c>
      <c r="B242" s="1083" t="s">
        <v>1256</v>
      </c>
      <c r="C242" s="1084"/>
      <c r="D242" s="226" t="s">
        <v>751</v>
      </c>
      <c r="E242" s="1083" t="s">
        <v>1257</v>
      </c>
      <c r="F242" s="1085"/>
      <c r="G242" s="1085"/>
      <c r="H242" s="1084"/>
      <c r="I242" s="226" t="s">
        <v>762</v>
      </c>
      <c r="J242" s="227">
        <v>1</v>
      </c>
      <c r="K242" s="228">
        <f>N242*0.8</f>
        <v>60055.8</v>
      </c>
      <c r="L242" s="228">
        <f>K242*J242</f>
        <v>60055.8</v>
      </c>
      <c r="M242" s="229">
        <f t="shared" si="33"/>
        <v>1.7720802613326887E-2</v>
      </c>
      <c r="N242" s="230">
        <v>75069.75</v>
      </c>
      <c r="O242" s="231"/>
      <c r="P242" s="232"/>
      <c r="Q242" s="233"/>
      <c r="R242" s="234"/>
      <c r="S242" s="232"/>
      <c r="T242" s="235"/>
      <c r="U242" s="236"/>
      <c r="V242" s="237"/>
    </row>
    <row r="243" spans="1:22">
      <c r="A243" s="137" t="s">
        <v>1258</v>
      </c>
      <c r="B243" s="1027" t="s">
        <v>1259</v>
      </c>
      <c r="C243" s="1028"/>
      <c r="D243" s="137" t="s">
        <v>751</v>
      </c>
      <c r="E243" s="1027" t="s">
        <v>1260</v>
      </c>
      <c r="F243" s="1029"/>
      <c r="G243" s="1029"/>
      <c r="H243" s="1028"/>
      <c r="I243" s="137" t="s">
        <v>762</v>
      </c>
      <c r="J243" s="160">
        <v>1</v>
      </c>
      <c r="K243" s="183">
        <f t="shared" ref="K243:K255" si="36">N243*0.98</f>
        <v>18888.216199999999</v>
      </c>
      <c r="L243" s="183">
        <f t="shared" ref="L243:L255" si="37">K243*J243</f>
        <v>18888.216199999999</v>
      </c>
      <c r="M243" s="163">
        <f t="shared" si="33"/>
        <v>5.5733892646179584E-3</v>
      </c>
      <c r="N243" s="164">
        <v>19273.689999999999</v>
      </c>
      <c r="O243" s="202"/>
      <c r="P243" s="203"/>
      <c r="Q243" s="204"/>
      <c r="R243" s="205"/>
      <c r="S243" s="203"/>
      <c r="T243" s="206"/>
      <c r="U243" s="207"/>
      <c r="V243" s="208"/>
    </row>
    <row r="244" spans="1:22">
      <c r="A244" s="137" t="s">
        <v>1261</v>
      </c>
      <c r="B244" s="1027" t="s">
        <v>1262</v>
      </c>
      <c r="C244" s="1028"/>
      <c r="D244" s="137" t="s">
        <v>751</v>
      </c>
      <c r="E244" s="1027" t="s">
        <v>1263</v>
      </c>
      <c r="F244" s="1029"/>
      <c r="G244" s="1029"/>
      <c r="H244" s="1028"/>
      <c r="I244" s="137" t="s">
        <v>762</v>
      </c>
      <c r="J244" s="160">
        <v>60</v>
      </c>
      <c r="K244" s="183">
        <f t="shared" si="36"/>
        <v>150.32219999999998</v>
      </c>
      <c r="L244" s="183">
        <f t="shared" si="37"/>
        <v>9019.3319999999985</v>
      </c>
      <c r="M244" s="163">
        <f t="shared" si="33"/>
        <v>2.6613549744747846E-3</v>
      </c>
      <c r="N244" s="165">
        <v>153.38999999999999</v>
      </c>
      <c r="O244" s="202"/>
      <c r="P244" s="203"/>
      <c r="Q244" s="204"/>
      <c r="R244" s="205"/>
      <c r="S244" s="203"/>
      <c r="T244" s="206"/>
      <c r="U244" s="207"/>
      <c r="V244" s="208"/>
    </row>
    <row r="245" spans="1:22">
      <c r="A245" s="137" t="s">
        <v>1264</v>
      </c>
      <c r="B245" s="1027" t="s">
        <v>1265</v>
      </c>
      <c r="C245" s="1028"/>
      <c r="D245" s="137" t="s">
        <v>751</v>
      </c>
      <c r="E245" s="1027" t="s">
        <v>1266</v>
      </c>
      <c r="F245" s="1029"/>
      <c r="G245" s="1029"/>
      <c r="H245" s="1028"/>
      <c r="I245" s="137" t="s">
        <v>762</v>
      </c>
      <c r="J245" s="160">
        <v>2</v>
      </c>
      <c r="K245" s="183">
        <f t="shared" si="36"/>
        <v>10011.660399999999</v>
      </c>
      <c r="L245" s="183">
        <f t="shared" si="37"/>
        <v>20023.320799999998</v>
      </c>
      <c r="M245" s="163">
        <f t="shared" si="33"/>
        <v>5.9083271817230399E-3</v>
      </c>
      <c r="N245" s="164">
        <v>10215.98</v>
      </c>
      <c r="O245" s="202"/>
      <c r="P245" s="203"/>
      <c r="Q245" s="204"/>
      <c r="R245" s="205"/>
      <c r="S245" s="203"/>
      <c r="T245" s="206"/>
      <c r="U245" s="207"/>
      <c r="V245" s="208"/>
    </row>
    <row r="246" spans="1:22">
      <c r="A246" s="137" t="s">
        <v>1267</v>
      </c>
      <c r="B246" s="1027" t="s">
        <v>1268</v>
      </c>
      <c r="C246" s="1028"/>
      <c r="D246" s="137" t="s">
        <v>751</v>
      </c>
      <c r="E246" s="1027" t="s">
        <v>1269</v>
      </c>
      <c r="F246" s="1029"/>
      <c r="G246" s="1029"/>
      <c r="H246" s="1028"/>
      <c r="I246" s="137" t="s">
        <v>762</v>
      </c>
      <c r="J246" s="160">
        <v>60</v>
      </c>
      <c r="K246" s="183">
        <f t="shared" si="36"/>
        <v>974.69820000000004</v>
      </c>
      <c r="L246" s="183">
        <f t="shared" si="37"/>
        <v>58481.892</v>
      </c>
      <c r="M246" s="163">
        <f t="shared" si="33"/>
        <v>1.7256385970812155E-2</v>
      </c>
      <c r="N246" s="165">
        <v>994.59</v>
      </c>
      <c r="O246" s="202"/>
      <c r="P246" s="203"/>
      <c r="Q246" s="204"/>
      <c r="R246" s="205"/>
      <c r="S246" s="203"/>
      <c r="T246" s="206"/>
      <c r="U246" s="207"/>
      <c r="V246" s="208"/>
    </row>
    <row r="247" spans="1:22">
      <c r="A247" s="137" t="s">
        <v>1270</v>
      </c>
      <c r="B247" s="1027" t="s">
        <v>1271</v>
      </c>
      <c r="C247" s="1028"/>
      <c r="D247" s="137" t="s">
        <v>751</v>
      </c>
      <c r="E247" s="1027" t="s">
        <v>1272</v>
      </c>
      <c r="F247" s="1029"/>
      <c r="G247" s="1029"/>
      <c r="H247" s="1028"/>
      <c r="I247" s="137" t="s">
        <v>762</v>
      </c>
      <c r="J247" s="160">
        <v>3</v>
      </c>
      <c r="K247" s="183">
        <f t="shared" si="36"/>
        <v>2997.8101999999999</v>
      </c>
      <c r="L247" s="183">
        <f t="shared" si="37"/>
        <v>8993.4305999999997</v>
      </c>
      <c r="M247" s="163">
        <f t="shared" si="33"/>
        <v>2.6537121889851434E-3</v>
      </c>
      <c r="N247" s="164">
        <v>3058.99</v>
      </c>
      <c r="O247" s="202"/>
      <c r="P247" s="203"/>
      <c r="Q247" s="204"/>
      <c r="R247" s="205"/>
      <c r="S247" s="203"/>
      <c r="T247" s="206"/>
      <c r="U247" s="207"/>
      <c r="V247" s="208"/>
    </row>
    <row r="248" spans="1:22">
      <c r="A248" s="137" t="s">
        <v>1273</v>
      </c>
      <c r="B248" s="1027" t="s">
        <v>1274</v>
      </c>
      <c r="C248" s="1028"/>
      <c r="D248" s="137" t="s">
        <v>751</v>
      </c>
      <c r="E248" s="1027" t="s">
        <v>1275</v>
      </c>
      <c r="F248" s="1029"/>
      <c r="G248" s="1029"/>
      <c r="H248" s="1028"/>
      <c r="I248" s="137" t="s">
        <v>762</v>
      </c>
      <c r="J248" s="160">
        <v>1</v>
      </c>
      <c r="K248" s="183">
        <f t="shared" si="36"/>
        <v>1991.1443999999999</v>
      </c>
      <c r="L248" s="183">
        <f t="shared" si="37"/>
        <v>1991.1443999999999</v>
      </c>
      <c r="M248" s="163">
        <f t="shared" si="33"/>
        <v>5.8753154378146969E-4</v>
      </c>
      <c r="N248" s="164">
        <v>2031.78</v>
      </c>
      <c r="O248" s="202"/>
      <c r="P248" s="203"/>
      <c r="Q248" s="204"/>
      <c r="R248" s="205"/>
      <c r="S248" s="203"/>
      <c r="T248" s="206"/>
      <c r="U248" s="207"/>
      <c r="V248" s="208"/>
    </row>
    <row r="249" spans="1:22">
      <c r="A249" s="137" t="s">
        <v>1276</v>
      </c>
      <c r="B249" s="1027" t="s">
        <v>1277</v>
      </c>
      <c r="C249" s="1028"/>
      <c r="D249" s="137" t="s">
        <v>751</v>
      </c>
      <c r="E249" s="1027" t="s">
        <v>1278</v>
      </c>
      <c r="F249" s="1029"/>
      <c r="G249" s="1029"/>
      <c r="H249" s="1028"/>
      <c r="I249" s="137" t="s">
        <v>762</v>
      </c>
      <c r="J249" s="160">
        <v>3</v>
      </c>
      <c r="K249" s="183">
        <f t="shared" si="36"/>
        <v>111.41619999999999</v>
      </c>
      <c r="L249" s="183">
        <f t="shared" si="37"/>
        <v>334.24859999999995</v>
      </c>
      <c r="M249" s="163">
        <f t="shared" si="33"/>
        <v>9.8627500830575094E-5</v>
      </c>
      <c r="N249" s="165">
        <v>113.69</v>
      </c>
      <c r="O249" s="202"/>
      <c r="P249" s="203"/>
      <c r="Q249" s="204"/>
      <c r="R249" s="205"/>
      <c r="S249" s="203"/>
      <c r="T249" s="206"/>
      <c r="U249" s="207"/>
      <c r="V249" s="208"/>
    </row>
    <row r="250" spans="1:22">
      <c r="A250" s="137" t="s">
        <v>1279</v>
      </c>
      <c r="B250" s="1027" t="s">
        <v>1280</v>
      </c>
      <c r="C250" s="1028"/>
      <c r="D250" s="137" t="s">
        <v>751</v>
      </c>
      <c r="E250" s="1027" t="s">
        <v>1281</v>
      </c>
      <c r="F250" s="1029"/>
      <c r="G250" s="1029"/>
      <c r="H250" s="1028"/>
      <c r="I250" s="137" t="s">
        <v>762</v>
      </c>
      <c r="J250" s="160">
        <v>3</v>
      </c>
      <c r="K250" s="183">
        <f t="shared" si="36"/>
        <v>45.991399999999999</v>
      </c>
      <c r="L250" s="183">
        <f t="shared" si="37"/>
        <v>137.9742</v>
      </c>
      <c r="M250" s="163">
        <f t="shared" si="33"/>
        <v>4.0712363567410409E-5</v>
      </c>
      <c r="N250" s="165">
        <v>46.93</v>
      </c>
      <c r="O250" s="202"/>
      <c r="P250" s="203"/>
      <c r="Q250" s="204"/>
      <c r="R250" s="205"/>
      <c r="S250" s="203"/>
      <c r="T250" s="206"/>
      <c r="U250" s="207"/>
      <c r="V250" s="208"/>
    </row>
    <row r="251" spans="1:22">
      <c r="A251" s="200">
        <v>40301</v>
      </c>
      <c r="B251" s="1027" t="s">
        <v>1282</v>
      </c>
      <c r="C251" s="1028"/>
      <c r="D251" s="137" t="s">
        <v>751</v>
      </c>
      <c r="E251" s="1027" t="s">
        <v>1283</v>
      </c>
      <c r="F251" s="1029"/>
      <c r="G251" s="1029"/>
      <c r="H251" s="1028"/>
      <c r="I251" s="137" t="s">
        <v>762</v>
      </c>
      <c r="J251" s="160">
        <v>1</v>
      </c>
      <c r="K251" s="183">
        <f t="shared" si="36"/>
        <v>134.40700000000001</v>
      </c>
      <c r="L251" s="183">
        <f t="shared" si="37"/>
        <v>134.40700000000001</v>
      </c>
      <c r="M251" s="163">
        <f t="shared" si="33"/>
        <v>3.9659781683857794E-5</v>
      </c>
      <c r="N251" s="165">
        <v>137.15</v>
      </c>
      <c r="O251" s="202"/>
      <c r="P251" s="203"/>
      <c r="Q251" s="204"/>
      <c r="R251" s="205"/>
      <c r="S251" s="203"/>
      <c r="T251" s="206"/>
      <c r="U251" s="207"/>
      <c r="V251" s="208"/>
    </row>
    <row r="252" spans="1:22">
      <c r="A252" s="200">
        <v>40666</v>
      </c>
      <c r="B252" s="1027" t="s">
        <v>1284</v>
      </c>
      <c r="C252" s="1028"/>
      <c r="D252" s="137" t="s">
        <v>751</v>
      </c>
      <c r="E252" s="1027" t="s">
        <v>1285</v>
      </c>
      <c r="F252" s="1029"/>
      <c r="G252" s="1029"/>
      <c r="H252" s="1028"/>
      <c r="I252" s="137" t="s">
        <v>762</v>
      </c>
      <c r="J252" s="160">
        <v>1</v>
      </c>
      <c r="K252" s="183">
        <f t="shared" si="36"/>
        <v>615.58699999999999</v>
      </c>
      <c r="L252" s="183">
        <f t="shared" si="37"/>
        <v>615.58699999999999</v>
      </c>
      <c r="M252" s="163">
        <f t="shared" si="33"/>
        <v>1.8164266762461006E-4</v>
      </c>
      <c r="N252" s="165">
        <v>628.15</v>
      </c>
      <c r="O252" s="202"/>
      <c r="P252" s="203"/>
      <c r="Q252" s="204"/>
      <c r="R252" s="205"/>
      <c r="S252" s="203"/>
      <c r="T252" s="206"/>
      <c r="U252" s="207"/>
      <c r="V252" s="208"/>
    </row>
    <row r="253" spans="1:22">
      <c r="A253" s="200">
        <v>41032</v>
      </c>
      <c r="B253" s="1027" t="s">
        <v>1286</v>
      </c>
      <c r="C253" s="1028"/>
      <c r="D253" s="137" t="s">
        <v>751</v>
      </c>
      <c r="E253" s="1027" t="s">
        <v>1287</v>
      </c>
      <c r="F253" s="1029"/>
      <c r="G253" s="1029"/>
      <c r="H253" s="1028"/>
      <c r="I253" s="137" t="s">
        <v>762</v>
      </c>
      <c r="J253" s="160">
        <v>13</v>
      </c>
      <c r="K253" s="183">
        <f t="shared" si="36"/>
        <v>205.28059999999999</v>
      </c>
      <c r="L253" s="183">
        <f t="shared" si="37"/>
        <v>2668.6477999999997</v>
      </c>
      <c r="M253" s="163">
        <f t="shared" si="33"/>
        <v>7.874440255277431E-4</v>
      </c>
      <c r="N253" s="165">
        <v>209.47</v>
      </c>
      <c r="O253" s="202"/>
      <c r="P253" s="203"/>
      <c r="Q253" s="204"/>
      <c r="R253" s="205"/>
      <c r="S253" s="203"/>
      <c r="T253" s="206"/>
      <c r="U253" s="207"/>
      <c r="V253" s="208"/>
    </row>
    <row r="254" spans="1:22">
      <c r="A254" s="200">
        <v>41397</v>
      </c>
      <c r="B254" s="1027" t="s">
        <v>1288</v>
      </c>
      <c r="C254" s="1028"/>
      <c r="D254" s="137" t="s">
        <v>751</v>
      </c>
      <c r="E254" s="1027" t="s">
        <v>1289</v>
      </c>
      <c r="F254" s="1029"/>
      <c r="G254" s="1029"/>
      <c r="H254" s="1028"/>
      <c r="I254" s="137" t="s">
        <v>762</v>
      </c>
      <c r="J254" s="160">
        <v>3</v>
      </c>
      <c r="K254" s="183">
        <f t="shared" si="36"/>
        <v>225.27260000000001</v>
      </c>
      <c r="L254" s="183">
        <f t="shared" si="37"/>
        <v>675.81780000000003</v>
      </c>
      <c r="M254" s="163">
        <f t="shared" si="33"/>
        <v>1.9941510788921014E-4</v>
      </c>
      <c r="N254" s="165">
        <v>229.87</v>
      </c>
      <c r="O254" s="202"/>
      <c r="P254" s="203"/>
      <c r="Q254" s="204"/>
      <c r="R254" s="205"/>
      <c r="S254" s="203"/>
      <c r="T254" s="206"/>
      <c r="U254" s="207"/>
      <c r="V254" s="208"/>
    </row>
    <row r="255" spans="1:22">
      <c r="A255" s="200">
        <v>41762</v>
      </c>
      <c r="B255" s="1027" t="s">
        <v>1290</v>
      </c>
      <c r="C255" s="1028"/>
      <c r="D255" s="137" t="s">
        <v>751</v>
      </c>
      <c r="E255" s="1027" t="s">
        <v>1291</v>
      </c>
      <c r="F255" s="1029"/>
      <c r="G255" s="1029"/>
      <c r="H255" s="1028"/>
      <c r="I255" s="137" t="s">
        <v>762</v>
      </c>
      <c r="J255" s="160">
        <v>2</v>
      </c>
      <c r="K255" s="183">
        <f t="shared" si="36"/>
        <v>570.94799999999998</v>
      </c>
      <c r="L255" s="183">
        <f t="shared" si="37"/>
        <v>1141.896</v>
      </c>
      <c r="M255" s="163">
        <f t="shared" si="33"/>
        <v>3.3694187107569156E-4</v>
      </c>
      <c r="N255" s="165">
        <v>582.6</v>
      </c>
      <c r="O255" s="202"/>
      <c r="P255" s="203"/>
      <c r="Q255" s="204"/>
      <c r="R255" s="205"/>
      <c r="S255" s="203"/>
      <c r="T255" s="206"/>
      <c r="U255" s="207"/>
      <c r="V255" s="208"/>
    </row>
    <row r="256" spans="1:22">
      <c r="A256" s="239"/>
      <c r="B256" s="1086"/>
      <c r="C256" s="1087"/>
      <c r="D256" s="239"/>
      <c r="E256" s="1058" t="s">
        <v>1292</v>
      </c>
      <c r="F256" s="1059"/>
      <c r="G256" s="1059"/>
      <c r="H256" s="1060"/>
      <c r="I256" s="239"/>
      <c r="J256" s="239"/>
      <c r="K256" s="240"/>
      <c r="L256" s="162"/>
      <c r="M256" s="241"/>
      <c r="N256" s="209"/>
      <c r="O256" s="202"/>
      <c r="P256" s="203"/>
      <c r="Q256" s="204"/>
      <c r="R256" s="205"/>
      <c r="S256" s="203"/>
      <c r="T256" s="206"/>
      <c r="U256" s="207"/>
      <c r="V256" s="208"/>
    </row>
    <row r="257" spans="1:22">
      <c r="A257" s="242">
        <v>42127</v>
      </c>
      <c r="B257" s="1071" t="s">
        <v>1293</v>
      </c>
      <c r="C257" s="1073"/>
      <c r="D257" s="191" t="s">
        <v>751</v>
      </c>
      <c r="E257" s="1071" t="s">
        <v>1294</v>
      </c>
      <c r="F257" s="1072"/>
      <c r="G257" s="1072"/>
      <c r="H257" s="1073"/>
      <c r="I257" s="191" t="s">
        <v>790</v>
      </c>
      <c r="J257" s="243">
        <v>300</v>
      </c>
      <c r="K257" s="183">
        <f>N257*0.98</f>
        <v>12.054</v>
      </c>
      <c r="L257" s="183">
        <f>K257*J257</f>
        <v>3616.2000000000003</v>
      </c>
      <c r="M257" s="163">
        <f t="shared" si="33"/>
        <v>1.0670404259091159E-3</v>
      </c>
      <c r="N257" s="201">
        <v>12.3</v>
      </c>
      <c r="O257" s="202"/>
      <c r="P257" s="203"/>
      <c r="Q257" s="204"/>
      <c r="R257" s="205"/>
      <c r="S257" s="203"/>
      <c r="T257" s="206"/>
      <c r="U257" s="207"/>
      <c r="V257" s="208"/>
    </row>
    <row r="258" spans="1:22">
      <c r="A258" s="150">
        <v>6</v>
      </c>
      <c r="B258" s="1030" t="s">
        <v>1295</v>
      </c>
      <c r="C258" s="1031"/>
      <c r="D258" s="171"/>
      <c r="E258" s="1061"/>
      <c r="F258" s="1062"/>
      <c r="G258" s="1062"/>
      <c r="H258" s="1063"/>
      <c r="I258" s="171"/>
      <c r="J258" s="171"/>
      <c r="K258" s="171"/>
      <c r="L258" s="152">
        <f>L259+L262+L267+L269+L271+L277+L279</f>
        <v>101737.7298</v>
      </c>
      <c r="M258" s="172"/>
    </row>
    <row r="259" spans="1:22">
      <c r="A259" s="156" t="s">
        <v>1296</v>
      </c>
      <c r="B259" s="1036" t="s">
        <v>1297</v>
      </c>
      <c r="C259" s="1037"/>
      <c r="D259" s="1037"/>
      <c r="E259" s="1037"/>
      <c r="F259" s="1037"/>
      <c r="G259" s="1037"/>
      <c r="H259" s="1038"/>
      <c r="I259" s="157"/>
      <c r="J259" s="157"/>
      <c r="K259" s="157"/>
      <c r="L259" s="158">
        <f>SUM(L260:L261)</f>
        <v>2088.4584</v>
      </c>
      <c r="M259" s="159"/>
    </row>
    <row r="260" spans="1:22" ht="27" customHeight="1">
      <c r="A260" s="142" t="s">
        <v>1298</v>
      </c>
      <c r="B260" s="1054" t="s">
        <v>1299</v>
      </c>
      <c r="C260" s="1055"/>
      <c r="D260" s="142" t="s">
        <v>742</v>
      </c>
      <c r="E260" s="1027" t="s">
        <v>1300</v>
      </c>
      <c r="F260" s="1029"/>
      <c r="G260" s="1029"/>
      <c r="H260" s="1028"/>
      <c r="I260" s="142" t="s">
        <v>762</v>
      </c>
      <c r="J260" s="166">
        <v>4</v>
      </c>
      <c r="K260" s="183">
        <f>N260*0.98</f>
        <v>425.43759999999997</v>
      </c>
      <c r="L260" s="183">
        <f>K260*J260</f>
        <v>1701.7503999999999</v>
      </c>
      <c r="M260" s="163">
        <f t="shared" ref="M260:M266" si="38">L260/M$7</f>
        <v>5.0213939262402744E-4</v>
      </c>
      <c r="N260" s="147">
        <v>434.12</v>
      </c>
    </row>
    <row r="261" spans="1:22" ht="21" customHeight="1">
      <c r="A261" s="137" t="s">
        <v>1301</v>
      </c>
      <c r="B261" s="1027" t="s">
        <v>1302</v>
      </c>
      <c r="C261" s="1028"/>
      <c r="D261" s="137" t="s">
        <v>751</v>
      </c>
      <c r="E261" s="1027" t="s">
        <v>1303</v>
      </c>
      <c r="F261" s="1029"/>
      <c r="G261" s="1029"/>
      <c r="H261" s="1028"/>
      <c r="I261" s="137" t="s">
        <v>762</v>
      </c>
      <c r="J261" s="160">
        <v>2</v>
      </c>
      <c r="K261" s="183">
        <f>N261*0.98</f>
        <v>193.35400000000001</v>
      </c>
      <c r="L261" s="183">
        <f>K261*J261</f>
        <v>386.70800000000003</v>
      </c>
      <c r="M261" s="163">
        <f t="shared" si="38"/>
        <v>1.1410681627743555E-4</v>
      </c>
      <c r="N261" s="165">
        <v>197.3</v>
      </c>
    </row>
    <row r="262" spans="1:22">
      <c r="A262" s="156" t="s">
        <v>1304</v>
      </c>
      <c r="B262" s="1036" t="s">
        <v>1305</v>
      </c>
      <c r="C262" s="1037"/>
      <c r="D262" s="1037"/>
      <c r="E262" s="1037"/>
      <c r="F262" s="1037"/>
      <c r="G262" s="1037"/>
      <c r="H262" s="1038"/>
      <c r="I262" s="157"/>
      <c r="J262" s="157"/>
      <c r="K262" s="157"/>
      <c r="L262" s="158">
        <f>SUM(L263:L266)</f>
        <v>1020.6111999999999</v>
      </c>
      <c r="M262" s="159"/>
    </row>
    <row r="263" spans="1:22">
      <c r="A263" s="137" t="s">
        <v>1306</v>
      </c>
      <c r="B263" s="1050">
        <v>93670</v>
      </c>
      <c r="C263" s="1051"/>
      <c r="D263" s="137" t="s">
        <v>742</v>
      </c>
      <c r="E263" s="1027" t="s">
        <v>1307</v>
      </c>
      <c r="F263" s="1029"/>
      <c r="G263" s="1029"/>
      <c r="H263" s="1028"/>
      <c r="I263" s="137" t="s">
        <v>762</v>
      </c>
      <c r="J263" s="160">
        <v>1</v>
      </c>
      <c r="K263" s="183">
        <f>N263*0.98</f>
        <v>80.977399999999989</v>
      </c>
      <c r="L263" s="183">
        <f>K263*J263</f>
        <v>80.977399999999989</v>
      </c>
      <c r="M263" s="163">
        <f t="shared" si="38"/>
        <v>2.3894187098338814E-5</v>
      </c>
      <c r="N263" s="165">
        <v>82.63</v>
      </c>
    </row>
    <row r="264" spans="1:22">
      <c r="A264" s="137" t="s">
        <v>1308</v>
      </c>
      <c r="B264" s="1050">
        <v>93653</v>
      </c>
      <c r="C264" s="1051"/>
      <c r="D264" s="137" t="s">
        <v>742</v>
      </c>
      <c r="E264" s="1027" t="s">
        <v>1309</v>
      </c>
      <c r="F264" s="1029"/>
      <c r="G264" s="1029"/>
      <c r="H264" s="1028"/>
      <c r="I264" s="137" t="s">
        <v>762</v>
      </c>
      <c r="J264" s="160">
        <v>5</v>
      </c>
      <c r="K264" s="183">
        <f>N264*0.98</f>
        <v>12.161799999999999</v>
      </c>
      <c r="L264" s="183">
        <f>K264*J264</f>
        <v>60.808999999999997</v>
      </c>
      <c r="M264" s="163">
        <f t="shared" si="38"/>
        <v>1.7943051064406678E-5</v>
      </c>
      <c r="N264" s="165">
        <v>12.41</v>
      </c>
    </row>
    <row r="265" spans="1:22">
      <c r="A265" s="137" t="s">
        <v>1310</v>
      </c>
      <c r="B265" s="1050">
        <v>93654</v>
      </c>
      <c r="C265" s="1051"/>
      <c r="D265" s="137" t="s">
        <v>742</v>
      </c>
      <c r="E265" s="1027" t="s">
        <v>1311</v>
      </c>
      <c r="F265" s="1029"/>
      <c r="G265" s="1029"/>
      <c r="H265" s="1028"/>
      <c r="I265" s="137" t="s">
        <v>762</v>
      </c>
      <c r="J265" s="160">
        <v>5</v>
      </c>
      <c r="K265" s="183">
        <f>N265*0.98</f>
        <v>12.6616</v>
      </c>
      <c r="L265" s="183">
        <f>K265*J265</f>
        <v>63.308</v>
      </c>
      <c r="M265" s="163">
        <f t="shared" si="38"/>
        <v>1.8680436724587772E-5</v>
      </c>
      <c r="N265" s="165">
        <v>12.92</v>
      </c>
    </row>
    <row r="266" spans="1:22">
      <c r="A266" s="137" t="s">
        <v>1312</v>
      </c>
      <c r="B266" s="1027" t="s">
        <v>1313</v>
      </c>
      <c r="C266" s="1028"/>
      <c r="D266" s="137" t="s">
        <v>751</v>
      </c>
      <c r="E266" s="1027" t="s">
        <v>1314</v>
      </c>
      <c r="F266" s="1029"/>
      <c r="G266" s="1029"/>
      <c r="H266" s="1028"/>
      <c r="I266" s="137" t="s">
        <v>762</v>
      </c>
      <c r="J266" s="160">
        <v>8</v>
      </c>
      <c r="K266" s="183">
        <f>N266*0.98</f>
        <v>101.9396</v>
      </c>
      <c r="L266" s="183">
        <f>K266*J266</f>
        <v>815.51679999999999</v>
      </c>
      <c r="M266" s="163">
        <f t="shared" si="38"/>
        <v>2.4063641214756905E-4</v>
      </c>
      <c r="N266" s="165">
        <v>104.02</v>
      </c>
    </row>
    <row r="267" spans="1:22">
      <c r="A267" s="156" t="s">
        <v>1315</v>
      </c>
      <c r="B267" s="1036" t="s">
        <v>1316</v>
      </c>
      <c r="C267" s="1037"/>
      <c r="D267" s="1037"/>
      <c r="E267" s="1037"/>
      <c r="F267" s="1037"/>
      <c r="G267" s="1037"/>
      <c r="H267" s="1038"/>
      <c r="I267" s="157"/>
      <c r="J267" s="157"/>
      <c r="K267" s="157"/>
      <c r="L267" s="158">
        <f>SUM(L268)</f>
        <v>1952.1600000000003</v>
      </c>
      <c r="M267" s="159"/>
    </row>
    <row r="268" spans="1:22">
      <c r="A268" s="137" t="s">
        <v>1317</v>
      </c>
      <c r="B268" s="1050">
        <v>97667</v>
      </c>
      <c r="C268" s="1051"/>
      <c r="D268" s="137" t="s">
        <v>742</v>
      </c>
      <c r="E268" s="1027" t="s">
        <v>1318</v>
      </c>
      <c r="F268" s="1029"/>
      <c r="G268" s="1029"/>
      <c r="H268" s="1028"/>
      <c r="I268" s="137" t="s">
        <v>790</v>
      </c>
      <c r="J268" s="160">
        <v>200</v>
      </c>
      <c r="K268" s="183">
        <f>N268*0.98</f>
        <v>9.7608000000000015</v>
      </c>
      <c r="L268" s="183">
        <f>K268*J268</f>
        <v>1952.1600000000003</v>
      </c>
      <c r="M268" s="163">
        <f>L268/M$7</f>
        <v>5.7602832748264476E-4</v>
      </c>
      <c r="N268" s="165">
        <v>9.9600000000000009</v>
      </c>
    </row>
    <row r="269" spans="1:22">
      <c r="A269" s="156" t="s">
        <v>1319</v>
      </c>
      <c r="B269" s="1036" t="s">
        <v>1320</v>
      </c>
      <c r="C269" s="1037"/>
      <c r="D269" s="1037"/>
      <c r="E269" s="1037"/>
      <c r="F269" s="1037"/>
      <c r="G269" s="1037"/>
      <c r="H269" s="1038"/>
      <c r="I269" s="157"/>
      <c r="J269" s="157"/>
      <c r="K269" s="157"/>
      <c r="L269" s="158">
        <f>SUM(L270)</f>
        <v>1611.61</v>
      </c>
      <c r="M269" s="159"/>
    </row>
    <row r="270" spans="1:22">
      <c r="A270" s="137" t="s">
        <v>1321</v>
      </c>
      <c r="B270" s="1050">
        <v>91996</v>
      </c>
      <c r="C270" s="1051"/>
      <c r="D270" s="137" t="s">
        <v>742</v>
      </c>
      <c r="E270" s="1027" t="s">
        <v>1322</v>
      </c>
      <c r="F270" s="1029"/>
      <c r="G270" s="1029"/>
      <c r="H270" s="1028"/>
      <c r="I270" s="137" t="s">
        <v>762</v>
      </c>
      <c r="J270" s="160">
        <v>55</v>
      </c>
      <c r="K270" s="183">
        <f>N270*0.98</f>
        <v>29.302</v>
      </c>
      <c r="L270" s="183">
        <f>K270*J270</f>
        <v>1611.61</v>
      </c>
      <c r="M270" s="163">
        <f t="shared" ref="M270:M282" si="39">L270/M$7</f>
        <v>4.7554145810502462E-4</v>
      </c>
      <c r="N270" s="165">
        <v>29.9</v>
      </c>
    </row>
    <row r="271" spans="1:22">
      <c r="A271" s="156" t="s">
        <v>1323</v>
      </c>
      <c r="B271" s="1036" t="s">
        <v>1324</v>
      </c>
      <c r="C271" s="1037"/>
      <c r="D271" s="1037"/>
      <c r="E271" s="1037"/>
      <c r="F271" s="1037"/>
      <c r="G271" s="1037"/>
      <c r="H271" s="1038"/>
      <c r="I271" s="157"/>
      <c r="J271" s="157"/>
      <c r="K271" s="157"/>
      <c r="L271" s="158">
        <f>SUM(L272:L276)</f>
        <v>66851.19</v>
      </c>
      <c r="M271" s="159"/>
    </row>
    <row r="272" spans="1:22">
      <c r="A272" s="137" t="s">
        <v>1325</v>
      </c>
      <c r="B272" s="1050">
        <v>91925</v>
      </c>
      <c r="C272" s="1051"/>
      <c r="D272" s="137" t="s">
        <v>742</v>
      </c>
      <c r="E272" s="1027" t="s">
        <v>1326</v>
      </c>
      <c r="F272" s="1029"/>
      <c r="G272" s="1029"/>
      <c r="H272" s="1028"/>
      <c r="I272" s="137" t="s">
        <v>790</v>
      </c>
      <c r="J272" s="160">
        <v>600</v>
      </c>
      <c r="K272" s="183">
        <f>N272*0.98</f>
        <v>3.4593999999999996</v>
      </c>
      <c r="L272" s="183">
        <f>K272*J272</f>
        <v>2075.64</v>
      </c>
      <c r="M272" s="163">
        <f t="shared" si="39"/>
        <v>6.1246385422100463E-4</v>
      </c>
      <c r="N272" s="165">
        <v>3.53</v>
      </c>
      <c r="O272" s="164">
        <v>2118</v>
      </c>
    </row>
    <row r="273" spans="1:15">
      <c r="A273" s="137" t="s">
        <v>1327</v>
      </c>
      <c r="B273" s="1050">
        <v>91927</v>
      </c>
      <c r="C273" s="1051"/>
      <c r="D273" s="137" t="s">
        <v>742</v>
      </c>
      <c r="E273" s="1027" t="s">
        <v>1328</v>
      </c>
      <c r="F273" s="1029"/>
      <c r="G273" s="1029"/>
      <c r="H273" s="1028"/>
      <c r="I273" s="137" t="s">
        <v>790</v>
      </c>
      <c r="J273" s="160">
        <v>1500</v>
      </c>
      <c r="K273" s="183">
        <f>N273*0.98</f>
        <v>4.6550000000000002</v>
      </c>
      <c r="L273" s="183">
        <f>K273*J273</f>
        <v>6982.5</v>
      </c>
      <c r="M273" s="163">
        <f t="shared" si="39"/>
        <v>2.060342285800122E-3</v>
      </c>
      <c r="N273" s="165">
        <v>4.75</v>
      </c>
      <c r="O273" s="164">
        <v>7125</v>
      </c>
    </row>
    <row r="274" spans="1:15">
      <c r="A274" s="137" t="s">
        <v>1329</v>
      </c>
      <c r="B274" s="1050">
        <v>91929</v>
      </c>
      <c r="C274" s="1051"/>
      <c r="D274" s="137" t="s">
        <v>742</v>
      </c>
      <c r="E274" s="1027" t="s">
        <v>1330</v>
      </c>
      <c r="F274" s="1029"/>
      <c r="G274" s="1029"/>
      <c r="H274" s="1028"/>
      <c r="I274" s="137" t="s">
        <v>790</v>
      </c>
      <c r="J274" s="160">
        <v>1500</v>
      </c>
      <c r="K274" s="183">
        <f>N274*0.98</f>
        <v>6.5758000000000001</v>
      </c>
      <c r="L274" s="183">
        <f>K274*J274</f>
        <v>9863.7000000000007</v>
      </c>
      <c r="M274" s="163">
        <f t="shared" si="39"/>
        <v>2.9105045763618571E-3</v>
      </c>
      <c r="N274" s="165">
        <v>6.71</v>
      </c>
      <c r="O274" s="164">
        <v>10065</v>
      </c>
    </row>
    <row r="275" spans="1:15">
      <c r="A275" s="137" t="s">
        <v>1331</v>
      </c>
      <c r="B275" s="1050">
        <v>91931</v>
      </c>
      <c r="C275" s="1051"/>
      <c r="D275" s="137" t="s">
        <v>742</v>
      </c>
      <c r="E275" s="1027" t="s">
        <v>1332</v>
      </c>
      <c r="F275" s="1029"/>
      <c r="G275" s="1029"/>
      <c r="H275" s="1028"/>
      <c r="I275" s="137" t="s">
        <v>790</v>
      </c>
      <c r="J275" s="160">
        <v>2400</v>
      </c>
      <c r="K275" s="183">
        <f>N275*0.98</f>
        <v>8.8689999999999998</v>
      </c>
      <c r="L275" s="183">
        <f>K275*J275</f>
        <v>21285.599999999999</v>
      </c>
      <c r="M275" s="163">
        <f t="shared" si="39"/>
        <v>6.2807907996601615E-3</v>
      </c>
      <c r="N275" s="165">
        <v>9.0500000000000007</v>
      </c>
      <c r="O275" s="164">
        <v>21720</v>
      </c>
    </row>
    <row r="276" spans="1:15">
      <c r="A276" s="137" t="s">
        <v>1333</v>
      </c>
      <c r="B276" s="1050">
        <v>91935</v>
      </c>
      <c r="C276" s="1051"/>
      <c r="D276" s="137" t="s">
        <v>742</v>
      </c>
      <c r="E276" s="1027" t="s">
        <v>1334</v>
      </c>
      <c r="F276" s="1029"/>
      <c r="G276" s="1029"/>
      <c r="H276" s="1028"/>
      <c r="I276" s="137" t="s">
        <v>790</v>
      </c>
      <c r="J276" s="160">
        <v>1250</v>
      </c>
      <c r="K276" s="183">
        <f>N276*0.98</f>
        <v>21.315000000000001</v>
      </c>
      <c r="L276" s="183">
        <f>K276*J276</f>
        <v>26643.75</v>
      </c>
      <c r="M276" s="163">
        <f t="shared" si="39"/>
        <v>7.8618324063425716E-3</v>
      </c>
      <c r="N276" s="165">
        <v>21.75</v>
      </c>
      <c r="O276" s="164">
        <v>27187.5</v>
      </c>
    </row>
    <row r="277" spans="1:15">
      <c r="A277" s="156" t="s">
        <v>1335</v>
      </c>
      <c r="B277" s="1036" t="s">
        <v>1336</v>
      </c>
      <c r="C277" s="1037"/>
      <c r="D277" s="1037"/>
      <c r="E277" s="1037"/>
      <c r="F277" s="1037"/>
      <c r="G277" s="1037"/>
      <c r="H277" s="1038"/>
      <c r="I277" s="157"/>
      <c r="J277" s="157"/>
      <c r="K277" s="157"/>
      <c r="L277" s="158">
        <f>SUM(L278)</f>
        <v>988.95719999999994</v>
      </c>
      <c r="M277" s="159"/>
    </row>
    <row r="278" spans="1:15">
      <c r="A278" s="137" t="s">
        <v>1337</v>
      </c>
      <c r="B278" s="1050">
        <v>83387</v>
      </c>
      <c r="C278" s="1051"/>
      <c r="D278" s="137" t="s">
        <v>742</v>
      </c>
      <c r="E278" s="1027" t="s">
        <v>1338</v>
      </c>
      <c r="F278" s="1029"/>
      <c r="G278" s="1029"/>
      <c r="H278" s="1028"/>
      <c r="I278" s="137" t="s">
        <v>762</v>
      </c>
      <c r="J278" s="160">
        <v>121</v>
      </c>
      <c r="K278" s="183">
        <f>N278*0.98</f>
        <v>8.1731999999999996</v>
      </c>
      <c r="L278" s="183">
        <f>K278*J278</f>
        <v>988.95719999999994</v>
      </c>
      <c r="M278" s="163">
        <f t="shared" si="39"/>
        <v>2.9181386867260843E-4</v>
      </c>
      <c r="N278" s="165">
        <v>8.34</v>
      </c>
    </row>
    <row r="279" spans="1:15">
      <c r="A279" s="156" t="s">
        <v>1339</v>
      </c>
      <c r="B279" s="1036" t="s">
        <v>1340</v>
      </c>
      <c r="C279" s="1037"/>
      <c r="D279" s="1037"/>
      <c r="E279" s="1037"/>
      <c r="F279" s="1037"/>
      <c r="G279" s="1037"/>
      <c r="H279" s="1038"/>
      <c r="I279" s="157"/>
      <c r="J279" s="157"/>
      <c r="K279" s="157"/>
      <c r="L279" s="158">
        <f>SUM(L280:L282)</f>
        <v>27224.742999999995</v>
      </c>
      <c r="M279" s="159"/>
    </row>
    <row r="280" spans="1:15">
      <c r="A280" s="137" t="s">
        <v>1341</v>
      </c>
      <c r="B280" s="1027" t="s">
        <v>1342</v>
      </c>
      <c r="C280" s="1028"/>
      <c r="D280" s="137" t="s">
        <v>751</v>
      </c>
      <c r="E280" s="1027" t="s">
        <v>1343</v>
      </c>
      <c r="F280" s="1029"/>
      <c r="G280" s="1029"/>
      <c r="H280" s="1028"/>
      <c r="I280" s="137" t="s">
        <v>1015</v>
      </c>
      <c r="J280" s="160">
        <v>66</v>
      </c>
      <c r="K280" s="183">
        <f>N280*0.98</f>
        <v>51.626399999999997</v>
      </c>
      <c r="L280" s="183">
        <f>K280*J280</f>
        <v>3407.3424</v>
      </c>
      <c r="M280" s="163">
        <f t="shared" si="39"/>
        <v>1.005412334968804E-3</v>
      </c>
      <c r="N280" s="165">
        <v>52.68</v>
      </c>
    </row>
    <row r="281" spans="1:15">
      <c r="A281" s="142" t="s">
        <v>1344</v>
      </c>
      <c r="B281" s="1054" t="s">
        <v>1345</v>
      </c>
      <c r="C281" s="1055"/>
      <c r="D281" s="142" t="s">
        <v>751</v>
      </c>
      <c r="E281" s="1027" t="s">
        <v>1346</v>
      </c>
      <c r="F281" s="1029"/>
      <c r="G281" s="1029"/>
      <c r="H281" s="1028"/>
      <c r="I281" s="142" t="s">
        <v>762</v>
      </c>
      <c r="J281" s="166">
        <v>13</v>
      </c>
      <c r="K281" s="183">
        <f>N281*0.98</f>
        <v>313.50199999999995</v>
      </c>
      <c r="L281" s="183">
        <f>K281*J281</f>
        <v>4075.5259999999994</v>
      </c>
      <c r="M281" s="163">
        <f t="shared" si="39"/>
        <v>1.2025748019588724E-3</v>
      </c>
      <c r="N281" s="147">
        <v>319.89999999999998</v>
      </c>
    </row>
    <row r="282" spans="1:15">
      <c r="A282" s="142" t="s">
        <v>1347</v>
      </c>
      <c r="B282" s="1054" t="s">
        <v>1348</v>
      </c>
      <c r="C282" s="1055"/>
      <c r="D282" s="142" t="s">
        <v>751</v>
      </c>
      <c r="E282" s="1027" t="s">
        <v>1349</v>
      </c>
      <c r="F282" s="1029"/>
      <c r="G282" s="1029"/>
      <c r="H282" s="1028"/>
      <c r="I282" s="142" t="s">
        <v>762</v>
      </c>
      <c r="J282" s="166">
        <v>53</v>
      </c>
      <c r="K282" s="183">
        <f>N282*0.98</f>
        <v>372.48819999999995</v>
      </c>
      <c r="L282" s="183">
        <f>K282*J282</f>
        <v>19741.874599999996</v>
      </c>
      <c r="M282" s="163">
        <f t="shared" si="39"/>
        <v>5.8252802061358197E-3</v>
      </c>
      <c r="N282" s="147">
        <v>380.09</v>
      </c>
    </row>
    <row r="283" spans="1:15">
      <c r="A283" s="244">
        <v>7</v>
      </c>
      <c r="B283" s="1030" t="s">
        <v>1350</v>
      </c>
      <c r="C283" s="1031"/>
      <c r="D283" s="171"/>
      <c r="E283" s="1061"/>
      <c r="F283" s="1062"/>
      <c r="G283" s="1062"/>
      <c r="H283" s="1063"/>
      <c r="I283" s="171"/>
      <c r="J283" s="171"/>
      <c r="K283" s="171"/>
      <c r="L283" s="245">
        <f>L284+L290+L300+L303+L313</f>
        <v>34770.792980000006</v>
      </c>
      <c r="M283" s="172"/>
    </row>
    <row r="284" spans="1:15">
      <c r="A284" s="156" t="s">
        <v>1351</v>
      </c>
      <c r="B284" s="1036" t="s">
        <v>1352</v>
      </c>
      <c r="C284" s="1037"/>
      <c r="D284" s="1037"/>
      <c r="E284" s="1037"/>
      <c r="F284" s="1037"/>
      <c r="G284" s="1037"/>
      <c r="H284" s="1038"/>
      <c r="I284" s="157"/>
      <c r="J284" s="157"/>
      <c r="K284" s="157"/>
      <c r="L284" s="158">
        <f>SUM(L285:L289)</f>
        <v>11189.952620000002</v>
      </c>
      <c r="M284" s="159"/>
    </row>
    <row r="285" spans="1:15">
      <c r="A285" s="137" t="s">
        <v>1353</v>
      </c>
      <c r="B285" s="1050">
        <v>98297</v>
      </c>
      <c r="C285" s="1051"/>
      <c r="D285" s="137" t="s">
        <v>742</v>
      </c>
      <c r="E285" s="1027" t="s">
        <v>1354</v>
      </c>
      <c r="F285" s="1029"/>
      <c r="G285" s="1029"/>
      <c r="H285" s="1028"/>
      <c r="I285" s="137" t="s">
        <v>790</v>
      </c>
      <c r="J285" s="170">
        <v>2519.9</v>
      </c>
      <c r="K285" s="183">
        <f>N285*0.98</f>
        <v>2.5577999999999999</v>
      </c>
      <c r="L285" s="183">
        <f>K285*J285</f>
        <v>6445.4002199999995</v>
      </c>
      <c r="M285" s="163">
        <f t="shared" ref="M285:M302" si="40">L285/M$7</f>
        <v>1.9018590221512937E-3</v>
      </c>
      <c r="N285" s="165">
        <v>2.61</v>
      </c>
    </row>
    <row r="286" spans="1:15">
      <c r="A286" s="137" t="s">
        <v>1355</v>
      </c>
      <c r="B286" s="1027" t="s">
        <v>1356</v>
      </c>
      <c r="C286" s="1028"/>
      <c r="D286" s="137" t="s">
        <v>751</v>
      </c>
      <c r="E286" s="1027" t="s">
        <v>1357</v>
      </c>
      <c r="F286" s="1029"/>
      <c r="G286" s="1029"/>
      <c r="H286" s="1028"/>
      <c r="I286" s="137" t="s">
        <v>762</v>
      </c>
      <c r="J286" s="160">
        <v>86</v>
      </c>
      <c r="K286" s="183">
        <f>N286*0.98</f>
        <v>30.085999999999999</v>
      </c>
      <c r="L286" s="183">
        <f>K286*J286</f>
        <v>2587.3959999999997</v>
      </c>
      <c r="M286" s="163">
        <f t="shared" si="40"/>
        <v>7.6346887059220792E-4</v>
      </c>
      <c r="N286" s="165">
        <v>30.7</v>
      </c>
    </row>
    <row r="287" spans="1:15">
      <c r="A287" s="137" t="s">
        <v>1358</v>
      </c>
      <c r="B287" s="1027" t="s">
        <v>1359</v>
      </c>
      <c r="C287" s="1028"/>
      <c r="D287" s="137" t="s">
        <v>751</v>
      </c>
      <c r="E287" s="1027" t="s">
        <v>1360</v>
      </c>
      <c r="F287" s="1029"/>
      <c r="G287" s="1029"/>
      <c r="H287" s="1028"/>
      <c r="I287" s="137" t="s">
        <v>762</v>
      </c>
      <c r="J287" s="160">
        <v>240</v>
      </c>
      <c r="K287" s="183">
        <f>N287*0.98</f>
        <v>4.1454000000000004</v>
      </c>
      <c r="L287" s="183">
        <f>K287*J287</f>
        <v>994.89600000000007</v>
      </c>
      <c r="M287" s="163">
        <f t="shared" si="40"/>
        <v>2.9356624400621529E-4</v>
      </c>
      <c r="N287" s="165">
        <v>4.2300000000000004</v>
      </c>
    </row>
    <row r="288" spans="1:15">
      <c r="A288" s="142" t="s">
        <v>1361</v>
      </c>
      <c r="B288" s="1054" t="s">
        <v>1362</v>
      </c>
      <c r="C288" s="1055"/>
      <c r="D288" s="142" t="s">
        <v>751</v>
      </c>
      <c r="E288" s="1027" t="s">
        <v>1363</v>
      </c>
      <c r="F288" s="1029"/>
      <c r="G288" s="1029"/>
      <c r="H288" s="1028"/>
      <c r="I288" s="142" t="s">
        <v>790</v>
      </c>
      <c r="J288" s="166">
        <v>75</v>
      </c>
      <c r="K288" s="183">
        <f>N288*0.98</f>
        <v>13.818</v>
      </c>
      <c r="L288" s="183">
        <f>K288*J288</f>
        <v>1036.3499999999999</v>
      </c>
      <c r="M288" s="163">
        <f t="shared" si="40"/>
        <v>3.0579817083980755E-4</v>
      </c>
      <c r="N288" s="147">
        <v>14.1</v>
      </c>
    </row>
    <row r="289" spans="1:14">
      <c r="A289" s="137" t="s">
        <v>1364</v>
      </c>
      <c r="B289" s="1027" t="s">
        <v>1365</v>
      </c>
      <c r="C289" s="1028"/>
      <c r="D289" s="137" t="s">
        <v>751</v>
      </c>
      <c r="E289" s="1027" t="s">
        <v>1366</v>
      </c>
      <c r="F289" s="1029"/>
      <c r="G289" s="1029"/>
      <c r="H289" s="1028"/>
      <c r="I289" s="137" t="s">
        <v>762</v>
      </c>
      <c r="J289" s="160">
        <v>8</v>
      </c>
      <c r="K289" s="183">
        <f>N289*0.98</f>
        <v>15.738799999999998</v>
      </c>
      <c r="L289" s="183">
        <f>K289*J289</f>
        <v>125.91039999999998</v>
      </c>
      <c r="M289" s="163">
        <f t="shared" si="40"/>
        <v>3.7152670439242052E-5</v>
      </c>
      <c r="N289" s="165">
        <v>16.059999999999999</v>
      </c>
    </row>
    <row r="290" spans="1:14">
      <c r="A290" s="156" t="s">
        <v>1367</v>
      </c>
      <c r="B290" s="1036" t="s">
        <v>1158</v>
      </c>
      <c r="C290" s="1037"/>
      <c r="D290" s="1037"/>
      <c r="E290" s="1037"/>
      <c r="F290" s="1037"/>
      <c r="G290" s="1037"/>
      <c r="H290" s="1038"/>
      <c r="I290" s="157"/>
      <c r="J290" s="157"/>
      <c r="K290" s="157"/>
      <c r="L290" s="158">
        <f>SUM(L291:L299)</f>
        <v>10378.3568</v>
      </c>
      <c r="M290" s="159"/>
    </row>
    <row r="291" spans="1:14">
      <c r="A291" s="137" t="s">
        <v>1368</v>
      </c>
      <c r="B291" s="1050">
        <v>98302</v>
      </c>
      <c r="C291" s="1051"/>
      <c r="D291" s="137" t="s">
        <v>742</v>
      </c>
      <c r="E291" s="1027" t="s">
        <v>1369</v>
      </c>
      <c r="F291" s="1029"/>
      <c r="G291" s="1029"/>
      <c r="H291" s="1028"/>
      <c r="I291" s="137" t="s">
        <v>762</v>
      </c>
      <c r="J291" s="160">
        <v>8</v>
      </c>
      <c r="K291" s="183">
        <f t="shared" ref="K291:K299" si="41">N291*0.98</f>
        <v>665.15539999999999</v>
      </c>
      <c r="L291" s="183">
        <f t="shared" ref="L291:L299" si="42">K291*J291</f>
        <v>5321.2431999999999</v>
      </c>
      <c r="M291" s="163">
        <f t="shared" si="40"/>
        <v>1.5701514325794997E-3</v>
      </c>
      <c r="N291" s="165">
        <v>678.73</v>
      </c>
    </row>
    <row r="292" spans="1:14">
      <c r="A292" s="137" t="s">
        <v>1370</v>
      </c>
      <c r="B292" s="1027" t="s">
        <v>1371</v>
      </c>
      <c r="C292" s="1028"/>
      <c r="D292" s="137" t="s">
        <v>751</v>
      </c>
      <c r="E292" s="1027" t="s">
        <v>1372</v>
      </c>
      <c r="F292" s="1029"/>
      <c r="G292" s="1029"/>
      <c r="H292" s="1028"/>
      <c r="I292" s="137" t="s">
        <v>762</v>
      </c>
      <c r="J292" s="160">
        <v>5</v>
      </c>
      <c r="K292" s="183">
        <f t="shared" si="41"/>
        <v>575.51480000000004</v>
      </c>
      <c r="L292" s="183">
        <f t="shared" si="42"/>
        <v>2877.5740000000001</v>
      </c>
      <c r="M292" s="163">
        <f t="shared" si="40"/>
        <v>8.4909235842735417E-4</v>
      </c>
      <c r="N292" s="165">
        <v>587.26</v>
      </c>
    </row>
    <row r="293" spans="1:14">
      <c r="A293" s="137" t="s">
        <v>1373</v>
      </c>
      <c r="B293" s="1027" t="s">
        <v>1374</v>
      </c>
      <c r="C293" s="1028"/>
      <c r="D293" s="137" t="s">
        <v>751</v>
      </c>
      <c r="E293" s="1027" t="s">
        <v>1375</v>
      </c>
      <c r="F293" s="1029"/>
      <c r="G293" s="1029"/>
      <c r="H293" s="1028"/>
      <c r="I293" s="137" t="s">
        <v>762</v>
      </c>
      <c r="J293" s="160">
        <v>2</v>
      </c>
      <c r="K293" s="183">
        <f t="shared" si="41"/>
        <v>54.8996</v>
      </c>
      <c r="L293" s="183">
        <f t="shared" si="42"/>
        <v>109.7992</v>
      </c>
      <c r="M293" s="163">
        <f t="shared" si="40"/>
        <v>3.239870171242746E-5</v>
      </c>
      <c r="N293" s="165">
        <v>56.02</v>
      </c>
    </row>
    <row r="294" spans="1:14">
      <c r="A294" s="137" t="s">
        <v>1376</v>
      </c>
      <c r="B294" s="1027" t="s">
        <v>1377</v>
      </c>
      <c r="C294" s="1028"/>
      <c r="D294" s="137" t="s">
        <v>751</v>
      </c>
      <c r="E294" s="1027" t="s">
        <v>1378</v>
      </c>
      <c r="F294" s="1029"/>
      <c r="G294" s="1029"/>
      <c r="H294" s="1028"/>
      <c r="I294" s="137" t="s">
        <v>762</v>
      </c>
      <c r="J294" s="160">
        <v>11</v>
      </c>
      <c r="K294" s="183">
        <f t="shared" si="41"/>
        <v>26.038599999999999</v>
      </c>
      <c r="L294" s="183">
        <f t="shared" si="42"/>
        <v>286.4246</v>
      </c>
      <c r="M294" s="163">
        <f t="shared" si="40"/>
        <v>8.4515963490638835E-5</v>
      </c>
      <c r="N294" s="165">
        <v>26.57</v>
      </c>
    </row>
    <row r="295" spans="1:14">
      <c r="A295" s="137" t="s">
        <v>1379</v>
      </c>
      <c r="B295" s="1027" t="s">
        <v>1380</v>
      </c>
      <c r="C295" s="1028"/>
      <c r="D295" s="137" t="s">
        <v>751</v>
      </c>
      <c r="E295" s="1027" t="s">
        <v>1381</v>
      </c>
      <c r="F295" s="1029"/>
      <c r="G295" s="1029"/>
      <c r="H295" s="1028"/>
      <c r="I295" s="137" t="s">
        <v>762</v>
      </c>
      <c r="J295" s="160">
        <v>1</v>
      </c>
      <c r="K295" s="183">
        <f t="shared" si="41"/>
        <v>223.58699999999999</v>
      </c>
      <c r="L295" s="183">
        <f t="shared" si="42"/>
        <v>223.58699999999999</v>
      </c>
      <c r="M295" s="163">
        <f t="shared" si="40"/>
        <v>6.5974328772673381E-5</v>
      </c>
      <c r="N295" s="165">
        <v>228.15</v>
      </c>
    </row>
    <row r="296" spans="1:14">
      <c r="A296" s="137" t="s">
        <v>1382</v>
      </c>
      <c r="B296" s="1027" t="s">
        <v>1383</v>
      </c>
      <c r="C296" s="1028"/>
      <c r="D296" s="137" t="s">
        <v>751</v>
      </c>
      <c r="E296" s="1027" t="s">
        <v>1384</v>
      </c>
      <c r="F296" s="1029"/>
      <c r="G296" s="1029"/>
      <c r="H296" s="1028"/>
      <c r="I296" s="137" t="s">
        <v>762</v>
      </c>
      <c r="J296" s="160">
        <v>1</v>
      </c>
      <c r="K296" s="183">
        <f t="shared" si="41"/>
        <v>265.62900000000002</v>
      </c>
      <c r="L296" s="183">
        <f t="shared" si="42"/>
        <v>265.62900000000002</v>
      </c>
      <c r="M296" s="163">
        <f t="shared" si="40"/>
        <v>7.8379758114543598E-5</v>
      </c>
      <c r="N296" s="165">
        <v>271.05</v>
      </c>
    </row>
    <row r="297" spans="1:14">
      <c r="A297" s="137" t="s">
        <v>1385</v>
      </c>
      <c r="B297" s="1027" t="s">
        <v>1386</v>
      </c>
      <c r="C297" s="1028"/>
      <c r="D297" s="137" t="s">
        <v>751</v>
      </c>
      <c r="E297" s="1027" t="s">
        <v>1387</v>
      </c>
      <c r="F297" s="1029"/>
      <c r="G297" s="1029"/>
      <c r="H297" s="1028"/>
      <c r="I297" s="137" t="s">
        <v>1388</v>
      </c>
      <c r="J297" s="160">
        <v>1</v>
      </c>
      <c r="K297" s="183">
        <f t="shared" si="41"/>
        <v>19.2668</v>
      </c>
      <c r="L297" s="183">
        <f t="shared" si="42"/>
        <v>19.2668</v>
      </c>
      <c r="M297" s="163">
        <f t="shared" si="40"/>
        <v>5.6850988545726877E-6</v>
      </c>
      <c r="N297" s="165">
        <v>19.66</v>
      </c>
    </row>
    <row r="298" spans="1:14">
      <c r="A298" s="137" t="s">
        <v>1389</v>
      </c>
      <c r="B298" s="1027" t="s">
        <v>1390</v>
      </c>
      <c r="C298" s="1028"/>
      <c r="D298" s="137" t="s">
        <v>751</v>
      </c>
      <c r="E298" s="1027" t="s">
        <v>1391</v>
      </c>
      <c r="F298" s="1029"/>
      <c r="G298" s="1029"/>
      <c r="H298" s="1028"/>
      <c r="I298" s="137" t="s">
        <v>1388</v>
      </c>
      <c r="J298" s="160">
        <v>1</v>
      </c>
      <c r="K298" s="183">
        <f t="shared" si="41"/>
        <v>329.48579999999998</v>
      </c>
      <c r="L298" s="183">
        <f t="shared" si="42"/>
        <v>329.48579999999998</v>
      </c>
      <c r="M298" s="163">
        <f t="shared" si="40"/>
        <v>9.7222130513524072E-5</v>
      </c>
      <c r="N298" s="165">
        <v>336.21</v>
      </c>
    </row>
    <row r="299" spans="1:14">
      <c r="A299" s="137" t="s">
        <v>1392</v>
      </c>
      <c r="B299" s="1027" t="s">
        <v>1393</v>
      </c>
      <c r="C299" s="1028"/>
      <c r="D299" s="137" t="s">
        <v>751</v>
      </c>
      <c r="E299" s="1027" t="s">
        <v>1394</v>
      </c>
      <c r="F299" s="1029"/>
      <c r="G299" s="1029"/>
      <c r="H299" s="1028"/>
      <c r="I299" s="137" t="s">
        <v>762</v>
      </c>
      <c r="J299" s="160">
        <v>1</v>
      </c>
      <c r="K299" s="183">
        <f t="shared" si="41"/>
        <v>945.34719999999993</v>
      </c>
      <c r="L299" s="183">
        <f t="shared" si="42"/>
        <v>945.34719999999993</v>
      </c>
      <c r="M299" s="163">
        <f t="shared" si="40"/>
        <v>2.7894576597533048E-4</v>
      </c>
      <c r="N299" s="165">
        <v>964.64</v>
      </c>
    </row>
    <row r="300" spans="1:14">
      <c r="A300" s="156" t="s">
        <v>1395</v>
      </c>
      <c r="B300" s="1036" t="s">
        <v>1320</v>
      </c>
      <c r="C300" s="1037"/>
      <c r="D300" s="1037"/>
      <c r="E300" s="1037"/>
      <c r="F300" s="1037"/>
      <c r="G300" s="1037"/>
      <c r="H300" s="1038"/>
      <c r="I300" s="157"/>
      <c r="J300" s="157"/>
      <c r="K300" s="157"/>
      <c r="L300" s="158">
        <f>SUM(L301:L302)</f>
        <v>4742.8667999999998</v>
      </c>
      <c r="M300" s="159"/>
    </row>
    <row r="301" spans="1:14">
      <c r="A301" s="137" t="s">
        <v>1396</v>
      </c>
      <c r="B301" s="1050">
        <v>98307</v>
      </c>
      <c r="C301" s="1051"/>
      <c r="D301" s="137" t="s">
        <v>742</v>
      </c>
      <c r="E301" s="1027" t="s">
        <v>1397</v>
      </c>
      <c r="F301" s="1029"/>
      <c r="G301" s="1029"/>
      <c r="H301" s="1028"/>
      <c r="I301" s="137" t="s">
        <v>762</v>
      </c>
      <c r="J301" s="160">
        <v>29</v>
      </c>
      <c r="K301" s="183">
        <f>N301*0.98</f>
        <v>50.901199999999996</v>
      </c>
      <c r="L301" s="183">
        <f>K301*J301</f>
        <v>1476.1347999999998</v>
      </c>
      <c r="M301" s="163">
        <f t="shared" si="40"/>
        <v>4.3556648019779529E-4</v>
      </c>
      <c r="N301" s="165">
        <v>51.94</v>
      </c>
    </row>
    <row r="302" spans="1:14">
      <c r="A302" s="137" t="s">
        <v>1398</v>
      </c>
      <c r="B302" s="1027" t="s">
        <v>1399</v>
      </c>
      <c r="C302" s="1028"/>
      <c r="D302" s="137" t="s">
        <v>751</v>
      </c>
      <c r="E302" s="1027" t="s">
        <v>1400</v>
      </c>
      <c r="F302" s="1029"/>
      <c r="G302" s="1029"/>
      <c r="H302" s="1028"/>
      <c r="I302" s="137" t="s">
        <v>762</v>
      </c>
      <c r="J302" s="160">
        <v>35</v>
      </c>
      <c r="K302" s="183">
        <f>N302*0.98</f>
        <v>93.3352</v>
      </c>
      <c r="L302" s="183">
        <f>K302*J302</f>
        <v>3266.732</v>
      </c>
      <c r="M302" s="163">
        <f t="shared" si="40"/>
        <v>9.6392210182261434E-4</v>
      </c>
      <c r="N302" s="165">
        <v>95.24</v>
      </c>
    </row>
    <row r="303" spans="1:14">
      <c r="A303" s="156" t="s">
        <v>1401</v>
      </c>
      <c r="B303" s="1036" t="s">
        <v>1402</v>
      </c>
      <c r="C303" s="1037"/>
      <c r="D303" s="1037"/>
      <c r="E303" s="1037"/>
      <c r="F303" s="1037"/>
      <c r="G303" s="1037"/>
      <c r="H303" s="1038"/>
      <c r="I303" s="157"/>
      <c r="J303" s="157"/>
      <c r="K303" s="157"/>
      <c r="L303" s="158">
        <f>SUM(L304:L312)</f>
        <v>5340.5041200000005</v>
      </c>
      <c r="M303" s="159"/>
    </row>
    <row r="304" spans="1:14">
      <c r="A304" s="137" t="s">
        <v>1403</v>
      </c>
      <c r="B304" s="1050">
        <v>724</v>
      </c>
      <c r="C304" s="1051"/>
      <c r="D304" s="137" t="s">
        <v>1193</v>
      </c>
      <c r="E304" s="1027" t="s">
        <v>1404</v>
      </c>
      <c r="F304" s="1029"/>
      <c r="G304" s="1029"/>
      <c r="H304" s="1028"/>
      <c r="I304" s="137" t="s">
        <v>1162</v>
      </c>
      <c r="J304" s="160">
        <v>13</v>
      </c>
      <c r="K304" s="183">
        <f t="shared" ref="K304:K312" si="43">N304*0.98</f>
        <v>6.2426000000000004</v>
      </c>
      <c r="L304" s="183">
        <f t="shared" ref="L304:L312" si="44">K304*J304</f>
        <v>81.153800000000004</v>
      </c>
      <c r="M304" s="163">
        <f t="shared" ref="M304:M322" si="45">L304/M$7</f>
        <v>2.3946237850822192E-5</v>
      </c>
      <c r="N304" s="165">
        <v>6.37</v>
      </c>
    </row>
    <row r="305" spans="1:14">
      <c r="A305" s="137" t="s">
        <v>1405</v>
      </c>
      <c r="B305" s="1050">
        <v>8688</v>
      </c>
      <c r="C305" s="1051"/>
      <c r="D305" s="137" t="s">
        <v>1193</v>
      </c>
      <c r="E305" s="1027" t="s">
        <v>1406</v>
      </c>
      <c r="F305" s="1029"/>
      <c r="G305" s="1029"/>
      <c r="H305" s="1028"/>
      <c r="I305" s="137" t="s">
        <v>1162</v>
      </c>
      <c r="J305" s="160">
        <v>2</v>
      </c>
      <c r="K305" s="183">
        <f t="shared" si="43"/>
        <v>22.3538</v>
      </c>
      <c r="L305" s="183">
        <f t="shared" si="44"/>
        <v>44.707599999999999</v>
      </c>
      <c r="M305" s="163">
        <f t="shared" si="45"/>
        <v>1.3191974046063379E-5</v>
      </c>
      <c r="N305" s="165">
        <v>22.81</v>
      </c>
    </row>
    <row r="306" spans="1:14">
      <c r="A306" s="137" t="s">
        <v>1407</v>
      </c>
      <c r="B306" s="1050">
        <v>8684</v>
      </c>
      <c r="C306" s="1051"/>
      <c r="D306" s="137" t="s">
        <v>1193</v>
      </c>
      <c r="E306" s="1027" t="s">
        <v>1408</v>
      </c>
      <c r="F306" s="1029"/>
      <c r="G306" s="1029"/>
      <c r="H306" s="1028"/>
      <c r="I306" s="137" t="s">
        <v>1162</v>
      </c>
      <c r="J306" s="170">
        <v>41.2</v>
      </c>
      <c r="K306" s="183">
        <f t="shared" si="43"/>
        <v>85.26</v>
      </c>
      <c r="L306" s="183">
        <f t="shared" si="44"/>
        <v>3512.7120000000004</v>
      </c>
      <c r="M306" s="163">
        <f t="shared" si="45"/>
        <v>1.0365039844522047E-3</v>
      </c>
      <c r="N306" s="165">
        <v>87</v>
      </c>
    </row>
    <row r="307" spans="1:14">
      <c r="A307" s="137" t="s">
        <v>1409</v>
      </c>
      <c r="B307" s="1050">
        <v>7820</v>
      </c>
      <c r="C307" s="1051"/>
      <c r="D307" s="137" t="s">
        <v>1193</v>
      </c>
      <c r="E307" s="1027" t="s">
        <v>1410</v>
      </c>
      <c r="F307" s="1029"/>
      <c r="G307" s="1029"/>
      <c r="H307" s="1028"/>
      <c r="I307" s="137" t="s">
        <v>1162</v>
      </c>
      <c r="J307" s="160">
        <v>26</v>
      </c>
      <c r="K307" s="183">
        <f t="shared" si="43"/>
        <v>20.119400000000002</v>
      </c>
      <c r="L307" s="183">
        <f t="shared" si="44"/>
        <v>523.10440000000006</v>
      </c>
      <c r="M307" s="163">
        <f t="shared" si="45"/>
        <v>1.5435361478096692E-4</v>
      </c>
      <c r="N307" s="165">
        <v>20.53</v>
      </c>
    </row>
    <row r="308" spans="1:14">
      <c r="A308" s="137" t="s">
        <v>1411</v>
      </c>
      <c r="B308" s="1050">
        <v>8695</v>
      </c>
      <c r="C308" s="1051"/>
      <c r="D308" s="137" t="s">
        <v>1193</v>
      </c>
      <c r="E308" s="1027" t="s">
        <v>1412</v>
      </c>
      <c r="F308" s="1029"/>
      <c r="G308" s="1029"/>
      <c r="H308" s="1028"/>
      <c r="I308" s="137" t="s">
        <v>1162</v>
      </c>
      <c r="J308" s="160">
        <v>38</v>
      </c>
      <c r="K308" s="183">
        <f t="shared" si="43"/>
        <v>11.4856</v>
      </c>
      <c r="L308" s="183">
        <f t="shared" si="44"/>
        <v>436.45279999999997</v>
      </c>
      <c r="M308" s="163">
        <f t="shared" si="45"/>
        <v>1.2878512847774629E-4</v>
      </c>
      <c r="N308" s="165">
        <v>11.72</v>
      </c>
    </row>
    <row r="309" spans="1:14">
      <c r="A309" s="137" t="s">
        <v>1413</v>
      </c>
      <c r="B309" s="1050">
        <v>12523</v>
      </c>
      <c r="C309" s="1051"/>
      <c r="D309" s="137" t="s">
        <v>1193</v>
      </c>
      <c r="E309" s="1027" t="s">
        <v>1414</v>
      </c>
      <c r="F309" s="1029"/>
      <c r="G309" s="1029"/>
      <c r="H309" s="1028"/>
      <c r="I309" s="137" t="s">
        <v>1415</v>
      </c>
      <c r="J309" s="170">
        <v>41.2</v>
      </c>
      <c r="K309" s="183">
        <f t="shared" si="43"/>
        <v>16.0426</v>
      </c>
      <c r="L309" s="183">
        <f t="shared" si="44"/>
        <v>660.95512000000008</v>
      </c>
      <c r="M309" s="163">
        <f t="shared" si="45"/>
        <v>1.9502954282163898E-4</v>
      </c>
      <c r="N309" s="165">
        <v>16.37</v>
      </c>
    </row>
    <row r="310" spans="1:14">
      <c r="A310" s="137" t="s">
        <v>1416</v>
      </c>
      <c r="B310" s="1050">
        <v>12526</v>
      </c>
      <c r="C310" s="1051"/>
      <c r="D310" s="137" t="s">
        <v>1193</v>
      </c>
      <c r="E310" s="1027" t="s">
        <v>1417</v>
      </c>
      <c r="F310" s="1029"/>
      <c r="G310" s="1029"/>
      <c r="H310" s="1028"/>
      <c r="I310" s="137" t="s">
        <v>1162</v>
      </c>
      <c r="J310" s="160">
        <v>2</v>
      </c>
      <c r="K310" s="183">
        <f t="shared" si="43"/>
        <v>15.2684</v>
      </c>
      <c r="L310" s="183">
        <f t="shared" si="44"/>
        <v>30.536799999999999</v>
      </c>
      <c r="M310" s="163">
        <f t="shared" si="45"/>
        <v>9.0105635965658674E-6</v>
      </c>
      <c r="N310" s="165">
        <v>15.58</v>
      </c>
    </row>
    <row r="311" spans="1:14">
      <c r="A311" s="137" t="s">
        <v>1418</v>
      </c>
      <c r="B311" s="1027" t="s">
        <v>1419</v>
      </c>
      <c r="C311" s="1028"/>
      <c r="D311" s="137" t="s">
        <v>751</v>
      </c>
      <c r="E311" s="1027" t="s">
        <v>1420</v>
      </c>
      <c r="F311" s="1029"/>
      <c r="G311" s="1029"/>
      <c r="H311" s="1028"/>
      <c r="I311" s="137" t="s">
        <v>762</v>
      </c>
      <c r="J311" s="160">
        <v>1</v>
      </c>
      <c r="K311" s="183">
        <f t="shared" si="43"/>
        <v>8.3006000000000011</v>
      </c>
      <c r="L311" s="183">
        <f t="shared" si="44"/>
        <v>8.3006000000000011</v>
      </c>
      <c r="M311" s="163">
        <f t="shared" si="45"/>
        <v>2.4492770751897595E-6</v>
      </c>
      <c r="N311" s="165">
        <v>8.4700000000000006</v>
      </c>
    </row>
    <row r="312" spans="1:14">
      <c r="A312" s="137" t="s">
        <v>1421</v>
      </c>
      <c r="B312" s="1027" t="s">
        <v>1422</v>
      </c>
      <c r="C312" s="1028"/>
      <c r="D312" s="137" t="s">
        <v>751</v>
      </c>
      <c r="E312" s="1027" t="s">
        <v>1423</v>
      </c>
      <c r="F312" s="1029"/>
      <c r="G312" s="1029"/>
      <c r="H312" s="1028"/>
      <c r="I312" s="137" t="s">
        <v>762</v>
      </c>
      <c r="J312" s="160">
        <v>5</v>
      </c>
      <c r="K312" s="183">
        <f t="shared" si="43"/>
        <v>8.5161999999999995</v>
      </c>
      <c r="L312" s="183">
        <f t="shared" si="44"/>
        <v>42.580999999999996</v>
      </c>
      <c r="M312" s="163">
        <f t="shared" si="45"/>
        <v>1.2564473307791621E-5</v>
      </c>
      <c r="N312" s="165">
        <v>8.69</v>
      </c>
    </row>
    <row r="313" spans="1:14">
      <c r="A313" s="156" t="s">
        <v>1424</v>
      </c>
      <c r="B313" s="1036" t="s">
        <v>1425</v>
      </c>
      <c r="C313" s="1037"/>
      <c r="D313" s="1037"/>
      <c r="E313" s="1037"/>
      <c r="F313" s="1037"/>
      <c r="G313" s="1037"/>
      <c r="H313" s="1038"/>
      <c r="I313" s="157"/>
      <c r="J313" s="157"/>
      <c r="K313" s="157"/>
      <c r="L313" s="158">
        <f>SUM(L314:L322)</f>
        <v>3119.1126399999998</v>
      </c>
      <c r="M313" s="159"/>
    </row>
    <row r="314" spans="1:14">
      <c r="A314" s="137" t="s">
        <v>1426</v>
      </c>
      <c r="B314" s="1050">
        <v>83387</v>
      </c>
      <c r="C314" s="1051"/>
      <c r="D314" s="137" t="s">
        <v>742</v>
      </c>
      <c r="E314" s="1027" t="s">
        <v>1338</v>
      </c>
      <c r="F314" s="1029"/>
      <c r="G314" s="1029"/>
      <c r="H314" s="1028"/>
      <c r="I314" s="137" t="s">
        <v>762</v>
      </c>
      <c r="J314" s="160">
        <v>51</v>
      </c>
      <c r="K314" s="183">
        <f t="shared" ref="K314:K322" si="46">N314*0.98</f>
        <v>8.1731999999999996</v>
      </c>
      <c r="L314" s="183">
        <f t="shared" ref="L314:L322" si="47">K314*J314</f>
        <v>416.83319999999998</v>
      </c>
      <c r="M314" s="163">
        <f t="shared" si="45"/>
        <v>1.2299592811820687E-4</v>
      </c>
      <c r="N314" s="165">
        <v>8.34</v>
      </c>
    </row>
    <row r="315" spans="1:14">
      <c r="A315" s="137" t="s">
        <v>1427</v>
      </c>
      <c r="B315" s="1027" t="s">
        <v>1428</v>
      </c>
      <c r="C315" s="1028"/>
      <c r="D315" s="137" t="s">
        <v>751</v>
      </c>
      <c r="E315" s="1027" t="s">
        <v>1429</v>
      </c>
      <c r="F315" s="1029"/>
      <c r="G315" s="1029"/>
      <c r="H315" s="1028"/>
      <c r="I315" s="137" t="s">
        <v>762</v>
      </c>
      <c r="J315" s="160">
        <v>3</v>
      </c>
      <c r="K315" s="183">
        <f t="shared" si="46"/>
        <v>36.691199999999995</v>
      </c>
      <c r="L315" s="183">
        <f t="shared" si="47"/>
        <v>110.07359999999998</v>
      </c>
      <c r="M315" s="163">
        <f t="shared" si="45"/>
        <v>3.2479669549623811E-5</v>
      </c>
      <c r="N315" s="165">
        <v>37.44</v>
      </c>
    </row>
    <row r="316" spans="1:14">
      <c r="A316" s="137" t="s">
        <v>1430</v>
      </c>
      <c r="B316" s="1027" t="s">
        <v>1431</v>
      </c>
      <c r="C316" s="1028"/>
      <c r="D316" s="137" t="s">
        <v>751</v>
      </c>
      <c r="E316" s="1027" t="s">
        <v>1432</v>
      </c>
      <c r="F316" s="1029"/>
      <c r="G316" s="1029"/>
      <c r="H316" s="1028"/>
      <c r="I316" s="137" t="s">
        <v>762</v>
      </c>
      <c r="J316" s="160">
        <v>7</v>
      </c>
      <c r="K316" s="183">
        <f t="shared" si="46"/>
        <v>38.288600000000002</v>
      </c>
      <c r="L316" s="183">
        <f t="shared" si="47"/>
        <v>268.02020000000005</v>
      </c>
      <c r="M316" s="163">
        <f t="shared" si="45"/>
        <v>7.9085334981540424E-5</v>
      </c>
      <c r="N316" s="165">
        <v>39.07</v>
      </c>
    </row>
    <row r="317" spans="1:14">
      <c r="A317" s="137" t="s">
        <v>1433</v>
      </c>
      <c r="B317" s="1050">
        <v>95734</v>
      </c>
      <c r="C317" s="1051"/>
      <c r="D317" s="137" t="s">
        <v>742</v>
      </c>
      <c r="E317" s="1027" t="s">
        <v>1434</v>
      </c>
      <c r="F317" s="1029"/>
      <c r="G317" s="1029"/>
      <c r="H317" s="1028"/>
      <c r="I317" s="137" t="s">
        <v>762</v>
      </c>
      <c r="J317" s="160">
        <v>2</v>
      </c>
      <c r="K317" s="183">
        <f t="shared" si="46"/>
        <v>6.4386000000000001</v>
      </c>
      <c r="L317" s="183">
        <f t="shared" si="47"/>
        <v>12.8772</v>
      </c>
      <c r="M317" s="163">
        <f t="shared" si="45"/>
        <v>3.7997049312861201E-6</v>
      </c>
      <c r="N317" s="165">
        <v>6.57</v>
      </c>
    </row>
    <row r="318" spans="1:14">
      <c r="A318" s="137" t="s">
        <v>1435</v>
      </c>
      <c r="B318" s="1050">
        <v>95733</v>
      </c>
      <c r="C318" s="1051"/>
      <c r="D318" s="137" t="s">
        <v>742</v>
      </c>
      <c r="E318" s="1027" t="s">
        <v>1436</v>
      </c>
      <c r="F318" s="1029"/>
      <c r="G318" s="1029"/>
      <c r="H318" s="1028"/>
      <c r="I318" s="137" t="s">
        <v>762</v>
      </c>
      <c r="J318" s="160">
        <v>13</v>
      </c>
      <c r="K318" s="183">
        <f t="shared" si="46"/>
        <v>4.8313999999999995</v>
      </c>
      <c r="L318" s="183">
        <f t="shared" si="47"/>
        <v>62.808199999999992</v>
      </c>
      <c r="M318" s="163">
        <f t="shared" si="45"/>
        <v>1.8532959592551553E-5</v>
      </c>
      <c r="N318" s="165">
        <v>4.93</v>
      </c>
    </row>
    <row r="319" spans="1:14">
      <c r="A319" s="137" t="s">
        <v>1437</v>
      </c>
      <c r="B319" s="1050">
        <v>95728</v>
      </c>
      <c r="C319" s="1051"/>
      <c r="D319" s="137" t="s">
        <v>742</v>
      </c>
      <c r="E319" s="1027" t="s">
        <v>1438</v>
      </c>
      <c r="F319" s="1029"/>
      <c r="G319" s="1029"/>
      <c r="H319" s="1028"/>
      <c r="I319" s="137" t="s">
        <v>790</v>
      </c>
      <c r="J319" s="170">
        <v>17.100000000000001</v>
      </c>
      <c r="K319" s="183">
        <f t="shared" si="46"/>
        <v>8.0163999999999991</v>
      </c>
      <c r="L319" s="183">
        <f t="shared" si="47"/>
        <v>137.08043999999998</v>
      </c>
      <c r="M319" s="163">
        <f t="shared" si="45"/>
        <v>4.0448639754827994E-5</v>
      </c>
      <c r="N319" s="165">
        <v>8.18</v>
      </c>
    </row>
    <row r="320" spans="1:14">
      <c r="A320" s="137" t="s">
        <v>1439</v>
      </c>
      <c r="B320" s="1050">
        <v>95727</v>
      </c>
      <c r="C320" s="1051"/>
      <c r="D320" s="137" t="s">
        <v>742</v>
      </c>
      <c r="E320" s="1027" t="s">
        <v>1440</v>
      </c>
      <c r="F320" s="1029"/>
      <c r="G320" s="1029"/>
      <c r="H320" s="1028"/>
      <c r="I320" s="137" t="s">
        <v>790</v>
      </c>
      <c r="J320" s="170">
        <v>103.2</v>
      </c>
      <c r="K320" s="183">
        <f t="shared" si="46"/>
        <v>6.3209999999999997</v>
      </c>
      <c r="L320" s="183">
        <f t="shared" si="47"/>
        <v>652.32719999999995</v>
      </c>
      <c r="M320" s="163">
        <f t="shared" si="45"/>
        <v>1.9248368268350781E-4</v>
      </c>
      <c r="N320" s="165">
        <v>6.45</v>
      </c>
    </row>
    <row r="321" spans="1:22">
      <c r="A321" s="137" t="s">
        <v>1441</v>
      </c>
      <c r="B321" s="1027" t="s">
        <v>1442</v>
      </c>
      <c r="C321" s="1028"/>
      <c r="D321" s="137" t="s">
        <v>751</v>
      </c>
      <c r="E321" s="1027" t="s">
        <v>1443</v>
      </c>
      <c r="F321" s="1029"/>
      <c r="G321" s="1029"/>
      <c r="H321" s="1028"/>
      <c r="I321" s="137" t="s">
        <v>762</v>
      </c>
      <c r="J321" s="160">
        <v>12</v>
      </c>
      <c r="K321" s="183">
        <f t="shared" si="46"/>
        <v>10.574199999999999</v>
      </c>
      <c r="L321" s="183">
        <f t="shared" si="47"/>
        <v>126.8904</v>
      </c>
      <c r="M321" s="163">
        <f t="shared" si="45"/>
        <v>3.7441841286371902E-5</v>
      </c>
      <c r="N321" s="165">
        <v>10.79</v>
      </c>
    </row>
    <row r="322" spans="1:22">
      <c r="A322" s="142" t="s">
        <v>1444</v>
      </c>
      <c r="B322" s="1052">
        <v>91179</v>
      </c>
      <c r="C322" s="1053"/>
      <c r="D322" s="142" t="s">
        <v>742</v>
      </c>
      <c r="E322" s="1027" t="s">
        <v>1445</v>
      </c>
      <c r="F322" s="1029"/>
      <c r="G322" s="1029"/>
      <c r="H322" s="1028"/>
      <c r="I322" s="142" t="s">
        <v>790</v>
      </c>
      <c r="J322" s="182">
        <v>120.3</v>
      </c>
      <c r="K322" s="183">
        <f t="shared" si="46"/>
        <v>11.074</v>
      </c>
      <c r="L322" s="183">
        <f t="shared" si="47"/>
        <v>1332.2021999999999</v>
      </c>
      <c r="M322" s="163">
        <f t="shared" si="45"/>
        <v>3.930959578798355E-4</v>
      </c>
      <c r="N322" s="147">
        <v>11.3</v>
      </c>
    </row>
    <row r="323" spans="1:22">
      <c r="A323" s="166">
        <v>8</v>
      </c>
      <c r="B323" s="1027" t="s">
        <v>1446</v>
      </c>
      <c r="C323" s="1028"/>
      <c r="D323" s="136"/>
      <c r="E323" s="1045"/>
      <c r="F323" s="1074"/>
      <c r="G323" s="1074"/>
      <c r="H323" s="1046"/>
      <c r="I323" s="136"/>
      <c r="J323" s="136"/>
      <c r="K323" s="136"/>
      <c r="L323" s="181"/>
      <c r="M323" s="246"/>
    </row>
    <row r="324" spans="1:22">
      <c r="A324" s="154" t="s">
        <v>1447</v>
      </c>
      <c r="B324" s="1030" t="s">
        <v>1448</v>
      </c>
      <c r="C324" s="1035"/>
      <c r="D324" s="1035"/>
      <c r="E324" s="1035"/>
      <c r="F324" s="1035"/>
      <c r="G324" s="1035"/>
      <c r="H324" s="1031"/>
      <c r="I324" s="151"/>
      <c r="J324" s="151"/>
      <c r="K324" s="151"/>
      <c r="L324" s="152">
        <f>L325+L359+L369+L405+L408</f>
        <v>183070.90164</v>
      </c>
      <c r="M324" s="153"/>
      <c r="N324" s="142"/>
      <c r="O324" s="142"/>
      <c r="P324" s="142"/>
      <c r="Q324" s="142"/>
      <c r="R324" s="142"/>
      <c r="S324" s="142"/>
      <c r="T324" s="142"/>
      <c r="U324" s="142"/>
      <c r="V324" s="142"/>
    </row>
    <row r="325" spans="1:22">
      <c r="A325" s="156" t="s">
        <v>1449</v>
      </c>
      <c r="B325" s="1036" t="s">
        <v>1450</v>
      </c>
      <c r="C325" s="1037"/>
      <c r="D325" s="1037"/>
      <c r="E325" s="1037"/>
      <c r="F325" s="1037"/>
      <c r="G325" s="1037"/>
      <c r="H325" s="1038"/>
      <c r="I325" s="157"/>
      <c r="J325" s="157"/>
      <c r="K325" s="157"/>
      <c r="L325" s="158">
        <f>SUM(L326:L358)</f>
        <v>38343.773999999998</v>
      </c>
      <c r="M325" s="159"/>
      <c r="N325" s="209"/>
      <c r="O325" s="202"/>
      <c r="P325" s="203"/>
      <c r="Q325" s="204"/>
      <c r="R325" s="205"/>
      <c r="S325" s="203"/>
      <c r="T325" s="206"/>
      <c r="U325" s="207"/>
      <c r="V325" s="208"/>
    </row>
    <row r="326" spans="1:22">
      <c r="A326" s="142" t="s">
        <v>1451</v>
      </c>
      <c r="B326" s="1054" t="s">
        <v>1452</v>
      </c>
      <c r="C326" s="1055"/>
      <c r="D326" s="142" t="s">
        <v>751</v>
      </c>
      <c r="E326" s="1027" t="s">
        <v>1453</v>
      </c>
      <c r="F326" s="1029"/>
      <c r="G326" s="1029"/>
      <c r="H326" s="1028"/>
      <c r="I326" s="142" t="s">
        <v>1015</v>
      </c>
      <c r="J326" s="166">
        <v>7</v>
      </c>
      <c r="K326" s="183">
        <f>N326*0.98</f>
        <v>138.56219999999999</v>
      </c>
      <c r="L326" s="183">
        <f>K326*J326</f>
        <v>969.93539999999996</v>
      </c>
      <c r="M326" s="163">
        <f t="shared" ref="M326:M389" si="48">L326/M$7</f>
        <v>2.8620106252981822E-4</v>
      </c>
      <c r="N326" s="147">
        <v>141.38999999999999</v>
      </c>
      <c r="O326" s="202"/>
      <c r="P326" s="203"/>
      <c r="Q326" s="204"/>
      <c r="R326" s="205"/>
      <c r="S326" s="203"/>
      <c r="T326" s="207"/>
      <c r="U326" s="207"/>
      <c r="V326" s="208"/>
    </row>
    <row r="327" spans="1:22">
      <c r="A327" s="191" t="s">
        <v>1454</v>
      </c>
      <c r="B327" s="1071" t="s">
        <v>1455</v>
      </c>
      <c r="C327" s="1073"/>
      <c r="D327" s="191" t="s">
        <v>751</v>
      </c>
      <c r="E327" s="1088" t="s">
        <v>1456</v>
      </c>
      <c r="F327" s="1089"/>
      <c r="G327" s="1089"/>
      <c r="H327" s="1090"/>
      <c r="I327" s="191" t="s">
        <v>314</v>
      </c>
      <c r="J327" s="243">
        <v>4</v>
      </c>
      <c r="K327" s="183">
        <f t="shared" ref="K327:K358" si="49">N327*0.98</f>
        <v>177.8896</v>
      </c>
      <c r="L327" s="183">
        <f t="shared" ref="L327:L358" si="50">K327*J327</f>
        <v>711.55840000000001</v>
      </c>
      <c r="M327" s="163">
        <f t="shared" si="48"/>
        <v>2.0996116868403545E-4</v>
      </c>
      <c r="N327" s="201">
        <v>181.52</v>
      </c>
      <c r="O327" s="202"/>
      <c r="P327" s="203"/>
      <c r="Q327" s="204"/>
      <c r="R327" s="205"/>
      <c r="S327" s="203"/>
      <c r="T327" s="207"/>
      <c r="U327" s="207"/>
      <c r="V327" s="208"/>
    </row>
    <row r="328" spans="1:22">
      <c r="A328" s="142" t="s">
        <v>1457</v>
      </c>
      <c r="B328" s="1054" t="s">
        <v>1458</v>
      </c>
      <c r="C328" s="1055"/>
      <c r="D328" s="142" t="s">
        <v>751</v>
      </c>
      <c r="E328" s="1027" t="s">
        <v>1459</v>
      </c>
      <c r="F328" s="1029"/>
      <c r="G328" s="1029"/>
      <c r="H328" s="1028"/>
      <c r="I328" s="142" t="s">
        <v>762</v>
      </c>
      <c r="J328" s="166">
        <v>3</v>
      </c>
      <c r="K328" s="183">
        <f t="shared" si="49"/>
        <v>232.75</v>
      </c>
      <c r="L328" s="183">
        <f t="shared" si="50"/>
        <v>698.25</v>
      </c>
      <c r="M328" s="163">
        <f t="shared" si="48"/>
        <v>2.0603422858001222E-4</v>
      </c>
      <c r="N328" s="147">
        <v>237.5</v>
      </c>
      <c r="O328" s="202"/>
      <c r="P328" s="203"/>
      <c r="Q328" s="204"/>
      <c r="R328" s="205"/>
      <c r="S328" s="203"/>
      <c r="T328" s="207"/>
      <c r="U328" s="207"/>
      <c r="V328" s="208"/>
    </row>
    <row r="329" spans="1:22">
      <c r="A329" s="142" t="s">
        <v>1460</v>
      </c>
      <c r="B329" s="1054" t="s">
        <v>1461</v>
      </c>
      <c r="C329" s="1055"/>
      <c r="D329" s="142" t="s">
        <v>751</v>
      </c>
      <c r="E329" s="1027" t="s">
        <v>1462</v>
      </c>
      <c r="F329" s="1029"/>
      <c r="G329" s="1029"/>
      <c r="H329" s="1028"/>
      <c r="I329" s="142" t="s">
        <v>1015</v>
      </c>
      <c r="J329" s="166">
        <v>2</v>
      </c>
      <c r="K329" s="183">
        <f t="shared" si="49"/>
        <v>318.4314</v>
      </c>
      <c r="L329" s="183">
        <f t="shared" si="50"/>
        <v>636.86279999999999</v>
      </c>
      <c r="M329" s="163">
        <f t="shared" si="48"/>
        <v>1.8792056671579891E-4</v>
      </c>
      <c r="N329" s="147">
        <v>324.93</v>
      </c>
      <c r="O329" s="202"/>
      <c r="P329" s="203"/>
      <c r="Q329" s="204"/>
      <c r="R329" s="205"/>
      <c r="S329" s="203"/>
      <c r="T329" s="207"/>
      <c r="U329" s="207"/>
      <c r="V329" s="208"/>
    </row>
    <row r="330" spans="1:22">
      <c r="A330" s="142" t="s">
        <v>1463</v>
      </c>
      <c r="B330" s="1054" t="s">
        <v>1464</v>
      </c>
      <c r="C330" s="1055"/>
      <c r="D330" s="142" t="s">
        <v>751</v>
      </c>
      <c r="E330" s="1027" t="s">
        <v>1465</v>
      </c>
      <c r="F330" s="1029"/>
      <c r="G330" s="1029"/>
      <c r="H330" s="1028"/>
      <c r="I330" s="142" t="s">
        <v>1015</v>
      </c>
      <c r="J330" s="166">
        <v>1</v>
      </c>
      <c r="K330" s="183">
        <f t="shared" si="49"/>
        <v>329.02519999999998</v>
      </c>
      <c r="L330" s="183">
        <f t="shared" si="50"/>
        <v>329.02519999999998</v>
      </c>
      <c r="M330" s="163">
        <f t="shared" si="48"/>
        <v>9.7086220215373048E-5</v>
      </c>
      <c r="N330" s="147">
        <v>335.74</v>
      </c>
      <c r="O330" s="202"/>
      <c r="P330" s="203"/>
      <c r="Q330" s="204"/>
      <c r="R330" s="205"/>
      <c r="S330" s="203"/>
      <c r="T330" s="207"/>
      <c r="U330" s="207"/>
      <c r="V330" s="208"/>
    </row>
    <row r="331" spans="1:22">
      <c r="A331" s="142" t="s">
        <v>1466</v>
      </c>
      <c r="B331" s="1054" t="s">
        <v>1467</v>
      </c>
      <c r="C331" s="1055"/>
      <c r="D331" s="142" t="s">
        <v>751</v>
      </c>
      <c r="E331" s="1027" t="s">
        <v>1468</v>
      </c>
      <c r="F331" s="1029"/>
      <c r="G331" s="1029"/>
      <c r="H331" s="1028"/>
      <c r="I331" s="142" t="s">
        <v>762</v>
      </c>
      <c r="J331" s="166">
        <v>13</v>
      </c>
      <c r="K331" s="183">
        <f t="shared" si="49"/>
        <v>429.51439999999997</v>
      </c>
      <c r="L331" s="183">
        <f t="shared" si="50"/>
        <v>5583.6871999999994</v>
      </c>
      <c r="M331" s="163">
        <f t="shared" si="48"/>
        <v>1.647591385440871E-3</v>
      </c>
      <c r="N331" s="147">
        <v>438.28</v>
      </c>
      <c r="O331" s="202"/>
      <c r="P331" s="203"/>
      <c r="Q331" s="204"/>
      <c r="R331" s="205"/>
      <c r="S331" s="203"/>
      <c r="T331" s="207"/>
      <c r="U331" s="207"/>
      <c r="V331" s="208"/>
    </row>
    <row r="332" spans="1:22">
      <c r="A332" s="137" t="s">
        <v>1469</v>
      </c>
      <c r="B332" s="1027" t="s">
        <v>1470</v>
      </c>
      <c r="C332" s="1028"/>
      <c r="D332" s="137" t="s">
        <v>751</v>
      </c>
      <c r="E332" s="1027" t="s">
        <v>1471</v>
      </c>
      <c r="F332" s="1029"/>
      <c r="G332" s="1029"/>
      <c r="H332" s="1028"/>
      <c r="I332" s="137" t="s">
        <v>1015</v>
      </c>
      <c r="J332" s="160">
        <v>12</v>
      </c>
      <c r="K332" s="183">
        <f t="shared" si="49"/>
        <v>160.66120000000001</v>
      </c>
      <c r="L332" s="183">
        <f t="shared" si="50"/>
        <v>1927.9344000000001</v>
      </c>
      <c r="M332" s="163">
        <f t="shared" si="48"/>
        <v>5.6888002414159499E-4</v>
      </c>
      <c r="N332" s="165">
        <v>163.94</v>
      </c>
      <c r="O332" s="202"/>
      <c r="P332" s="203"/>
      <c r="Q332" s="204"/>
      <c r="R332" s="205"/>
      <c r="S332" s="203"/>
      <c r="T332" s="207"/>
      <c r="U332" s="207"/>
      <c r="V332" s="208"/>
    </row>
    <row r="333" spans="1:22">
      <c r="A333" s="137" t="s">
        <v>1472</v>
      </c>
      <c r="B333" s="1027" t="s">
        <v>1473</v>
      </c>
      <c r="C333" s="1028"/>
      <c r="D333" s="137" t="s">
        <v>751</v>
      </c>
      <c r="E333" s="1027" t="s">
        <v>1474</v>
      </c>
      <c r="F333" s="1029"/>
      <c r="G333" s="1029"/>
      <c r="H333" s="1028"/>
      <c r="I333" s="137" t="s">
        <v>1015</v>
      </c>
      <c r="J333" s="160">
        <v>2</v>
      </c>
      <c r="K333" s="183">
        <f t="shared" si="49"/>
        <v>318.33339999999998</v>
      </c>
      <c r="L333" s="183">
        <f t="shared" si="50"/>
        <v>636.66679999999997</v>
      </c>
      <c r="M333" s="163">
        <f t="shared" si="48"/>
        <v>1.8786273254637294E-4</v>
      </c>
      <c r="N333" s="165">
        <v>324.83</v>
      </c>
      <c r="O333" s="202"/>
      <c r="P333" s="203"/>
      <c r="Q333" s="204"/>
      <c r="R333" s="205"/>
      <c r="S333" s="203"/>
      <c r="T333" s="207"/>
      <c r="U333" s="207"/>
      <c r="V333" s="208"/>
    </row>
    <row r="334" spans="1:22">
      <c r="A334" s="137" t="s">
        <v>1475</v>
      </c>
      <c r="B334" s="1027" t="s">
        <v>1476</v>
      </c>
      <c r="C334" s="1028"/>
      <c r="D334" s="137" t="s">
        <v>751</v>
      </c>
      <c r="E334" s="1027" t="s">
        <v>1477</v>
      </c>
      <c r="F334" s="1029"/>
      <c r="G334" s="1029"/>
      <c r="H334" s="1028"/>
      <c r="I334" s="137" t="s">
        <v>1015</v>
      </c>
      <c r="J334" s="160">
        <v>5</v>
      </c>
      <c r="K334" s="183">
        <f t="shared" si="49"/>
        <v>206.83879999999999</v>
      </c>
      <c r="L334" s="183">
        <f t="shared" si="50"/>
        <v>1034.194</v>
      </c>
      <c r="M334" s="163">
        <f t="shared" si="48"/>
        <v>3.0516199497612192E-4</v>
      </c>
      <c r="N334" s="165">
        <v>211.06</v>
      </c>
      <c r="O334" s="202"/>
      <c r="P334" s="203"/>
      <c r="Q334" s="204"/>
      <c r="R334" s="205"/>
      <c r="S334" s="203"/>
      <c r="T334" s="207"/>
      <c r="U334" s="207"/>
      <c r="V334" s="208"/>
    </row>
    <row r="335" spans="1:22">
      <c r="A335" s="137" t="s">
        <v>1478</v>
      </c>
      <c r="B335" s="1027" t="s">
        <v>1479</v>
      </c>
      <c r="C335" s="1028"/>
      <c r="D335" s="137" t="s">
        <v>751</v>
      </c>
      <c r="E335" s="1027" t="s">
        <v>1480</v>
      </c>
      <c r="F335" s="1029"/>
      <c r="G335" s="1029"/>
      <c r="H335" s="1028"/>
      <c r="I335" s="137" t="s">
        <v>1015</v>
      </c>
      <c r="J335" s="160">
        <v>1</v>
      </c>
      <c r="K335" s="183">
        <f t="shared" si="49"/>
        <v>248.01840000000001</v>
      </c>
      <c r="L335" s="183">
        <f t="shared" si="50"/>
        <v>248.01840000000001</v>
      </c>
      <c r="M335" s="163">
        <f t="shared" si="48"/>
        <v>7.3183357991620337E-5</v>
      </c>
      <c r="N335" s="165">
        <v>253.08</v>
      </c>
      <c r="O335" s="202"/>
      <c r="P335" s="203"/>
      <c r="Q335" s="204"/>
      <c r="R335" s="205"/>
      <c r="S335" s="203"/>
      <c r="T335" s="207"/>
      <c r="U335" s="207"/>
      <c r="V335" s="208"/>
    </row>
    <row r="336" spans="1:22">
      <c r="A336" s="137" t="s">
        <v>1481</v>
      </c>
      <c r="B336" s="1027" t="s">
        <v>1482</v>
      </c>
      <c r="C336" s="1028"/>
      <c r="D336" s="137" t="s">
        <v>751</v>
      </c>
      <c r="E336" s="1027" t="s">
        <v>1483</v>
      </c>
      <c r="F336" s="1029"/>
      <c r="G336" s="1029"/>
      <c r="H336" s="1028"/>
      <c r="I336" s="137" t="s">
        <v>1015</v>
      </c>
      <c r="J336" s="160">
        <v>1</v>
      </c>
      <c r="K336" s="183">
        <f t="shared" si="49"/>
        <v>291.47160000000002</v>
      </c>
      <c r="L336" s="183">
        <f t="shared" si="50"/>
        <v>291.47160000000002</v>
      </c>
      <c r="M336" s="163">
        <f t="shared" si="48"/>
        <v>8.6005193353357523E-5</v>
      </c>
      <c r="N336" s="165">
        <v>297.42</v>
      </c>
      <c r="O336" s="202"/>
      <c r="P336" s="203"/>
      <c r="Q336" s="204"/>
      <c r="R336" s="205"/>
      <c r="S336" s="203"/>
      <c r="T336" s="207"/>
      <c r="U336" s="207"/>
      <c r="V336" s="208"/>
    </row>
    <row r="337" spans="1:22">
      <c r="A337" s="137" t="s">
        <v>1484</v>
      </c>
      <c r="B337" s="1027" t="s">
        <v>1485</v>
      </c>
      <c r="C337" s="1028"/>
      <c r="D337" s="137" t="s">
        <v>751</v>
      </c>
      <c r="E337" s="1027" t="s">
        <v>1486</v>
      </c>
      <c r="F337" s="1029"/>
      <c r="G337" s="1029"/>
      <c r="H337" s="1028"/>
      <c r="I337" s="137" t="s">
        <v>1015</v>
      </c>
      <c r="J337" s="160">
        <v>3</v>
      </c>
      <c r="K337" s="183">
        <f t="shared" si="49"/>
        <v>290.40339999999998</v>
      </c>
      <c r="L337" s="183">
        <f t="shared" si="50"/>
        <v>871.21019999999999</v>
      </c>
      <c r="M337" s="163">
        <f t="shared" si="48"/>
        <v>2.5706999138995799E-4</v>
      </c>
      <c r="N337" s="165">
        <v>296.33</v>
      </c>
      <c r="O337" s="202"/>
      <c r="P337" s="203"/>
      <c r="Q337" s="204"/>
      <c r="R337" s="205"/>
      <c r="S337" s="203"/>
      <c r="T337" s="207"/>
      <c r="U337" s="207"/>
      <c r="V337" s="208"/>
    </row>
    <row r="338" spans="1:22">
      <c r="A338" s="137" t="s">
        <v>1487</v>
      </c>
      <c r="B338" s="1027" t="s">
        <v>1488</v>
      </c>
      <c r="C338" s="1028"/>
      <c r="D338" s="137" t="s">
        <v>751</v>
      </c>
      <c r="E338" s="1027" t="s">
        <v>1489</v>
      </c>
      <c r="F338" s="1029"/>
      <c r="G338" s="1029"/>
      <c r="H338" s="1028"/>
      <c r="I338" s="137" t="s">
        <v>1015</v>
      </c>
      <c r="J338" s="160">
        <v>8</v>
      </c>
      <c r="K338" s="183">
        <f t="shared" si="49"/>
        <v>94.57</v>
      </c>
      <c r="L338" s="183">
        <f t="shared" si="50"/>
        <v>756.56</v>
      </c>
      <c r="M338" s="163">
        <f t="shared" si="48"/>
        <v>2.2323989398423776E-4</v>
      </c>
      <c r="N338" s="165">
        <v>96.5</v>
      </c>
      <c r="O338" s="202"/>
      <c r="P338" s="203"/>
      <c r="Q338" s="204"/>
      <c r="R338" s="205"/>
      <c r="S338" s="203"/>
      <c r="T338" s="207"/>
      <c r="U338" s="207"/>
      <c r="V338" s="208"/>
    </row>
    <row r="339" spans="1:22">
      <c r="A339" s="137" t="s">
        <v>1490</v>
      </c>
      <c r="B339" s="1027" t="s">
        <v>1491</v>
      </c>
      <c r="C339" s="1028"/>
      <c r="D339" s="137" t="s">
        <v>751</v>
      </c>
      <c r="E339" s="1027" t="s">
        <v>1492</v>
      </c>
      <c r="F339" s="1029"/>
      <c r="G339" s="1029"/>
      <c r="H339" s="1028"/>
      <c r="I339" s="137" t="s">
        <v>1015</v>
      </c>
      <c r="J339" s="160">
        <v>11</v>
      </c>
      <c r="K339" s="183">
        <f t="shared" si="49"/>
        <v>132.14320000000001</v>
      </c>
      <c r="L339" s="183">
        <f t="shared" si="50"/>
        <v>1453.5752</v>
      </c>
      <c r="M339" s="163">
        <f t="shared" si="48"/>
        <v>4.2890976729686639E-4</v>
      </c>
      <c r="N339" s="165">
        <v>134.84</v>
      </c>
      <c r="O339" s="202"/>
      <c r="P339" s="203"/>
      <c r="Q339" s="204"/>
      <c r="R339" s="205"/>
      <c r="S339" s="203"/>
      <c r="T339" s="207"/>
      <c r="U339" s="207"/>
      <c r="V339" s="208"/>
    </row>
    <row r="340" spans="1:22">
      <c r="A340" s="137" t="s">
        <v>1493</v>
      </c>
      <c r="B340" s="1027" t="s">
        <v>1494</v>
      </c>
      <c r="C340" s="1028"/>
      <c r="D340" s="137" t="s">
        <v>751</v>
      </c>
      <c r="E340" s="1027" t="s">
        <v>1495</v>
      </c>
      <c r="F340" s="1029"/>
      <c r="G340" s="1029"/>
      <c r="H340" s="1028"/>
      <c r="I340" s="137" t="s">
        <v>1015</v>
      </c>
      <c r="J340" s="160">
        <v>2</v>
      </c>
      <c r="K340" s="183">
        <f t="shared" si="49"/>
        <v>166.19820000000001</v>
      </c>
      <c r="L340" s="183">
        <f t="shared" si="50"/>
        <v>332.39640000000003</v>
      </c>
      <c r="M340" s="163">
        <f t="shared" si="48"/>
        <v>9.8080967929499717E-5</v>
      </c>
      <c r="N340" s="165">
        <v>169.59</v>
      </c>
      <c r="O340" s="202"/>
      <c r="P340" s="203"/>
      <c r="Q340" s="204"/>
      <c r="R340" s="205"/>
      <c r="S340" s="203"/>
      <c r="T340" s="207"/>
      <c r="U340" s="207"/>
      <c r="V340" s="208"/>
    </row>
    <row r="341" spans="1:22">
      <c r="A341" s="137" t="s">
        <v>1496</v>
      </c>
      <c r="B341" s="1027" t="s">
        <v>1497</v>
      </c>
      <c r="C341" s="1028"/>
      <c r="D341" s="137" t="s">
        <v>751</v>
      </c>
      <c r="E341" s="1027" t="s">
        <v>1498</v>
      </c>
      <c r="F341" s="1029"/>
      <c r="G341" s="1029"/>
      <c r="H341" s="1028"/>
      <c r="I341" s="137" t="s">
        <v>1015</v>
      </c>
      <c r="J341" s="160">
        <v>5</v>
      </c>
      <c r="K341" s="183">
        <f t="shared" si="49"/>
        <v>198.83219999999997</v>
      </c>
      <c r="L341" s="183">
        <f t="shared" si="50"/>
        <v>994.16099999999983</v>
      </c>
      <c r="M341" s="163">
        <f t="shared" si="48"/>
        <v>2.9334936587086788E-4</v>
      </c>
      <c r="N341" s="165">
        <v>202.89</v>
      </c>
      <c r="O341" s="202"/>
      <c r="P341" s="203"/>
      <c r="Q341" s="204"/>
      <c r="R341" s="205"/>
      <c r="S341" s="203"/>
      <c r="T341" s="207"/>
      <c r="U341" s="207"/>
      <c r="V341" s="208"/>
    </row>
    <row r="342" spans="1:22">
      <c r="A342" s="137" t="s">
        <v>1499</v>
      </c>
      <c r="B342" s="1027" t="s">
        <v>1500</v>
      </c>
      <c r="C342" s="1028"/>
      <c r="D342" s="137" t="s">
        <v>751</v>
      </c>
      <c r="E342" s="1027" t="s">
        <v>1501</v>
      </c>
      <c r="F342" s="1029"/>
      <c r="G342" s="1029"/>
      <c r="H342" s="1028"/>
      <c r="I342" s="137" t="s">
        <v>1015</v>
      </c>
      <c r="J342" s="160">
        <v>2</v>
      </c>
      <c r="K342" s="183">
        <f t="shared" si="49"/>
        <v>232.07380000000001</v>
      </c>
      <c r="L342" s="183">
        <f t="shared" si="50"/>
        <v>464.14760000000001</v>
      </c>
      <c r="M342" s="163">
        <f t="shared" si="48"/>
        <v>1.3695709661763563E-4</v>
      </c>
      <c r="N342" s="165">
        <v>236.81</v>
      </c>
      <c r="O342" s="202"/>
      <c r="P342" s="203"/>
      <c r="Q342" s="204"/>
      <c r="R342" s="205"/>
      <c r="S342" s="203"/>
      <c r="T342" s="207"/>
      <c r="U342" s="207"/>
      <c r="V342" s="208"/>
    </row>
    <row r="343" spans="1:22">
      <c r="A343" s="137" t="s">
        <v>1502</v>
      </c>
      <c r="B343" s="1027" t="s">
        <v>1503</v>
      </c>
      <c r="C343" s="1028"/>
      <c r="D343" s="137" t="s">
        <v>751</v>
      </c>
      <c r="E343" s="1027" t="s">
        <v>1504</v>
      </c>
      <c r="F343" s="1029"/>
      <c r="G343" s="1029"/>
      <c r="H343" s="1028"/>
      <c r="I343" s="137" t="s">
        <v>1015</v>
      </c>
      <c r="J343" s="160">
        <v>1</v>
      </c>
      <c r="K343" s="183">
        <f t="shared" si="49"/>
        <v>262.29699999999997</v>
      </c>
      <c r="L343" s="183">
        <f t="shared" si="50"/>
        <v>262.29699999999997</v>
      </c>
      <c r="M343" s="163">
        <f t="shared" si="48"/>
        <v>7.7396577234302121E-5</v>
      </c>
      <c r="N343" s="165">
        <v>267.64999999999998</v>
      </c>
      <c r="O343" s="202"/>
      <c r="P343" s="203"/>
      <c r="Q343" s="204"/>
      <c r="R343" s="205"/>
      <c r="S343" s="203"/>
      <c r="T343" s="207"/>
      <c r="U343" s="207"/>
      <c r="V343" s="208"/>
    </row>
    <row r="344" spans="1:22">
      <c r="A344" s="137" t="s">
        <v>1505</v>
      </c>
      <c r="B344" s="1027" t="s">
        <v>1506</v>
      </c>
      <c r="C344" s="1028"/>
      <c r="D344" s="137" t="s">
        <v>751</v>
      </c>
      <c r="E344" s="1027" t="s">
        <v>1507</v>
      </c>
      <c r="F344" s="1029"/>
      <c r="G344" s="1029"/>
      <c r="H344" s="1028"/>
      <c r="I344" s="137" t="s">
        <v>1015</v>
      </c>
      <c r="J344" s="160">
        <v>2</v>
      </c>
      <c r="K344" s="183">
        <f t="shared" si="49"/>
        <v>314.94259999999997</v>
      </c>
      <c r="L344" s="183">
        <f t="shared" si="50"/>
        <v>629.88519999999994</v>
      </c>
      <c r="M344" s="163">
        <f t="shared" si="48"/>
        <v>1.8586167028423442E-4</v>
      </c>
      <c r="N344" s="165">
        <v>321.37</v>
      </c>
      <c r="O344" s="202"/>
      <c r="P344" s="203"/>
      <c r="Q344" s="204"/>
      <c r="R344" s="205"/>
      <c r="S344" s="203"/>
      <c r="T344" s="207"/>
      <c r="U344" s="207"/>
      <c r="V344" s="208"/>
    </row>
    <row r="345" spans="1:22">
      <c r="A345" s="137" t="s">
        <v>1508</v>
      </c>
      <c r="B345" s="1027" t="s">
        <v>1509</v>
      </c>
      <c r="C345" s="1028"/>
      <c r="D345" s="137" t="s">
        <v>751</v>
      </c>
      <c r="E345" s="1027" t="s">
        <v>1510</v>
      </c>
      <c r="F345" s="1029"/>
      <c r="G345" s="1029"/>
      <c r="H345" s="1028"/>
      <c r="I345" s="137" t="s">
        <v>1015</v>
      </c>
      <c r="J345" s="160">
        <v>2</v>
      </c>
      <c r="K345" s="183">
        <f t="shared" si="49"/>
        <v>398.82079999999996</v>
      </c>
      <c r="L345" s="183">
        <f t="shared" si="50"/>
        <v>797.64159999999993</v>
      </c>
      <c r="M345" s="163">
        <f t="shared" si="48"/>
        <v>2.3536193589592072E-4</v>
      </c>
      <c r="N345" s="165">
        <v>406.96</v>
      </c>
      <c r="O345" s="202"/>
      <c r="P345" s="203"/>
      <c r="Q345" s="204"/>
      <c r="R345" s="205"/>
      <c r="S345" s="203"/>
      <c r="T345" s="207"/>
      <c r="U345" s="207"/>
      <c r="V345" s="208"/>
    </row>
    <row r="346" spans="1:22">
      <c r="A346" s="137" t="s">
        <v>1511</v>
      </c>
      <c r="B346" s="1027" t="s">
        <v>1512</v>
      </c>
      <c r="C346" s="1028"/>
      <c r="D346" s="137" t="s">
        <v>751</v>
      </c>
      <c r="E346" s="1027" t="s">
        <v>1513</v>
      </c>
      <c r="F346" s="1029"/>
      <c r="G346" s="1029"/>
      <c r="H346" s="1028"/>
      <c r="I346" s="137" t="s">
        <v>1015</v>
      </c>
      <c r="J346" s="160">
        <v>4</v>
      </c>
      <c r="K346" s="183">
        <f t="shared" si="49"/>
        <v>472.4776</v>
      </c>
      <c r="L346" s="183">
        <f t="shared" si="50"/>
        <v>1889.9104</v>
      </c>
      <c r="M346" s="163">
        <f t="shared" si="48"/>
        <v>5.5766019527295706E-4</v>
      </c>
      <c r="N346" s="165">
        <v>482.12</v>
      </c>
      <c r="O346" s="202"/>
      <c r="P346" s="203"/>
      <c r="Q346" s="204"/>
      <c r="R346" s="205"/>
      <c r="S346" s="203"/>
      <c r="T346" s="207"/>
      <c r="U346" s="207"/>
      <c r="V346" s="208"/>
    </row>
    <row r="347" spans="1:22">
      <c r="A347" s="142" t="s">
        <v>1514</v>
      </c>
      <c r="B347" s="1054" t="s">
        <v>1515</v>
      </c>
      <c r="C347" s="1055"/>
      <c r="D347" s="142" t="s">
        <v>751</v>
      </c>
      <c r="E347" s="1027" t="s">
        <v>1516</v>
      </c>
      <c r="F347" s="1029"/>
      <c r="G347" s="1029"/>
      <c r="H347" s="1028"/>
      <c r="I347" s="142" t="s">
        <v>762</v>
      </c>
      <c r="J347" s="166">
        <v>1</v>
      </c>
      <c r="K347" s="183">
        <f t="shared" si="49"/>
        <v>652.27819999999997</v>
      </c>
      <c r="L347" s="183">
        <f t="shared" si="50"/>
        <v>652.27819999999997</v>
      </c>
      <c r="M347" s="163">
        <f t="shared" si="48"/>
        <v>1.9246922414115132E-4</v>
      </c>
      <c r="N347" s="147">
        <v>665.59</v>
      </c>
      <c r="O347" s="202"/>
      <c r="P347" s="203"/>
      <c r="Q347" s="204"/>
      <c r="R347" s="205"/>
      <c r="S347" s="203"/>
      <c r="T347" s="207"/>
      <c r="U347" s="207"/>
      <c r="V347" s="208"/>
    </row>
    <row r="348" spans="1:22">
      <c r="A348" s="137" t="s">
        <v>1517</v>
      </c>
      <c r="B348" s="1027" t="s">
        <v>1518</v>
      </c>
      <c r="C348" s="1028"/>
      <c r="D348" s="137" t="s">
        <v>751</v>
      </c>
      <c r="E348" s="1077" t="s">
        <v>1519</v>
      </c>
      <c r="F348" s="1078"/>
      <c r="G348" s="1078"/>
      <c r="H348" s="1079"/>
      <c r="I348" s="210" t="s">
        <v>1015</v>
      </c>
      <c r="J348" s="211">
        <v>27</v>
      </c>
      <c r="K348" s="183">
        <f t="shared" si="49"/>
        <v>114.1504</v>
      </c>
      <c r="L348" s="183">
        <f t="shared" si="50"/>
        <v>3082.0608000000002</v>
      </c>
      <c r="M348" s="163">
        <f t="shared" si="48"/>
        <v>9.0943074738946696E-4</v>
      </c>
      <c r="N348" s="165">
        <v>116.48</v>
      </c>
      <c r="O348" s="202"/>
      <c r="P348" s="203"/>
      <c r="Q348" s="204"/>
      <c r="R348" s="205"/>
      <c r="S348" s="203"/>
      <c r="T348" s="207"/>
      <c r="U348" s="207"/>
      <c r="V348" s="208"/>
    </row>
    <row r="349" spans="1:22">
      <c r="A349" s="137" t="s">
        <v>1520</v>
      </c>
      <c r="B349" s="1027" t="s">
        <v>1521</v>
      </c>
      <c r="C349" s="1028"/>
      <c r="D349" s="137" t="s">
        <v>751</v>
      </c>
      <c r="E349" s="1077" t="s">
        <v>1522</v>
      </c>
      <c r="F349" s="1078"/>
      <c r="G349" s="1078"/>
      <c r="H349" s="1079"/>
      <c r="I349" s="210" t="s">
        <v>1015</v>
      </c>
      <c r="J349" s="211">
        <v>7</v>
      </c>
      <c r="K349" s="183">
        <f t="shared" si="49"/>
        <v>142.07059999999998</v>
      </c>
      <c r="L349" s="183">
        <f t="shared" si="50"/>
        <v>994.49419999999986</v>
      </c>
      <c r="M349" s="163">
        <f t="shared" si="48"/>
        <v>2.9344768395889203E-4</v>
      </c>
      <c r="N349" s="165">
        <v>144.97</v>
      </c>
      <c r="O349" s="202"/>
      <c r="P349" s="203"/>
      <c r="Q349" s="204"/>
      <c r="R349" s="205"/>
      <c r="S349" s="203"/>
      <c r="T349" s="207"/>
      <c r="U349" s="207"/>
      <c r="V349" s="208"/>
    </row>
    <row r="350" spans="1:22">
      <c r="A350" s="137" t="s">
        <v>1523</v>
      </c>
      <c r="B350" s="1027" t="s">
        <v>1524</v>
      </c>
      <c r="C350" s="1028"/>
      <c r="D350" s="137" t="s">
        <v>751</v>
      </c>
      <c r="E350" s="1077" t="s">
        <v>1525</v>
      </c>
      <c r="F350" s="1078"/>
      <c r="G350" s="1078"/>
      <c r="H350" s="1079"/>
      <c r="I350" s="210" t="s">
        <v>1015</v>
      </c>
      <c r="J350" s="211">
        <v>12</v>
      </c>
      <c r="K350" s="183">
        <f t="shared" si="49"/>
        <v>175.58659999999998</v>
      </c>
      <c r="L350" s="183">
        <f t="shared" si="50"/>
        <v>2107.0391999999997</v>
      </c>
      <c r="M350" s="163">
        <f t="shared" si="48"/>
        <v>6.2172888816304473E-4</v>
      </c>
      <c r="N350" s="165">
        <v>179.17</v>
      </c>
      <c r="O350" s="202"/>
      <c r="P350" s="203"/>
      <c r="Q350" s="204"/>
      <c r="R350" s="205"/>
      <c r="S350" s="203"/>
      <c r="T350" s="207"/>
      <c r="U350" s="207"/>
      <c r="V350" s="208"/>
    </row>
    <row r="351" spans="1:22">
      <c r="A351" s="137" t="s">
        <v>1526</v>
      </c>
      <c r="B351" s="1027" t="s">
        <v>1527</v>
      </c>
      <c r="C351" s="1028"/>
      <c r="D351" s="137" t="s">
        <v>751</v>
      </c>
      <c r="E351" s="1077" t="s">
        <v>1528</v>
      </c>
      <c r="F351" s="1078"/>
      <c r="G351" s="1078"/>
      <c r="H351" s="1079"/>
      <c r="I351" s="210" t="s">
        <v>1015</v>
      </c>
      <c r="J351" s="211">
        <v>2</v>
      </c>
      <c r="K351" s="183">
        <f t="shared" si="49"/>
        <v>233.81819999999999</v>
      </c>
      <c r="L351" s="183">
        <f t="shared" si="50"/>
        <v>467.63639999999998</v>
      </c>
      <c r="M351" s="163">
        <f t="shared" si="48"/>
        <v>1.3798654483341785E-4</v>
      </c>
      <c r="N351" s="165">
        <v>238.59</v>
      </c>
      <c r="O351" s="202"/>
      <c r="P351" s="203"/>
      <c r="Q351" s="204"/>
      <c r="R351" s="205"/>
      <c r="S351" s="203"/>
      <c r="T351" s="207"/>
      <c r="U351" s="207"/>
      <c r="V351" s="208"/>
    </row>
    <row r="352" spans="1:22">
      <c r="A352" s="137" t="s">
        <v>1529</v>
      </c>
      <c r="B352" s="1027" t="s">
        <v>1530</v>
      </c>
      <c r="C352" s="1028"/>
      <c r="D352" s="137" t="s">
        <v>751</v>
      </c>
      <c r="E352" s="1077" t="s">
        <v>1531</v>
      </c>
      <c r="F352" s="1078"/>
      <c r="G352" s="1078"/>
      <c r="H352" s="1079"/>
      <c r="I352" s="210" t="s">
        <v>1015</v>
      </c>
      <c r="J352" s="211">
        <v>2</v>
      </c>
      <c r="K352" s="183">
        <f t="shared" si="49"/>
        <v>275.33099999999996</v>
      </c>
      <c r="L352" s="183">
        <f t="shared" si="50"/>
        <v>550.66199999999992</v>
      </c>
      <c r="M352" s="163">
        <f t="shared" si="48"/>
        <v>1.6248509900225802E-4</v>
      </c>
      <c r="N352" s="165">
        <v>280.95</v>
      </c>
      <c r="O352" s="202"/>
      <c r="P352" s="203"/>
      <c r="Q352" s="204"/>
      <c r="R352" s="205"/>
      <c r="S352" s="203"/>
      <c r="T352" s="207"/>
      <c r="U352" s="207"/>
      <c r="V352" s="208"/>
    </row>
    <row r="353" spans="1:22">
      <c r="A353" s="137" t="s">
        <v>1532</v>
      </c>
      <c r="B353" s="1027" t="s">
        <v>1533</v>
      </c>
      <c r="C353" s="1028"/>
      <c r="D353" s="137" t="s">
        <v>751</v>
      </c>
      <c r="E353" s="1077" t="s">
        <v>1534</v>
      </c>
      <c r="F353" s="1078"/>
      <c r="G353" s="1078"/>
      <c r="H353" s="1079"/>
      <c r="I353" s="210" t="s">
        <v>1015</v>
      </c>
      <c r="J353" s="211">
        <v>27</v>
      </c>
      <c r="K353" s="183">
        <f t="shared" si="49"/>
        <v>16.8462</v>
      </c>
      <c r="L353" s="183">
        <f t="shared" si="50"/>
        <v>454.84739999999999</v>
      </c>
      <c r="M353" s="163">
        <f t="shared" si="48"/>
        <v>1.3421286527837343E-4</v>
      </c>
      <c r="N353" s="165">
        <v>17.190000000000001</v>
      </c>
      <c r="O353" s="202"/>
      <c r="P353" s="203"/>
      <c r="Q353" s="204"/>
      <c r="R353" s="205"/>
      <c r="S353" s="203"/>
      <c r="T353" s="207"/>
      <c r="U353" s="207"/>
      <c r="V353" s="208"/>
    </row>
    <row r="354" spans="1:22">
      <c r="A354" s="137" t="s">
        <v>1535</v>
      </c>
      <c r="B354" s="1027" t="s">
        <v>1536</v>
      </c>
      <c r="C354" s="1028"/>
      <c r="D354" s="137" t="s">
        <v>751</v>
      </c>
      <c r="E354" s="1077" t="s">
        <v>1537</v>
      </c>
      <c r="F354" s="1078"/>
      <c r="G354" s="1078"/>
      <c r="H354" s="1079"/>
      <c r="I354" s="210" t="s">
        <v>1015</v>
      </c>
      <c r="J354" s="211">
        <v>7</v>
      </c>
      <c r="K354" s="183">
        <f t="shared" si="49"/>
        <v>19.296200000000002</v>
      </c>
      <c r="L354" s="183">
        <f t="shared" si="50"/>
        <v>135.07340000000002</v>
      </c>
      <c r="M354" s="163">
        <f t="shared" si="48"/>
        <v>3.9856417859906086E-5</v>
      </c>
      <c r="N354" s="165">
        <v>19.690000000000001</v>
      </c>
      <c r="O354" s="202"/>
      <c r="P354" s="203"/>
      <c r="Q354" s="204"/>
      <c r="R354" s="205"/>
      <c r="S354" s="203"/>
      <c r="T354" s="207"/>
      <c r="U354" s="207"/>
      <c r="V354" s="208"/>
    </row>
    <row r="355" spans="1:22">
      <c r="A355" s="137" t="s">
        <v>1538</v>
      </c>
      <c r="B355" s="1027" t="s">
        <v>1539</v>
      </c>
      <c r="C355" s="1028"/>
      <c r="D355" s="137" t="s">
        <v>751</v>
      </c>
      <c r="E355" s="1077" t="s">
        <v>1540</v>
      </c>
      <c r="F355" s="1078"/>
      <c r="G355" s="1078"/>
      <c r="H355" s="1079"/>
      <c r="I355" s="210" t="s">
        <v>1015</v>
      </c>
      <c r="J355" s="211">
        <v>16</v>
      </c>
      <c r="K355" s="183">
        <f t="shared" si="49"/>
        <v>21.785399999999999</v>
      </c>
      <c r="L355" s="183">
        <f t="shared" si="50"/>
        <v>348.56639999999999</v>
      </c>
      <c r="M355" s="163">
        <f t="shared" si="48"/>
        <v>1.0285228690714208E-4</v>
      </c>
      <c r="N355" s="165">
        <v>22.23</v>
      </c>
      <c r="O355" s="202"/>
      <c r="P355" s="203"/>
      <c r="Q355" s="204"/>
      <c r="R355" s="205"/>
      <c r="S355" s="203"/>
      <c r="T355" s="207"/>
      <c r="U355" s="207"/>
      <c r="V355" s="208"/>
    </row>
    <row r="356" spans="1:22">
      <c r="A356" s="137" t="s">
        <v>1541</v>
      </c>
      <c r="B356" s="1027" t="s">
        <v>1542</v>
      </c>
      <c r="C356" s="1028"/>
      <c r="D356" s="137" t="s">
        <v>751</v>
      </c>
      <c r="E356" s="1077" t="s">
        <v>1543</v>
      </c>
      <c r="F356" s="1078"/>
      <c r="G356" s="1078"/>
      <c r="H356" s="1079"/>
      <c r="I356" s="210" t="s">
        <v>1015</v>
      </c>
      <c r="J356" s="211">
        <v>22</v>
      </c>
      <c r="K356" s="183">
        <f t="shared" si="49"/>
        <v>23.4024</v>
      </c>
      <c r="L356" s="183">
        <f t="shared" si="50"/>
        <v>514.8528</v>
      </c>
      <c r="M356" s="163">
        <f t="shared" si="48"/>
        <v>1.5191879624813364E-4</v>
      </c>
      <c r="N356" s="165">
        <v>23.88</v>
      </c>
      <c r="O356" s="202"/>
      <c r="P356" s="203"/>
      <c r="Q356" s="204"/>
      <c r="R356" s="205"/>
      <c r="S356" s="203"/>
      <c r="T356" s="207"/>
      <c r="U356" s="207"/>
      <c r="V356" s="208"/>
    </row>
    <row r="357" spans="1:22">
      <c r="A357" s="137" t="s">
        <v>1544</v>
      </c>
      <c r="B357" s="1027" t="s">
        <v>1545</v>
      </c>
      <c r="C357" s="1028"/>
      <c r="D357" s="137" t="s">
        <v>751</v>
      </c>
      <c r="E357" s="1077" t="s">
        <v>1546</v>
      </c>
      <c r="F357" s="1078"/>
      <c r="G357" s="1078"/>
      <c r="H357" s="1079"/>
      <c r="I357" s="210" t="s">
        <v>1015</v>
      </c>
      <c r="J357" s="211">
        <v>6</v>
      </c>
      <c r="K357" s="183">
        <f t="shared" si="49"/>
        <v>30.9876</v>
      </c>
      <c r="L357" s="183">
        <f t="shared" si="50"/>
        <v>185.9256</v>
      </c>
      <c r="M357" s="163">
        <f t="shared" si="48"/>
        <v>5.4861493117473567E-5</v>
      </c>
      <c r="N357" s="165">
        <v>31.62</v>
      </c>
      <c r="O357" s="202"/>
      <c r="P357" s="203"/>
      <c r="Q357" s="204"/>
      <c r="R357" s="205"/>
      <c r="S357" s="203"/>
      <c r="T357" s="207"/>
      <c r="U357" s="207"/>
      <c r="V357" s="208"/>
    </row>
    <row r="358" spans="1:22">
      <c r="A358" s="137" t="s">
        <v>1547</v>
      </c>
      <c r="B358" s="1027" t="s">
        <v>1342</v>
      </c>
      <c r="C358" s="1028"/>
      <c r="D358" s="137" t="s">
        <v>751</v>
      </c>
      <c r="E358" s="1077" t="s">
        <v>1343</v>
      </c>
      <c r="F358" s="1078"/>
      <c r="G358" s="1078"/>
      <c r="H358" s="1079"/>
      <c r="I358" s="210" t="s">
        <v>1015</v>
      </c>
      <c r="J358" s="211">
        <v>142</v>
      </c>
      <c r="K358" s="183">
        <f t="shared" si="49"/>
        <v>51.626399999999997</v>
      </c>
      <c r="L358" s="183">
        <f t="shared" si="50"/>
        <v>7330.9487999999992</v>
      </c>
      <c r="M358" s="163">
        <f t="shared" si="48"/>
        <v>2.1631598722056085E-3</v>
      </c>
      <c r="N358" s="165">
        <v>52.68</v>
      </c>
      <c r="O358" s="202"/>
      <c r="P358" s="203"/>
      <c r="Q358" s="204"/>
      <c r="R358" s="205"/>
      <c r="S358" s="203"/>
      <c r="T358" s="207"/>
      <c r="U358" s="207"/>
      <c r="V358" s="208"/>
    </row>
    <row r="359" spans="1:22">
      <c r="A359" s="156" t="s">
        <v>1548</v>
      </c>
      <c r="B359" s="1036" t="s">
        <v>1549</v>
      </c>
      <c r="C359" s="1037"/>
      <c r="D359" s="1037"/>
      <c r="E359" s="1037"/>
      <c r="F359" s="1037"/>
      <c r="G359" s="1037"/>
      <c r="H359" s="1038"/>
      <c r="I359" s="157"/>
      <c r="J359" s="157"/>
      <c r="K359" s="157"/>
      <c r="L359" s="158">
        <f>SUM(L360:L368)</f>
        <v>61751</v>
      </c>
      <c r="M359" s="159"/>
      <c r="O359" s="202"/>
      <c r="P359" s="203"/>
      <c r="Q359" s="204"/>
      <c r="R359" s="205"/>
      <c r="S359" s="203"/>
      <c r="T359" s="207"/>
      <c r="U359" s="207"/>
      <c r="V359" s="208"/>
    </row>
    <row r="360" spans="1:22">
      <c r="A360" s="137" t="s">
        <v>1550</v>
      </c>
      <c r="B360" s="1027" t="s">
        <v>1551</v>
      </c>
      <c r="C360" s="1028"/>
      <c r="D360" s="137" t="s">
        <v>751</v>
      </c>
      <c r="E360" s="1027" t="s">
        <v>1552</v>
      </c>
      <c r="F360" s="1029"/>
      <c r="G360" s="1029"/>
      <c r="H360" s="1028"/>
      <c r="I360" s="137" t="s">
        <v>769</v>
      </c>
      <c r="J360" s="160">
        <v>148</v>
      </c>
      <c r="K360" s="183">
        <v>57.71</v>
      </c>
      <c r="L360" s="183">
        <f>K360*J360</f>
        <v>8541.08</v>
      </c>
      <c r="M360" s="163">
        <f t="shared" si="48"/>
        <v>2.5202360602079063E-3</v>
      </c>
      <c r="N360" s="165">
        <v>57.71</v>
      </c>
      <c r="O360" s="247"/>
      <c r="P360" s="202"/>
      <c r="Q360" s="202"/>
      <c r="R360" s="205"/>
      <c r="S360" s="203"/>
      <c r="T360" s="207"/>
      <c r="U360" s="207"/>
      <c r="V360" s="248"/>
    </row>
    <row r="361" spans="1:22">
      <c r="A361" s="137" t="s">
        <v>1553</v>
      </c>
      <c r="B361" s="1027" t="s">
        <v>1554</v>
      </c>
      <c r="C361" s="1028"/>
      <c r="D361" s="137" t="s">
        <v>751</v>
      </c>
      <c r="E361" s="1027" t="s">
        <v>1555</v>
      </c>
      <c r="F361" s="1029"/>
      <c r="G361" s="1029"/>
      <c r="H361" s="1028"/>
      <c r="I361" s="137" t="s">
        <v>769</v>
      </c>
      <c r="J361" s="160">
        <v>687</v>
      </c>
      <c r="K361" s="183">
        <v>49.23</v>
      </c>
      <c r="L361" s="183">
        <f t="shared" ref="L361:L368" si="51">K361*J361</f>
        <v>33821.009999999995</v>
      </c>
      <c r="M361" s="163">
        <f t="shared" si="48"/>
        <v>9.9796429719253531E-3</v>
      </c>
      <c r="N361" s="165">
        <v>49.23</v>
      </c>
      <c r="O361" s="247"/>
      <c r="P361" s="202"/>
      <c r="Q361" s="202"/>
      <c r="R361" s="205"/>
      <c r="S361" s="203"/>
      <c r="T361" s="207"/>
      <c r="U361" s="207"/>
      <c r="V361" s="248"/>
    </row>
    <row r="362" spans="1:22">
      <c r="A362" s="137" t="s">
        <v>1556</v>
      </c>
      <c r="B362" s="1027" t="s">
        <v>1557</v>
      </c>
      <c r="C362" s="1028"/>
      <c r="D362" s="137" t="s">
        <v>751</v>
      </c>
      <c r="E362" s="1027" t="s">
        <v>1558</v>
      </c>
      <c r="F362" s="1029"/>
      <c r="G362" s="1029"/>
      <c r="H362" s="1028"/>
      <c r="I362" s="137" t="s">
        <v>769</v>
      </c>
      <c r="J362" s="160">
        <v>7</v>
      </c>
      <c r="K362" s="183">
        <v>97.29</v>
      </c>
      <c r="L362" s="183">
        <f t="shared" si="51"/>
        <v>681.03000000000009</v>
      </c>
      <c r="M362" s="163">
        <f t="shared" si="48"/>
        <v>2.0095308369473072E-4</v>
      </c>
      <c r="N362" s="165">
        <v>97.29</v>
      </c>
      <c r="O362" s="247"/>
      <c r="P362" s="202"/>
      <c r="Q362" s="202"/>
      <c r="R362" s="205"/>
      <c r="S362" s="203"/>
      <c r="T362" s="207"/>
      <c r="U362" s="207"/>
      <c r="V362" s="248"/>
    </row>
    <row r="363" spans="1:22">
      <c r="A363" s="142" t="s">
        <v>1559</v>
      </c>
      <c r="B363" s="1054" t="s">
        <v>1560</v>
      </c>
      <c r="C363" s="1055"/>
      <c r="D363" s="142" t="s">
        <v>751</v>
      </c>
      <c r="E363" s="1027" t="s">
        <v>1561</v>
      </c>
      <c r="F363" s="1029"/>
      <c r="G363" s="1029"/>
      <c r="H363" s="1028"/>
      <c r="I363" s="142" t="s">
        <v>769</v>
      </c>
      <c r="J363" s="166">
        <v>842</v>
      </c>
      <c r="K363" s="183">
        <v>19.559999999999999</v>
      </c>
      <c r="L363" s="183">
        <f t="shared" si="51"/>
        <v>16469.52</v>
      </c>
      <c r="M363" s="163">
        <f t="shared" si="48"/>
        <v>4.8596990308386436E-3</v>
      </c>
      <c r="N363" s="147">
        <v>19.559999999999999</v>
      </c>
      <c r="O363" s="247"/>
      <c r="P363" s="202"/>
      <c r="Q363" s="202"/>
      <c r="R363" s="205"/>
      <c r="S363" s="203"/>
      <c r="T363" s="207"/>
      <c r="U363" s="207"/>
      <c r="V363" s="248"/>
    </row>
    <row r="364" spans="1:22">
      <c r="A364" s="137" t="s">
        <v>1562</v>
      </c>
      <c r="B364" s="1027" t="s">
        <v>1563</v>
      </c>
      <c r="C364" s="1028"/>
      <c r="D364" s="137" t="s">
        <v>751</v>
      </c>
      <c r="E364" s="1027" t="s">
        <v>1564</v>
      </c>
      <c r="F364" s="1029"/>
      <c r="G364" s="1029"/>
      <c r="H364" s="1028"/>
      <c r="I364" s="137" t="s">
        <v>1015</v>
      </c>
      <c r="J364" s="160">
        <v>5</v>
      </c>
      <c r="K364" s="183">
        <v>158.93</v>
      </c>
      <c r="L364" s="183">
        <f t="shared" si="51"/>
        <v>794.65000000000009</v>
      </c>
      <c r="M364" s="163">
        <f t="shared" si="48"/>
        <v>2.3447919762421298E-4</v>
      </c>
      <c r="N364" s="165">
        <v>158.93</v>
      </c>
      <c r="O364" s="247"/>
      <c r="P364" s="202"/>
      <c r="Q364" s="202"/>
      <c r="R364" s="205"/>
      <c r="S364" s="203"/>
      <c r="T364" s="207"/>
      <c r="U364" s="207"/>
      <c r="V364" s="248"/>
    </row>
    <row r="365" spans="1:22">
      <c r="A365" s="137" t="s">
        <v>1565</v>
      </c>
      <c r="B365" s="1027" t="s">
        <v>1566</v>
      </c>
      <c r="C365" s="1028"/>
      <c r="D365" s="137" t="s">
        <v>751</v>
      </c>
      <c r="E365" s="1027" t="s">
        <v>1567</v>
      </c>
      <c r="F365" s="1029"/>
      <c r="G365" s="1029"/>
      <c r="H365" s="1028"/>
      <c r="I365" s="137" t="s">
        <v>1015</v>
      </c>
      <c r="J365" s="160">
        <v>2</v>
      </c>
      <c r="K365" s="183">
        <v>192.05</v>
      </c>
      <c r="L365" s="183">
        <f t="shared" si="51"/>
        <v>384.1</v>
      </c>
      <c r="M365" s="163">
        <f t="shared" si="48"/>
        <v>1.1333726773731858E-4</v>
      </c>
      <c r="N365" s="165">
        <v>192.05</v>
      </c>
      <c r="O365" s="247"/>
      <c r="P365" s="202"/>
      <c r="Q365" s="202"/>
      <c r="R365" s="205"/>
      <c r="S365" s="203"/>
      <c r="T365" s="207"/>
      <c r="U365" s="207"/>
      <c r="V365" s="248"/>
    </row>
    <row r="366" spans="1:22">
      <c r="A366" s="137" t="s">
        <v>1568</v>
      </c>
      <c r="B366" s="1027" t="s">
        <v>1569</v>
      </c>
      <c r="C366" s="1028"/>
      <c r="D366" s="137" t="s">
        <v>751</v>
      </c>
      <c r="E366" s="1027" t="s">
        <v>1570</v>
      </c>
      <c r="F366" s="1029"/>
      <c r="G366" s="1029"/>
      <c r="H366" s="1028"/>
      <c r="I366" s="137" t="s">
        <v>1015</v>
      </c>
      <c r="J366" s="160">
        <v>2</v>
      </c>
      <c r="K366" s="183">
        <v>226.01</v>
      </c>
      <c r="L366" s="183">
        <f t="shared" si="51"/>
        <v>452.02</v>
      </c>
      <c r="M366" s="163">
        <f t="shared" si="48"/>
        <v>1.3337857787717452E-4</v>
      </c>
      <c r="N366" s="165">
        <v>226.01</v>
      </c>
      <c r="O366" s="247"/>
      <c r="P366" s="202"/>
      <c r="Q366" s="202"/>
      <c r="R366" s="205"/>
      <c r="S366" s="203"/>
      <c r="T366" s="207"/>
      <c r="U366" s="207"/>
      <c r="V366" s="248"/>
    </row>
    <row r="367" spans="1:22">
      <c r="A367" s="137" t="s">
        <v>1571</v>
      </c>
      <c r="B367" s="1027" t="s">
        <v>1572</v>
      </c>
      <c r="C367" s="1028"/>
      <c r="D367" s="137" t="s">
        <v>751</v>
      </c>
      <c r="E367" s="1027" t="s">
        <v>1573</v>
      </c>
      <c r="F367" s="1029"/>
      <c r="G367" s="1029"/>
      <c r="H367" s="1028"/>
      <c r="I367" s="137" t="s">
        <v>1015</v>
      </c>
      <c r="J367" s="160">
        <v>1</v>
      </c>
      <c r="K367" s="183">
        <v>264.64999999999998</v>
      </c>
      <c r="L367" s="183">
        <f t="shared" si="51"/>
        <v>264.64999999999998</v>
      </c>
      <c r="M367" s="163">
        <f t="shared" si="48"/>
        <v>7.809088233970673E-5</v>
      </c>
      <c r="N367" s="165">
        <v>264.64999999999998</v>
      </c>
      <c r="O367" s="247"/>
      <c r="P367" s="202"/>
      <c r="Q367" s="202"/>
      <c r="R367" s="205"/>
      <c r="S367" s="203"/>
      <c r="T367" s="207"/>
      <c r="U367" s="207"/>
      <c r="V367" s="248"/>
    </row>
    <row r="368" spans="1:22">
      <c r="A368" s="137" t="s">
        <v>1574</v>
      </c>
      <c r="B368" s="1027" t="s">
        <v>1575</v>
      </c>
      <c r="C368" s="1028"/>
      <c r="D368" s="137" t="s">
        <v>751</v>
      </c>
      <c r="E368" s="1027" t="s">
        <v>1576</v>
      </c>
      <c r="F368" s="1029"/>
      <c r="G368" s="1029"/>
      <c r="H368" s="1028"/>
      <c r="I368" s="137" t="s">
        <v>1015</v>
      </c>
      <c r="J368" s="160">
        <v>1</v>
      </c>
      <c r="K368" s="183">
        <v>342.94</v>
      </c>
      <c r="L368" s="183">
        <f t="shared" si="51"/>
        <v>342.94</v>
      </c>
      <c r="M368" s="163">
        <f t="shared" si="48"/>
        <v>1.0119209215786522E-4</v>
      </c>
      <c r="N368" s="165">
        <v>342.94</v>
      </c>
      <c r="O368" s="247"/>
      <c r="P368" s="202"/>
      <c r="Q368" s="202"/>
      <c r="R368" s="205"/>
      <c r="S368" s="203"/>
      <c r="T368" s="207"/>
      <c r="U368" s="207"/>
      <c r="V368" s="248"/>
    </row>
    <row r="369" spans="1:22">
      <c r="A369" s="156" t="s">
        <v>1577</v>
      </c>
      <c r="B369" s="1036" t="s">
        <v>1578</v>
      </c>
      <c r="C369" s="1037"/>
      <c r="D369" s="1037"/>
      <c r="E369" s="1037"/>
      <c r="F369" s="1037"/>
      <c r="G369" s="1037"/>
      <c r="H369" s="1038"/>
      <c r="I369" s="157"/>
      <c r="J369" s="157"/>
      <c r="K369" s="249"/>
      <c r="L369" s="250">
        <f>SUM(L370:L404)</f>
        <v>55878.833640000004</v>
      </c>
      <c r="M369" s="159"/>
      <c r="N369" s="209"/>
      <c r="R369" s="205"/>
      <c r="S369" s="203"/>
      <c r="T369" s="207"/>
      <c r="U369" s="207"/>
    </row>
    <row r="370" spans="1:22">
      <c r="A370" s="137" t="s">
        <v>1579</v>
      </c>
      <c r="B370" s="1027" t="s">
        <v>1580</v>
      </c>
      <c r="C370" s="1028"/>
      <c r="D370" s="137" t="s">
        <v>751</v>
      </c>
      <c r="E370" s="1027" t="s">
        <v>1581</v>
      </c>
      <c r="F370" s="1029"/>
      <c r="G370" s="1029"/>
      <c r="H370" s="1028"/>
      <c r="I370" s="137" t="s">
        <v>1015</v>
      </c>
      <c r="J370" s="160">
        <v>1</v>
      </c>
      <c r="K370" s="183">
        <f>N370*0.98</f>
        <v>712.28360000000009</v>
      </c>
      <c r="L370" s="183">
        <f>K370*J370</f>
        <v>712.28360000000009</v>
      </c>
      <c r="M370" s="163">
        <f t="shared" si="48"/>
        <v>2.1017515511091155E-4</v>
      </c>
      <c r="N370" s="165">
        <v>726.82</v>
      </c>
      <c r="O370" s="247"/>
      <c r="P370" s="202"/>
      <c r="Q370" s="202"/>
      <c r="R370" s="205"/>
      <c r="S370" s="203"/>
      <c r="T370" s="207"/>
      <c r="U370" s="207"/>
      <c r="V370" s="251"/>
    </row>
    <row r="371" spans="1:22">
      <c r="A371" s="137" t="s">
        <v>1582</v>
      </c>
      <c r="B371" s="1027" t="s">
        <v>1583</v>
      </c>
      <c r="C371" s="1028"/>
      <c r="D371" s="137" t="s">
        <v>751</v>
      </c>
      <c r="E371" s="1027" t="s">
        <v>1584</v>
      </c>
      <c r="F371" s="1029"/>
      <c r="G371" s="1029"/>
      <c r="H371" s="1028"/>
      <c r="I371" s="137" t="s">
        <v>1015</v>
      </c>
      <c r="J371" s="160">
        <v>1</v>
      </c>
      <c r="K371" s="183">
        <f>N371*0.98</f>
        <v>464.0496</v>
      </c>
      <c r="L371" s="183">
        <f>K371*J371</f>
        <v>464.0496</v>
      </c>
      <c r="M371" s="163">
        <f t="shared" si="48"/>
        <v>1.3692817953292263E-4</v>
      </c>
      <c r="N371" s="165">
        <v>473.52</v>
      </c>
      <c r="O371" s="247"/>
      <c r="P371" s="202"/>
      <c r="Q371" s="202"/>
      <c r="R371" s="205"/>
      <c r="S371" s="203"/>
      <c r="T371" s="207"/>
      <c r="U371" s="207"/>
      <c r="V371" s="251"/>
    </row>
    <row r="372" spans="1:22">
      <c r="A372" s="137" t="s">
        <v>1585</v>
      </c>
      <c r="B372" s="1027" t="s">
        <v>1586</v>
      </c>
      <c r="C372" s="1028"/>
      <c r="D372" s="137" t="s">
        <v>751</v>
      </c>
      <c r="E372" s="1027" t="s">
        <v>1587</v>
      </c>
      <c r="F372" s="1029"/>
      <c r="G372" s="1029"/>
      <c r="H372" s="1028"/>
      <c r="I372" s="137" t="s">
        <v>1015</v>
      </c>
      <c r="J372" s="160">
        <v>1</v>
      </c>
      <c r="K372" s="183">
        <f t="shared" ref="K372:K404" si="52">N372*0.98</f>
        <v>320.31299999999999</v>
      </c>
      <c r="L372" s="183">
        <f t="shared" ref="L372:L404" si="53">K372*J372</f>
        <v>320.31299999999999</v>
      </c>
      <c r="M372" s="163">
        <f t="shared" si="48"/>
        <v>9.4515491384388758E-5</v>
      </c>
      <c r="N372" s="165">
        <v>326.85000000000002</v>
      </c>
      <c r="O372" s="247"/>
      <c r="P372" s="202"/>
      <c r="Q372" s="202"/>
      <c r="R372" s="205"/>
      <c r="S372" s="203"/>
      <c r="T372" s="207"/>
      <c r="U372" s="207"/>
      <c r="V372" s="251"/>
    </row>
    <row r="373" spans="1:22">
      <c r="A373" s="137" t="s">
        <v>1588</v>
      </c>
      <c r="B373" s="1027" t="s">
        <v>1589</v>
      </c>
      <c r="C373" s="1028"/>
      <c r="D373" s="137" t="s">
        <v>751</v>
      </c>
      <c r="E373" s="1027" t="s">
        <v>1590</v>
      </c>
      <c r="F373" s="1029"/>
      <c r="G373" s="1029"/>
      <c r="H373" s="1028"/>
      <c r="I373" s="137" t="s">
        <v>1015</v>
      </c>
      <c r="J373" s="160">
        <v>2</v>
      </c>
      <c r="K373" s="183">
        <f t="shared" si="52"/>
        <v>362.87439999999998</v>
      </c>
      <c r="L373" s="183">
        <f t="shared" si="53"/>
        <v>725.74879999999996</v>
      </c>
      <c r="M373" s="163">
        <f t="shared" si="48"/>
        <v>2.1414836255047556E-4</v>
      </c>
      <c r="N373" s="165">
        <v>370.28</v>
      </c>
      <c r="O373" s="252"/>
      <c r="P373" s="203"/>
      <c r="Q373" s="202"/>
      <c r="R373" s="205"/>
      <c r="S373" s="203"/>
      <c r="T373" s="207"/>
      <c r="U373" s="207"/>
      <c r="V373" s="251"/>
    </row>
    <row r="374" spans="1:22">
      <c r="A374" s="137" t="s">
        <v>1591</v>
      </c>
      <c r="B374" s="1027" t="s">
        <v>1592</v>
      </c>
      <c r="C374" s="1028"/>
      <c r="D374" s="137" t="s">
        <v>751</v>
      </c>
      <c r="E374" s="1027" t="s">
        <v>1593</v>
      </c>
      <c r="F374" s="1029"/>
      <c r="G374" s="1029"/>
      <c r="H374" s="1028"/>
      <c r="I374" s="137" t="s">
        <v>1015</v>
      </c>
      <c r="J374" s="160">
        <v>2</v>
      </c>
      <c r="K374" s="183">
        <f t="shared" si="52"/>
        <v>476.95619999999997</v>
      </c>
      <c r="L374" s="183">
        <f t="shared" si="53"/>
        <v>953.91239999999993</v>
      </c>
      <c r="M374" s="163">
        <f t="shared" si="48"/>
        <v>2.8147311917924527E-4</v>
      </c>
      <c r="N374" s="165">
        <v>486.69</v>
      </c>
      <c r="O374" s="252"/>
      <c r="P374" s="203"/>
      <c r="Q374" s="202"/>
      <c r="R374" s="205"/>
      <c r="S374" s="203"/>
      <c r="T374" s="207"/>
      <c r="U374" s="207"/>
      <c r="V374" s="251"/>
    </row>
    <row r="375" spans="1:22">
      <c r="A375" s="137" t="s">
        <v>1594</v>
      </c>
      <c r="B375" s="1027" t="s">
        <v>1595</v>
      </c>
      <c r="C375" s="1028"/>
      <c r="D375" s="137" t="s">
        <v>751</v>
      </c>
      <c r="E375" s="1027" t="s">
        <v>1596</v>
      </c>
      <c r="F375" s="1029"/>
      <c r="G375" s="1029"/>
      <c r="H375" s="1028"/>
      <c r="I375" s="137" t="s">
        <v>1015</v>
      </c>
      <c r="J375" s="160">
        <v>2</v>
      </c>
      <c r="K375" s="183">
        <f t="shared" si="52"/>
        <v>177.35059999999999</v>
      </c>
      <c r="L375" s="183">
        <f t="shared" si="53"/>
        <v>354.70119999999997</v>
      </c>
      <c r="M375" s="163">
        <f t="shared" si="48"/>
        <v>1.046624964101749E-4</v>
      </c>
      <c r="N375" s="165">
        <v>180.97</v>
      </c>
      <c r="O375" s="252"/>
      <c r="P375" s="203"/>
      <c r="Q375" s="202"/>
      <c r="R375" s="205"/>
      <c r="S375" s="203"/>
      <c r="T375" s="207"/>
      <c r="U375" s="207"/>
      <c r="V375" s="251"/>
    </row>
    <row r="376" spans="1:22">
      <c r="A376" s="137" t="s">
        <v>1597</v>
      </c>
      <c r="B376" s="1027" t="s">
        <v>1598</v>
      </c>
      <c r="C376" s="1028"/>
      <c r="D376" s="137" t="s">
        <v>751</v>
      </c>
      <c r="E376" s="1027" t="s">
        <v>1599</v>
      </c>
      <c r="F376" s="1029"/>
      <c r="G376" s="1029"/>
      <c r="H376" s="1028"/>
      <c r="I376" s="137" t="s">
        <v>1015</v>
      </c>
      <c r="J376" s="160">
        <v>4</v>
      </c>
      <c r="K376" s="183">
        <f t="shared" si="52"/>
        <v>63.641199999999998</v>
      </c>
      <c r="L376" s="183">
        <f t="shared" si="53"/>
        <v>254.56479999999999</v>
      </c>
      <c r="M376" s="163">
        <f t="shared" si="48"/>
        <v>7.5115019250447673E-5</v>
      </c>
      <c r="N376" s="165">
        <v>64.94</v>
      </c>
      <c r="O376" s="252"/>
      <c r="P376" s="203"/>
      <c r="Q376" s="202"/>
      <c r="R376" s="205"/>
      <c r="S376" s="203"/>
      <c r="T376" s="207"/>
      <c r="U376" s="207"/>
      <c r="V376" s="251"/>
    </row>
    <row r="377" spans="1:22">
      <c r="A377" s="137" t="s">
        <v>1600</v>
      </c>
      <c r="B377" s="1027" t="s">
        <v>1601</v>
      </c>
      <c r="C377" s="1028"/>
      <c r="D377" s="137" t="s">
        <v>751</v>
      </c>
      <c r="E377" s="1027" t="s">
        <v>1602</v>
      </c>
      <c r="F377" s="1029"/>
      <c r="G377" s="1029"/>
      <c r="H377" s="1028"/>
      <c r="I377" s="137" t="s">
        <v>1015</v>
      </c>
      <c r="J377" s="160">
        <v>4</v>
      </c>
      <c r="K377" s="183">
        <f t="shared" si="52"/>
        <v>88.641000000000005</v>
      </c>
      <c r="L377" s="183">
        <f t="shared" si="53"/>
        <v>354.56400000000002</v>
      </c>
      <c r="M377" s="163">
        <f t="shared" si="48"/>
        <v>1.0462201249157673E-4</v>
      </c>
      <c r="N377" s="165">
        <v>90.45</v>
      </c>
      <c r="O377" s="252"/>
      <c r="P377" s="203"/>
      <c r="Q377" s="202"/>
      <c r="R377" s="205"/>
      <c r="S377" s="203"/>
      <c r="T377" s="207"/>
      <c r="U377" s="207"/>
      <c r="V377" s="251"/>
    </row>
    <row r="378" spans="1:22">
      <c r="A378" s="137" t="s">
        <v>1603</v>
      </c>
      <c r="B378" s="1027" t="s">
        <v>1604</v>
      </c>
      <c r="C378" s="1028"/>
      <c r="D378" s="137" t="s">
        <v>751</v>
      </c>
      <c r="E378" s="1027" t="s">
        <v>1605</v>
      </c>
      <c r="F378" s="1029"/>
      <c r="G378" s="1029"/>
      <c r="H378" s="1028"/>
      <c r="I378" s="137" t="s">
        <v>1015</v>
      </c>
      <c r="J378" s="160">
        <v>4</v>
      </c>
      <c r="K378" s="183">
        <f t="shared" si="52"/>
        <v>35.8386</v>
      </c>
      <c r="L378" s="183">
        <f t="shared" si="53"/>
        <v>143.3544</v>
      </c>
      <c r="M378" s="163">
        <f t="shared" si="48"/>
        <v>4.2299911518153244E-5</v>
      </c>
      <c r="N378" s="165">
        <v>36.57</v>
      </c>
      <c r="O378" s="252"/>
      <c r="P378" s="203"/>
      <c r="Q378" s="202"/>
      <c r="R378" s="205"/>
      <c r="S378" s="203"/>
      <c r="T378" s="207"/>
      <c r="U378" s="207"/>
      <c r="V378" s="251"/>
    </row>
    <row r="379" spans="1:22">
      <c r="A379" s="137" t="s">
        <v>1606</v>
      </c>
      <c r="B379" s="1027" t="s">
        <v>1607</v>
      </c>
      <c r="C379" s="1028"/>
      <c r="D379" s="137" t="s">
        <v>751</v>
      </c>
      <c r="E379" s="1027" t="s">
        <v>1608</v>
      </c>
      <c r="F379" s="1029"/>
      <c r="G379" s="1029"/>
      <c r="H379" s="1028"/>
      <c r="I379" s="137" t="s">
        <v>1015</v>
      </c>
      <c r="J379" s="160">
        <v>1</v>
      </c>
      <c r="K379" s="183">
        <f t="shared" si="52"/>
        <v>489.68639999999999</v>
      </c>
      <c r="L379" s="183">
        <f t="shared" si="53"/>
        <v>489.68639999999999</v>
      </c>
      <c r="M379" s="163">
        <f t="shared" si="48"/>
        <v>1.4449288889383928E-4</v>
      </c>
      <c r="N379" s="165">
        <v>499.68</v>
      </c>
      <c r="O379" s="252"/>
      <c r="P379" s="203"/>
      <c r="Q379" s="202"/>
      <c r="R379" s="205"/>
      <c r="S379" s="203"/>
      <c r="T379" s="207"/>
      <c r="U379" s="207"/>
      <c r="V379" s="251"/>
    </row>
    <row r="380" spans="1:22">
      <c r="A380" s="137" t="s">
        <v>1609</v>
      </c>
      <c r="B380" s="1027" t="s">
        <v>1610</v>
      </c>
      <c r="C380" s="1028"/>
      <c r="D380" s="137" t="s">
        <v>751</v>
      </c>
      <c r="E380" s="1027" t="s">
        <v>1611</v>
      </c>
      <c r="F380" s="1029"/>
      <c r="G380" s="1029"/>
      <c r="H380" s="1028"/>
      <c r="I380" s="137" t="s">
        <v>1015</v>
      </c>
      <c r="J380" s="160">
        <v>1</v>
      </c>
      <c r="K380" s="183">
        <f t="shared" si="52"/>
        <v>307.09280000000001</v>
      </c>
      <c r="L380" s="183">
        <f t="shared" si="53"/>
        <v>307.09280000000001</v>
      </c>
      <c r="M380" s="163">
        <f t="shared" si="48"/>
        <v>9.06145766566072E-5</v>
      </c>
      <c r="N380" s="165">
        <v>313.36</v>
      </c>
      <c r="O380" s="252"/>
      <c r="P380" s="203"/>
      <c r="Q380" s="202"/>
      <c r="R380" s="205"/>
      <c r="S380" s="203"/>
      <c r="T380" s="207"/>
      <c r="U380" s="207"/>
      <c r="V380" s="251"/>
    </row>
    <row r="381" spans="1:22">
      <c r="A381" s="137" t="s">
        <v>1612</v>
      </c>
      <c r="B381" s="1027" t="s">
        <v>1613</v>
      </c>
      <c r="C381" s="1028"/>
      <c r="D381" s="137" t="s">
        <v>751</v>
      </c>
      <c r="E381" s="1027" t="s">
        <v>1614</v>
      </c>
      <c r="F381" s="1029"/>
      <c r="G381" s="1029"/>
      <c r="H381" s="1028"/>
      <c r="I381" s="137" t="s">
        <v>1015</v>
      </c>
      <c r="J381" s="160">
        <v>1</v>
      </c>
      <c r="K381" s="183">
        <f t="shared" si="52"/>
        <v>81.153800000000004</v>
      </c>
      <c r="L381" s="183">
        <f t="shared" si="53"/>
        <v>81.153800000000004</v>
      </c>
      <c r="M381" s="163">
        <f t="shared" si="48"/>
        <v>2.3946237850822192E-5</v>
      </c>
      <c r="N381" s="165">
        <v>82.81</v>
      </c>
      <c r="O381" s="252"/>
      <c r="P381" s="203"/>
      <c r="Q381" s="202"/>
      <c r="R381" s="205"/>
      <c r="S381" s="203"/>
      <c r="T381" s="207"/>
      <c r="U381" s="207"/>
      <c r="V381" s="251"/>
    </row>
    <row r="382" spans="1:22">
      <c r="A382" s="137" t="s">
        <v>1615</v>
      </c>
      <c r="B382" s="1027" t="s">
        <v>1616</v>
      </c>
      <c r="C382" s="1028"/>
      <c r="D382" s="137" t="s">
        <v>751</v>
      </c>
      <c r="E382" s="1027" t="s">
        <v>1617</v>
      </c>
      <c r="F382" s="1029"/>
      <c r="G382" s="1029"/>
      <c r="H382" s="1028"/>
      <c r="I382" s="137" t="s">
        <v>1015</v>
      </c>
      <c r="J382" s="160">
        <v>6</v>
      </c>
      <c r="K382" s="183">
        <f t="shared" si="52"/>
        <v>86.475199999999987</v>
      </c>
      <c r="L382" s="183">
        <f t="shared" si="53"/>
        <v>518.85119999999995</v>
      </c>
      <c r="M382" s="163">
        <f t="shared" si="48"/>
        <v>1.5309861330442336E-4</v>
      </c>
      <c r="N382" s="165">
        <v>88.24</v>
      </c>
      <c r="O382" s="252"/>
      <c r="P382" s="203"/>
      <c r="Q382" s="202"/>
      <c r="R382" s="205"/>
      <c r="S382" s="203"/>
      <c r="T382" s="207"/>
      <c r="U382" s="207"/>
      <c r="V382" s="251"/>
    </row>
    <row r="383" spans="1:22">
      <c r="A383" s="137" t="s">
        <v>1618</v>
      </c>
      <c r="B383" s="1027" t="s">
        <v>1619</v>
      </c>
      <c r="C383" s="1028"/>
      <c r="D383" s="137" t="s">
        <v>751</v>
      </c>
      <c r="E383" s="1027" t="s">
        <v>1620</v>
      </c>
      <c r="F383" s="1029"/>
      <c r="G383" s="1029"/>
      <c r="H383" s="1028"/>
      <c r="I383" s="137" t="s">
        <v>1015</v>
      </c>
      <c r="J383" s="160">
        <v>6</v>
      </c>
      <c r="K383" s="183">
        <f t="shared" si="52"/>
        <v>56.497</v>
      </c>
      <c r="L383" s="183">
        <f t="shared" si="53"/>
        <v>338.98199999999997</v>
      </c>
      <c r="M383" s="163">
        <f t="shared" si="48"/>
        <v>1.0002419602221223E-4</v>
      </c>
      <c r="N383" s="165">
        <v>57.65</v>
      </c>
      <c r="O383" s="252"/>
      <c r="P383" s="203"/>
      <c r="Q383" s="202"/>
      <c r="R383" s="205"/>
      <c r="S383" s="203"/>
      <c r="T383" s="207"/>
      <c r="U383" s="207"/>
      <c r="V383" s="251"/>
    </row>
    <row r="384" spans="1:22">
      <c r="A384" s="137" t="s">
        <v>1621</v>
      </c>
      <c r="B384" s="1027" t="s">
        <v>1622</v>
      </c>
      <c r="C384" s="1028"/>
      <c r="D384" s="137" t="s">
        <v>751</v>
      </c>
      <c r="E384" s="1027" t="s">
        <v>1623</v>
      </c>
      <c r="F384" s="1029"/>
      <c r="G384" s="1029"/>
      <c r="H384" s="1028"/>
      <c r="I384" s="137" t="s">
        <v>1015</v>
      </c>
      <c r="J384" s="160">
        <v>6</v>
      </c>
      <c r="K384" s="183">
        <f t="shared" si="52"/>
        <v>26.636399999999998</v>
      </c>
      <c r="L384" s="183">
        <f t="shared" si="53"/>
        <v>159.8184</v>
      </c>
      <c r="M384" s="163">
        <f t="shared" si="48"/>
        <v>4.7157981749934585E-5</v>
      </c>
      <c r="N384" s="165">
        <v>27.18</v>
      </c>
      <c r="O384" s="252"/>
      <c r="P384" s="203"/>
      <c r="Q384" s="202"/>
      <c r="R384" s="205"/>
      <c r="S384" s="203"/>
      <c r="T384" s="207"/>
      <c r="U384" s="207"/>
      <c r="V384" s="251"/>
    </row>
    <row r="385" spans="1:22">
      <c r="A385" s="137" t="s">
        <v>1624</v>
      </c>
      <c r="B385" s="1027" t="s">
        <v>1625</v>
      </c>
      <c r="C385" s="1028"/>
      <c r="D385" s="137" t="s">
        <v>751</v>
      </c>
      <c r="E385" s="1027" t="s">
        <v>1626</v>
      </c>
      <c r="F385" s="1029"/>
      <c r="G385" s="1029"/>
      <c r="H385" s="1028"/>
      <c r="I385" s="137" t="s">
        <v>1015</v>
      </c>
      <c r="J385" s="160">
        <v>2</v>
      </c>
      <c r="K385" s="183">
        <f t="shared" si="52"/>
        <v>152.9486</v>
      </c>
      <c r="L385" s="183">
        <f t="shared" si="53"/>
        <v>305.8972</v>
      </c>
      <c r="M385" s="163">
        <f t="shared" si="48"/>
        <v>9.0261788223108781E-5</v>
      </c>
      <c r="N385" s="165">
        <v>156.07</v>
      </c>
      <c r="O385" s="252"/>
      <c r="P385" s="203"/>
      <c r="Q385" s="202"/>
      <c r="R385" s="205"/>
      <c r="S385" s="203"/>
      <c r="T385" s="207"/>
      <c r="U385" s="207"/>
      <c r="V385" s="251"/>
    </row>
    <row r="386" spans="1:22">
      <c r="A386" s="137" t="s">
        <v>1627</v>
      </c>
      <c r="B386" s="1027" t="s">
        <v>1628</v>
      </c>
      <c r="C386" s="1028"/>
      <c r="D386" s="137" t="s">
        <v>751</v>
      </c>
      <c r="E386" s="1027" t="s">
        <v>1629</v>
      </c>
      <c r="F386" s="1029"/>
      <c r="G386" s="1029"/>
      <c r="H386" s="1028"/>
      <c r="I386" s="137" t="s">
        <v>1015</v>
      </c>
      <c r="J386" s="160">
        <v>1</v>
      </c>
      <c r="K386" s="183">
        <f t="shared" si="52"/>
        <v>80.036600000000007</v>
      </c>
      <c r="L386" s="183">
        <f t="shared" si="53"/>
        <v>80.036600000000007</v>
      </c>
      <c r="M386" s="163">
        <f t="shared" si="48"/>
        <v>2.3616583085094174E-5</v>
      </c>
      <c r="N386" s="165">
        <v>81.67</v>
      </c>
      <c r="O386" s="252"/>
      <c r="P386" s="203"/>
      <c r="Q386" s="202"/>
      <c r="R386" s="205"/>
      <c r="S386" s="203"/>
      <c r="T386" s="207"/>
      <c r="U386" s="207"/>
      <c r="V386" s="251"/>
    </row>
    <row r="387" spans="1:22">
      <c r="A387" s="137" t="s">
        <v>1630</v>
      </c>
      <c r="B387" s="1027" t="s">
        <v>1631</v>
      </c>
      <c r="C387" s="1028"/>
      <c r="D387" s="137" t="s">
        <v>751</v>
      </c>
      <c r="E387" s="1027" t="s">
        <v>1632</v>
      </c>
      <c r="F387" s="1029"/>
      <c r="G387" s="1029"/>
      <c r="H387" s="1028"/>
      <c r="I387" s="137" t="s">
        <v>1015</v>
      </c>
      <c r="J387" s="160">
        <v>1</v>
      </c>
      <c r="K387" s="183">
        <f t="shared" si="52"/>
        <v>102.6354</v>
      </c>
      <c r="L387" s="183">
        <f t="shared" si="53"/>
        <v>102.6354</v>
      </c>
      <c r="M387" s="163">
        <f t="shared" si="48"/>
        <v>3.0284862819908321E-5</v>
      </c>
      <c r="N387" s="165">
        <v>104.73</v>
      </c>
      <c r="O387" s="252"/>
      <c r="P387" s="203"/>
      <c r="Q387" s="202"/>
      <c r="R387" s="205"/>
      <c r="S387" s="203"/>
      <c r="T387" s="207"/>
      <c r="U387" s="207"/>
      <c r="V387" s="251"/>
    </row>
    <row r="388" spans="1:22">
      <c r="A388" s="137" t="s">
        <v>1633</v>
      </c>
      <c r="B388" s="1027" t="s">
        <v>1634</v>
      </c>
      <c r="C388" s="1028"/>
      <c r="D388" s="137" t="s">
        <v>751</v>
      </c>
      <c r="E388" s="1027" t="s">
        <v>1635</v>
      </c>
      <c r="F388" s="1029"/>
      <c r="G388" s="1029"/>
      <c r="H388" s="1028"/>
      <c r="I388" s="137" t="s">
        <v>1015</v>
      </c>
      <c r="J388" s="160">
        <v>1</v>
      </c>
      <c r="K388" s="183">
        <f t="shared" si="52"/>
        <v>41.346199999999996</v>
      </c>
      <c r="L388" s="183">
        <f t="shared" si="53"/>
        <v>41.346199999999996</v>
      </c>
      <c r="M388" s="163">
        <f t="shared" si="48"/>
        <v>1.220011804040802E-5</v>
      </c>
      <c r="N388" s="165">
        <v>42.19</v>
      </c>
      <c r="O388" s="252"/>
      <c r="P388" s="203"/>
      <c r="Q388" s="202"/>
      <c r="R388" s="205"/>
      <c r="S388" s="203"/>
      <c r="T388" s="207"/>
      <c r="U388" s="207"/>
      <c r="V388" s="251"/>
    </row>
    <row r="389" spans="1:22">
      <c r="A389" s="137" t="s">
        <v>1636</v>
      </c>
      <c r="B389" s="1027" t="s">
        <v>1637</v>
      </c>
      <c r="C389" s="1028"/>
      <c r="D389" s="137" t="s">
        <v>751</v>
      </c>
      <c r="E389" s="1027" t="s">
        <v>1638</v>
      </c>
      <c r="F389" s="1029"/>
      <c r="G389" s="1029"/>
      <c r="H389" s="1028"/>
      <c r="I389" s="137" t="s">
        <v>1015</v>
      </c>
      <c r="J389" s="160">
        <v>9</v>
      </c>
      <c r="K389" s="183">
        <f t="shared" si="52"/>
        <v>59.633000000000003</v>
      </c>
      <c r="L389" s="183">
        <f t="shared" si="53"/>
        <v>536.697</v>
      </c>
      <c r="M389" s="163">
        <f t="shared" si="48"/>
        <v>1.5836441443065782E-4</v>
      </c>
      <c r="N389" s="165">
        <v>60.85</v>
      </c>
      <c r="O389" s="252"/>
      <c r="P389" s="203"/>
      <c r="Q389" s="202"/>
      <c r="R389" s="205"/>
      <c r="S389" s="203"/>
      <c r="T389" s="207"/>
      <c r="U389" s="207"/>
      <c r="V389" s="251"/>
    </row>
    <row r="390" spans="1:22">
      <c r="A390" s="137" t="s">
        <v>1639</v>
      </c>
      <c r="B390" s="1027" t="s">
        <v>1640</v>
      </c>
      <c r="C390" s="1028"/>
      <c r="D390" s="137" t="s">
        <v>751</v>
      </c>
      <c r="E390" s="1027" t="s">
        <v>1641</v>
      </c>
      <c r="F390" s="1029"/>
      <c r="G390" s="1029"/>
      <c r="H390" s="1028"/>
      <c r="I390" s="137" t="s">
        <v>1015</v>
      </c>
      <c r="J390" s="160">
        <v>2</v>
      </c>
      <c r="K390" s="183">
        <f t="shared" si="52"/>
        <v>181.17259999999999</v>
      </c>
      <c r="L390" s="183">
        <f t="shared" si="53"/>
        <v>362.34519999999998</v>
      </c>
      <c r="M390" s="163">
        <f t="shared" ref="M390:M417" si="54">L390/M$7</f>
        <v>1.0691802901778767E-4</v>
      </c>
      <c r="N390" s="165">
        <v>184.87</v>
      </c>
      <c r="O390" s="252"/>
      <c r="P390" s="203"/>
      <c r="Q390" s="202"/>
      <c r="R390" s="205"/>
      <c r="S390" s="203"/>
      <c r="T390" s="207"/>
      <c r="U390" s="207"/>
      <c r="V390" s="251"/>
    </row>
    <row r="391" spans="1:22">
      <c r="A391" s="137" t="s">
        <v>1642</v>
      </c>
      <c r="B391" s="1027" t="s">
        <v>1643</v>
      </c>
      <c r="C391" s="1028"/>
      <c r="D391" s="137" t="s">
        <v>751</v>
      </c>
      <c r="E391" s="1027" t="s">
        <v>1644</v>
      </c>
      <c r="F391" s="1029"/>
      <c r="G391" s="1029"/>
      <c r="H391" s="1028"/>
      <c r="I391" s="137" t="s">
        <v>1015</v>
      </c>
      <c r="J391" s="160">
        <v>2</v>
      </c>
      <c r="K391" s="183">
        <f t="shared" si="52"/>
        <v>116.33579999999999</v>
      </c>
      <c r="L391" s="183">
        <f t="shared" si="53"/>
        <v>232.67159999999998</v>
      </c>
      <c r="M391" s="163">
        <f t="shared" si="54"/>
        <v>6.8654942525567017E-5</v>
      </c>
      <c r="N391" s="165">
        <v>118.71</v>
      </c>
      <c r="O391" s="252"/>
      <c r="P391" s="203"/>
      <c r="Q391" s="202"/>
      <c r="R391" s="205"/>
      <c r="S391" s="203"/>
      <c r="T391" s="207"/>
      <c r="U391" s="207"/>
      <c r="V391" s="251"/>
    </row>
    <row r="392" spans="1:22">
      <c r="A392" s="137" t="s">
        <v>1645</v>
      </c>
      <c r="B392" s="1027" t="s">
        <v>1646</v>
      </c>
      <c r="C392" s="1028"/>
      <c r="D392" s="137" t="s">
        <v>751</v>
      </c>
      <c r="E392" s="1027" t="s">
        <v>1647</v>
      </c>
      <c r="F392" s="1029"/>
      <c r="G392" s="1029"/>
      <c r="H392" s="1028"/>
      <c r="I392" s="137" t="s">
        <v>1015</v>
      </c>
      <c r="J392" s="160">
        <v>2</v>
      </c>
      <c r="K392" s="183">
        <f t="shared" si="52"/>
        <v>1161.1824000000001</v>
      </c>
      <c r="L392" s="183">
        <f t="shared" si="53"/>
        <v>2322.3648000000003</v>
      </c>
      <c r="M392" s="163">
        <f t="shared" si="54"/>
        <v>6.8526550669441375E-4</v>
      </c>
      <c r="N392" s="164">
        <v>1184.8800000000001</v>
      </c>
      <c r="O392" s="252"/>
      <c r="P392" s="203"/>
      <c r="Q392" s="202"/>
      <c r="R392" s="205"/>
      <c r="S392" s="203"/>
      <c r="T392" s="207"/>
      <c r="U392" s="207"/>
      <c r="V392" s="251"/>
    </row>
    <row r="393" spans="1:22">
      <c r="A393" s="137" t="s">
        <v>1648</v>
      </c>
      <c r="B393" s="1027" t="s">
        <v>1649</v>
      </c>
      <c r="C393" s="1028"/>
      <c r="D393" s="137" t="s">
        <v>751</v>
      </c>
      <c r="E393" s="1027" t="s">
        <v>1650</v>
      </c>
      <c r="F393" s="1029"/>
      <c r="G393" s="1029"/>
      <c r="H393" s="1028"/>
      <c r="I393" s="137" t="s">
        <v>1015</v>
      </c>
      <c r="J393" s="160">
        <v>2</v>
      </c>
      <c r="K393" s="183">
        <f t="shared" si="52"/>
        <v>76.851600000000005</v>
      </c>
      <c r="L393" s="183">
        <f t="shared" si="53"/>
        <v>153.70320000000001</v>
      </c>
      <c r="M393" s="163">
        <f t="shared" si="54"/>
        <v>4.5353555663844375E-5</v>
      </c>
      <c r="N393" s="165">
        <v>78.42</v>
      </c>
      <c r="O393" s="252"/>
      <c r="P393" s="203"/>
      <c r="Q393" s="202"/>
      <c r="R393" s="205"/>
      <c r="S393" s="203"/>
      <c r="T393" s="207"/>
      <c r="U393" s="207"/>
      <c r="V393" s="251"/>
    </row>
    <row r="394" spans="1:22">
      <c r="A394" s="137" t="s">
        <v>1651</v>
      </c>
      <c r="B394" s="1027" t="s">
        <v>1652</v>
      </c>
      <c r="C394" s="1028"/>
      <c r="D394" s="137" t="s">
        <v>751</v>
      </c>
      <c r="E394" s="1027" t="s">
        <v>1653</v>
      </c>
      <c r="F394" s="1029"/>
      <c r="G394" s="1029"/>
      <c r="H394" s="1028"/>
      <c r="I394" s="137" t="s">
        <v>1015</v>
      </c>
      <c r="J394" s="160">
        <v>2</v>
      </c>
      <c r="K394" s="183">
        <f t="shared" si="52"/>
        <v>105.2814</v>
      </c>
      <c r="L394" s="183">
        <f t="shared" si="53"/>
        <v>210.56280000000001</v>
      </c>
      <c r="M394" s="163">
        <f t="shared" si="54"/>
        <v>6.2131248214317784E-5</v>
      </c>
      <c r="N394" s="165">
        <v>107.43</v>
      </c>
      <c r="O394" s="252"/>
      <c r="P394" s="203"/>
      <c r="Q394" s="202"/>
      <c r="R394" s="205"/>
      <c r="S394" s="203"/>
      <c r="T394" s="207"/>
      <c r="U394" s="207"/>
      <c r="V394" s="251"/>
    </row>
    <row r="395" spans="1:22">
      <c r="A395" s="137" t="s">
        <v>1654</v>
      </c>
      <c r="B395" s="1027" t="s">
        <v>1655</v>
      </c>
      <c r="C395" s="1028"/>
      <c r="D395" s="137" t="s">
        <v>751</v>
      </c>
      <c r="E395" s="1027" t="s">
        <v>1656</v>
      </c>
      <c r="F395" s="1029"/>
      <c r="G395" s="1029"/>
      <c r="H395" s="1028"/>
      <c r="I395" s="137" t="s">
        <v>1015</v>
      </c>
      <c r="J395" s="160">
        <v>2</v>
      </c>
      <c r="K395" s="183">
        <f t="shared" si="52"/>
        <v>76.851600000000005</v>
      </c>
      <c r="L395" s="183">
        <f t="shared" si="53"/>
        <v>153.70320000000001</v>
      </c>
      <c r="M395" s="163">
        <f t="shared" si="54"/>
        <v>4.5353555663844375E-5</v>
      </c>
      <c r="N395" s="165">
        <v>78.42</v>
      </c>
      <c r="O395" s="252"/>
      <c r="P395" s="203"/>
      <c r="Q395" s="202"/>
      <c r="R395" s="205"/>
      <c r="S395" s="203"/>
      <c r="T395" s="207"/>
      <c r="U395" s="207"/>
      <c r="V395" s="251"/>
    </row>
    <row r="396" spans="1:22">
      <c r="A396" s="137" t="s">
        <v>1657</v>
      </c>
      <c r="B396" s="1027" t="s">
        <v>1658</v>
      </c>
      <c r="C396" s="1028"/>
      <c r="D396" s="137" t="s">
        <v>751</v>
      </c>
      <c r="E396" s="1077" t="s">
        <v>1659</v>
      </c>
      <c r="F396" s="1078"/>
      <c r="G396" s="1078"/>
      <c r="H396" s="1079"/>
      <c r="I396" s="137" t="s">
        <v>1015</v>
      </c>
      <c r="J396" s="160">
        <v>6</v>
      </c>
      <c r="K396" s="183">
        <f t="shared" si="52"/>
        <v>186.28819999999999</v>
      </c>
      <c r="L396" s="183">
        <f t="shared" si="53"/>
        <v>1117.7292</v>
      </c>
      <c r="M396" s="163">
        <f t="shared" si="54"/>
        <v>3.2981091798546964E-4</v>
      </c>
      <c r="N396" s="165">
        <v>190.09</v>
      </c>
      <c r="O396" s="252"/>
      <c r="P396" s="203"/>
      <c r="Q396" s="202"/>
      <c r="R396" s="205"/>
      <c r="S396" s="203"/>
      <c r="T396" s="207"/>
      <c r="U396" s="207"/>
      <c r="V396" s="251"/>
    </row>
    <row r="397" spans="1:22">
      <c r="A397" s="137" t="s">
        <v>1660</v>
      </c>
      <c r="B397" s="1027" t="s">
        <v>1661</v>
      </c>
      <c r="C397" s="1028"/>
      <c r="D397" s="137" t="s">
        <v>751</v>
      </c>
      <c r="E397" s="1077" t="s">
        <v>1662</v>
      </c>
      <c r="F397" s="1078"/>
      <c r="G397" s="1078"/>
      <c r="H397" s="1079"/>
      <c r="I397" s="137" t="s">
        <v>790</v>
      </c>
      <c r="J397" s="160">
        <v>70</v>
      </c>
      <c r="K397" s="183">
        <f t="shared" si="52"/>
        <v>250.929</v>
      </c>
      <c r="L397" s="183">
        <f t="shared" si="53"/>
        <v>17565.03</v>
      </c>
      <c r="M397" s="163">
        <f t="shared" si="54"/>
        <v>5.1829536785317175E-3</v>
      </c>
      <c r="N397" s="165">
        <v>256.05</v>
      </c>
      <c r="O397" s="252"/>
      <c r="P397" s="203"/>
      <c r="Q397" s="202"/>
      <c r="R397" s="205"/>
      <c r="S397" s="203"/>
      <c r="T397" s="207"/>
      <c r="U397" s="207"/>
      <c r="V397" s="251"/>
    </row>
    <row r="398" spans="1:22">
      <c r="A398" s="137" t="s">
        <v>1663</v>
      </c>
      <c r="B398" s="1027" t="s">
        <v>1664</v>
      </c>
      <c r="C398" s="1028"/>
      <c r="D398" s="137" t="s">
        <v>751</v>
      </c>
      <c r="E398" s="1077" t="s">
        <v>1665</v>
      </c>
      <c r="F398" s="1078"/>
      <c r="G398" s="1078"/>
      <c r="H398" s="1079"/>
      <c r="I398" s="137" t="s">
        <v>790</v>
      </c>
      <c r="J398" s="160">
        <v>10</v>
      </c>
      <c r="K398" s="183">
        <f t="shared" si="52"/>
        <v>223.11659999999998</v>
      </c>
      <c r="L398" s="183">
        <f t="shared" si="53"/>
        <v>2231.1659999999997</v>
      </c>
      <c r="M398" s="163">
        <f t="shared" si="54"/>
        <v>6.5835526766051052E-4</v>
      </c>
      <c r="N398" s="165">
        <v>227.67</v>
      </c>
      <c r="O398" s="252"/>
      <c r="P398" s="203"/>
      <c r="Q398" s="202"/>
      <c r="R398" s="205"/>
      <c r="S398" s="203"/>
      <c r="T398" s="207"/>
      <c r="U398" s="207"/>
      <c r="V398" s="251"/>
    </row>
    <row r="399" spans="1:22">
      <c r="A399" s="191" t="s">
        <v>1666</v>
      </c>
      <c r="B399" s="1071" t="s">
        <v>1667</v>
      </c>
      <c r="C399" s="1073"/>
      <c r="D399" s="191" t="s">
        <v>751</v>
      </c>
      <c r="E399" s="1091" t="s">
        <v>1668</v>
      </c>
      <c r="F399" s="1092"/>
      <c r="G399" s="1092"/>
      <c r="H399" s="1093"/>
      <c r="I399" s="191" t="s">
        <v>790</v>
      </c>
      <c r="J399" s="243">
        <v>90</v>
      </c>
      <c r="K399" s="183">
        <f t="shared" si="52"/>
        <v>142.5018</v>
      </c>
      <c r="L399" s="183">
        <f t="shared" si="53"/>
        <v>12825.162</v>
      </c>
      <c r="M399" s="163">
        <f t="shared" si="54"/>
        <v>3.7843499593035253E-3</v>
      </c>
      <c r="N399" s="201">
        <v>145.41</v>
      </c>
      <c r="O399" s="252"/>
      <c r="P399" s="203"/>
      <c r="Q399" s="202"/>
      <c r="R399" s="205"/>
      <c r="S399" s="203"/>
      <c r="T399" s="207"/>
      <c r="U399" s="207"/>
      <c r="V399" s="251"/>
    </row>
    <row r="400" spans="1:22">
      <c r="A400" s="137" t="s">
        <v>1669</v>
      </c>
      <c r="B400" s="1027" t="s">
        <v>1670</v>
      </c>
      <c r="C400" s="1028"/>
      <c r="D400" s="137" t="s">
        <v>751</v>
      </c>
      <c r="E400" s="1077" t="s">
        <v>1671</v>
      </c>
      <c r="F400" s="1078"/>
      <c r="G400" s="1078"/>
      <c r="H400" s="1079"/>
      <c r="I400" s="137" t="s">
        <v>790</v>
      </c>
      <c r="J400" s="160">
        <v>40</v>
      </c>
      <c r="K400" s="183">
        <f t="shared" si="52"/>
        <v>79.928799999999995</v>
      </c>
      <c r="L400" s="183">
        <f t="shared" si="53"/>
        <v>3197.152</v>
      </c>
      <c r="M400" s="163">
        <f t="shared" si="54"/>
        <v>9.433909716763956E-4</v>
      </c>
      <c r="N400" s="165">
        <v>81.56</v>
      </c>
      <c r="O400" s="252"/>
      <c r="P400" s="203"/>
      <c r="Q400" s="202"/>
      <c r="R400" s="205"/>
      <c r="S400" s="203"/>
      <c r="T400" s="207"/>
      <c r="U400" s="207"/>
      <c r="V400" s="251"/>
    </row>
    <row r="401" spans="1:22">
      <c r="A401" s="137" t="s">
        <v>1672</v>
      </c>
      <c r="B401" s="1027" t="s">
        <v>1673</v>
      </c>
      <c r="C401" s="1028"/>
      <c r="D401" s="137" t="s">
        <v>751</v>
      </c>
      <c r="E401" s="1077" t="s">
        <v>1674</v>
      </c>
      <c r="F401" s="1078"/>
      <c r="G401" s="1078"/>
      <c r="H401" s="1079"/>
      <c r="I401" s="210" t="s">
        <v>769</v>
      </c>
      <c r="J401" s="211">
        <v>39</v>
      </c>
      <c r="K401" s="183">
        <f t="shared" si="52"/>
        <v>75.881399999999999</v>
      </c>
      <c r="L401" s="183">
        <f t="shared" si="53"/>
        <v>2959.3746000000001</v>
      </c>
      <c r="M401" s="163">
        <f t="shared" si="54"/>
        <v>8.7322944903728207E-4</v>
      </c>
      <c r="N401" s="165">
        <v>77.430000000000007</v>
      </c>
      <c r="O401" s="252"/>
      <c r="P401" s="203"/>
      <c r="Q401" s="202"/>
      <c r="R401" s="205"/>
      <c r="S401" s="203"/>
      <c r="T401" s="207"/>
      <c r="U401" s="207"/>
      <c r="V401" s="251"/>
    </row>
    <row r="402" spans="1:22">
      <c r="A402" s="137" t="s">
        <v>1675</v>
      </c>
      <c r="B402" s="1027" t="s">
        <v>1676</v>
      </c>
      <c r="C402" s="1028"/>
      <c r="D402" s="137" t="s">
        <v>751</v>
      </c>
      <c r="E402" s="1027" t="s">
        <v>1677</v>
      </c>
      <c r="F402" s="1029"/>
      <c r="G402" s="1029"/>
      <c r="H402" s="1028"/>
      <c r="I402" s="137" t="s">
        <v>769</v>
      </c>
      <c r="J402" s="160">
        <v>39</v>
      </c>
      <c r="K402" s="183">
        <f t="shared" si="52"/>
        <v>52.5182</v>
      </c>
      <c r="L402" s="183">
        <f t="shared" si="53"/>
        <v>2048.2098000000001</v>
      </c>
      <c r="M402" s="163">
        <f t="shared" si="54"/>
        <v>6.0436996220984045E-4</v>
      </c>
      <c r="N402" s="165">
        <v>53.59</v>
      </c>
      <c r="O402" s="252"/>
      <c r="P402" s="203"/>
      <c r="Q402" s="202"/>
      <c r="R402" s="205"/>
      <c r="S402" s="203"/>
      <c r="T402" s="207"/>
      <c r="U402" s="207"/>
      <c r="V402" s="251"/>
    </row>
    <row r="403" spans="1:22">
      <c r="A403" s="137" t="s">
        <v>1678</v>
      </c>
      <c r="B403" s="1027" t="s">
        <v>1679</v>
      </c>
      <c r="C403" s="1028"/>
      <c r="D403" s="137" t="s">
        <v>751</v>
      </c>
      <c r="E403" s="1077" t="s">
        <v>1680</v>
      </c>
      <c r="F403" s="1078"/>
      <c r="G403" s="1078"/>
      <c r="H403" s="1079"/>
      <c r="I403" s="210" t="s">
        <v>1681</v>
      </c>
      <c r="J403" s="211">
        <v>31</v>
      </c>
      <c r="K403" s="183">
        <f t="shared" si="52"/>
        <v>88.660600000000002</v>
      </c>
      <c r="L403" s="183">
        <f t="shared" si="53"/>
        <v>2748.4785999999999</v>
      </c>
      <c r="M403" s="163">
        <f t="shared" si="54"/>
        <v>8.1099988273494012E-4</v>
      </c>
      <c r="N403" s="165">
        <v>90.47</v>
      </c>
      <c r="O403" s="252"/>
      <c r="P403" s="203"/>
      <c r="Q403" s="202"/>
      <c r="R403" s="205"/>
      <c r="S403" s="203"/>
      <c r="T403" s="207"/>
      <c r="U403" s="207"/>
      <c r="V403" s="251"/>
    </row>
    <row r="404" spans="1:22">
      <c r="A404" s="142" t="s">
        <v>1682</v>
      </c>
      <c r="B404" s="1054" t="s">
        <v>1683</v>
      </c>
      <c r="C404" s="1055"/>
      <c r="D404" s="142" t="s">
        <v>751</v>
      </c>
      <c r="E404" s="1077" t="s">
        <v>1684</v>
      </c>
      <c r="F404" s="1078"/>
      <c r="G404" s="1078"/>
      <c r="H404" s="1079"/>
      <c r="I404" s="222" t="s">
        <v>1685</v>
      </c>
      <c r="J404" s="253">
        <v>7.2</v>
      </c>
      <c r="K404" s="183">
        <f t="shared" si="52"/>
        <v>70.2072</v>
      </c>
      <c r="L404" s="183">
        <f t="shared" si="53"/>
        <v>505.49184000000002</v>
      </c>
      <c r="M404" s="163">
        <f t="shared" si="54"/>
        <v>1.4915663631634939E-4</v>
      </c>
      <c r="N404" s="147">
        <v>71.64</v>
      </c>
      <c r="O404" s="252"/>
      <c r="P404" s="203"/>
      <c r="Q404" s="202"/>
      <c r="R404" s="205"/>
      <c r="S404" s="203"/>
      <c r="T404" s="207"/>
      <c r="U404" s="207"/>
      <c r="V404" s="251"/>
    </row>
    <row r="405" spans="1:22">
      <c r="A405" s="156" t="s">
        <v>1686</v>
      </c>
      <c r="B405" s="1036" t="s">
        <v>1687</v>
      </c>
      <c r="C405" s="1037"/>
      <c r="D405" s="1037"/>
      <c r="E405" s="1037"/>
      <c r="F405" s="1037"/>
      <c r="G405" s="1037"/>
      <c r="H405" s="1038"/>
      <c r="I405" s="157"/>
      <c r="J405" s="157"/>
      <c r="K405" s="157"/>
      <c r="L405" s="158">
        <f>SUM(L406:L407)</f>
        <v>4316.7039999999997</v>
      </c>
      <c r="M405" s="159"/>
      <c r="N405" s="209"/>
      <c r="S405" s="203"/>
      <c r="T405" s="207"/>
      <c r="U405" s="207"/>
    </row>
    <row r="406" spans="1:22">
      <c r="A406" s="137" t="s">
        <v>1688</v>
      </c>
      <c r="B406" s="1027" t="s">
        <v>1689</v>
      </c>
      <c r="C406" s="1028"/>
      <c r="D406" s="137" t="s">
        <v>751</v>
      </c>
      <c r="E406" s="1077" t="s">
        <v>1690</v>
      </c>
      <c r="F406" s="1078"/>
      <c r="G406" s="1078"/>
      <c r="H406" s="1079"/>
      <c r="I406" s="137" t="s">
        <v>762</v>
      </c>
      <c r="J406" s="160">
        <v>3</v>
      </c>
      <c r="K406" s="183">
        <f>N406*0.98</f>
        <v>931.69579999999996</v>
      </c>
      <c r="L406" s="183">
        <f>K406*J406</f>
        <v>2795.0873999999999</v>
      </c>
      <c r="M406" s="163">
        <f t="shared" si="54"/>
        <v>8.2475284822443535E-4</v>
      </c>
      <c r="N406" s="165">
        <v>950.71</v>
      </c>
      <c r="R406" s="205"/>
      <c r="S406" s="203"/>
      <c r="T406" s="207"/>
      <c r="U406" s="207"/>
    </row>
    <row r="407" spans="1:22">
      <c r="A407" s="137" t="s">
        <v>1691</v>
      </c>
      <c r="B407" s="1027" t="s">
        <v>1692</v>
      </c>
      <c r="C407" s="1028"/>
      <c r="D407" s="137" t="s">
        <v>751</v>
      </c>
      <c r="E407" s="1077" t="s">
        <v>1693</v>
      </c>
      <c r="F407" s="1078"/>
      <c r="G407" s="1078"/>
      <c r="H407" s="1079"/>
      <c r="I407" s="137" t="s">
        <v>762</v>
      </c>
      <c r="J407" s="160">
        <v>7</v>
      </c>
      <c r="K407" s="183">
        <f>N407*0.98</f>
        <v>217.37379999999999</v>
      </c>
      <c r="L407" s="183">
        <f>K407*J407</f>
        <v>1521.6165999999998</v>
      </c>
      <c r="M407" s="163">
        <f t="shared" si="54"/>
        <v>4.4898689921309126E-4</v>
      </c>
      <c r="N407" s="165">
        <v>221.81</v>
      </c>
      <c r="R407" s="205"/>
      <c r="S407" s="203"/>
      <c r="T407" s="207"/>
      <c r="U407" s="207"/>
    </row>
    <row r="408" spans="1:22">
      <c r="A408" s="156" t="s">
        <v>1694</v>
      </c>
      <c r="B408" s="1036" t="s">
        <v>1695</v>
      </c>
      <c r="C408" s="1037"/>
      <c r="D408" s="1037"/>
      <c r="E408" s="1037"/>
      <c r="F408" s="1037"/>
      <c r="G408" s="1037"/>
      <c r="H408" s="1038"/>
      <c r="I408" s="157"/>
      <c r="J408" s="157"/>
      <c r="K408" s="157"/>
      <c r="L408" s="158">
        <f>SUM(L409:L417)</f>
        <v>22780.589999999997</v>
      </c>
      <c r="M408" s="159"/>
      <c r="N408" s="209"/>
      <c r="S408" s="203"/>
      <c r="T408" s="207"/>
      <c r="U408" s="207"/>
    </row>
    <row r="409" spans="1:22">
      <c r="A409" s="137" t="s">
        <v>1696</v>
      </c>
      <c r="B409" s="1027" t="s">
        <v>1697</v>
      </c>
      <c r="C409" s="1028"/>
      <c r="D409" s="137" t="s">
        <v>751</v>
      </c>
      <c r="E409" s="1077" t="s">
        <v>1698</v>
      </c>
      <c r="F409" s="1078"/>
      <c r="G409" s="1078"/>
      <c r="H409" s="1079"/>
      <c r="I409" s="137" t="s">
        <v>1699</v>
      </c>
      <c r="J409" s="160">
        <v>22</v>
      </c>
      <c r="K409" s="183">
        <f>N409*0.98</f>
        <v>38.778599999999997</v>
      </c>
      <c r="L409" s="183">
        <f>K409*J409</f>
        <v>853.12919999999997</v>
      </c>
      <c r="M409" s="163">
        <f t="shared" si="54"/>
        <v>2.5173478926041238E-4</v>
      </c>
      <c r="N409" s="165">
        <v>39.57</v>
      </c>
      <c r="O409" s="247"/>
      <c r="P409" s="202"/>
      <c r="Q409" s="202"/>
      <c r="R409" s="202"/>
      <c r="S409" s="203"/>
      <c r="T409" s="207"/>
      <c r="U409" s="207"/>
      <c r="V409" s="248"/>
    </row>
    <row r="410" spans="1:22">
      <c r="A410" s="137" t="s">
        <v>1700</v>
      </c>
      <c r="B410" s="1027" t="s">
        <v>1701</v>
      </c>
      <c r="C410" s="1028"/>
      <c r="D410" s="137" t="s">
        <v>751</v>
      </c>
      <c r="E410" s="1027" t="s">
        <v>1702</v>
      </c>
      <c r="F410" s="1029"/>
      <c r="G410" s="1029"/>
      <c r="H410" s="1028"/>
      <c r="I410" s="137" t="s">
        <v>1015</v>
      </c>
      <c r="J410" s="160">
        <v>3247</v>
      </c>
      <c r="K410" s="183">
        <f>N410*0.98</f>
        <v>0.66639999999999999</v>
      </c>
      <c r="L410" s="183">
        <f>K410*J410</f>
        <v>2163.8008</v>
      </c>
      <c r="M410" s="163">
        <f t="shared" si="54"/>
        <v>6.3847766362880526E-4</v>
      </c>
      <c r="N410" s="165">
        <v>0.68</v>
      </c>
      <c r="O410" s="247"/>
      <c r="P410" s="202"/>
      <c r="Q410" s="202"/>
      <c r="R410" s="202"/>
      <c r="S410" s="203"/>
      <c r="T410" s="207"/>
      <c r="U410" s="207"/>
      <c r="V410" s="248"/>
    </row>
    <row r="411" spans="1:22">
      <c r="A411" s="137" t="s">
        <v>1703</v>
      </c>
      <c r="B411" s="1027" t="s">
        <v>1704</v>
      </c>
      <c r="C411" s="1028"/>
      <c r="D411" s="137" t="s">
        <v>751</v>
      </c>
      <c r="E411" s="1027" t="s">
        <v>1705</v>
      </c>
      <c r="F411" s="1029"/>
      <c r="G411" s="1029"/>
      <c r="H411" s="1028"/>
      <c r="I411" s="137" t="s">
        <v>790</v>
      </c>
      <c r="J411" s="160">
        <v>765</v>
      </c>
      <c r="K411" s="183">
        <f t="shared" ref="K411:K417" si="55">N411*0.98</f>
        <v>8.8689999999999998</v>
      </c>
      <c r="L411" s="183">
        <f t="shared" ref="L411:L417" si="56">K411*J411</f>
        <v>6784.7849999999999</v>
      </c>
      <c r="M411" s="163">
        <f t="shared" si="54"/>
        <v>2.0020020673916766E-3</v>
      </c>
      <c r="N411" s="165">
        <v>9.0500000000000007</v>
      </c>
      <c r="O411" s="247"/>
      <c r="P411" s="202"/>
      <c r="Q411" s="202"/>
      <c r="R411" s="202"/>
      <c r="S411" s="203"/>
      <c r="T411" s="207"/>
      <c r="U411" s="207"/>
      <c r="V411" s="248"/>
    </row>
    <row r="412" spans="1:22">
      <c r="A412" s="137" t="s">
        <v>1706</v>
      </c>
      <c r="B412" s="1027" t="s">
        <v>1707</v>
      </c>
      <c r="C412" s="1028"/>
      <c r="D412" s="137" t="s">
        <v>751</v>
      </c>
      <c r="E412" s="1027" t="s">
        <v>1708</v>
      </c>
      <c r="F412" s="1029"/>
      <c r="G412" s="1029"/>
      <c r="H412" s="1028"/>
      <c r="I412" s="137" t="s">
        <v>762</v>
      </c>
      <c r="J412" s="160">
        <v>1867</v>
      </c>
      <c r="K412" s="183">
        <f t="shared" si="55"/>
        <v>0.45080000000000003</v>
      </c>
      <c r="L412" s="183">
        <f t="shared" si="56"/>
        <v>841.64360000000011</v>
      </c>
      <c r="M412" s="163">
        <f t="shared" si="54"/>
        <v>2.4834570693205068E-4</v>
      </c>
      <c r="N412" s="165">
        <v>0.46</v>
      </c>
      <c r="O412" s="247"/>
      <c r="P412" s="202"/>
      <c r="Q412" s="202"/>
      <c r="R412" s="202"/>
      <c r="S412" s="203"/>
      <c r="T412" s="207"/>
      <c r="U412" s="207"/>
      <c r="V412" s="248"/>
    </row>
    <row r="413" spans="1:22">
      <c r="A413" s="137" t="s">
        <v>1709</v>
      </c>
      <c r="B413" s="1027" t="s">
        <v>1710</v>
      </c>
      <c r="C413" s="1028"/>
      <c r="D413" s="137" t="s">
        <v>751</v>
      </c>
      <c r="E413" s="1027" t="s">
        <v>1711</v>
      </c>
      <c r="F413" s="1029"/>
      <c r="G413" s="1029"/>
      <c r="H413" s="1028"/>
      <c r="I413" s="137" t="s">
        <v>1015</v>
      </c>
      <c r="J413" s="160">
        <v>1957</v>
      </c>
      <c r="K413" s="183">
        <f t="shared" si="55"/>
        <v>2.7243999999999997</v>
      </c>
      <c r="L413" s="183">
        <f t="shared" si="56"/>
        <v>5331.6507999999994</v>
      </c>
      <c r="M413" s="163">
        <f t="shared" si="54"/>
        <v>1.5732224269760183E-3</v>
      </c>
      <c r="N413" s="165">
        <v>2.78</v>
      </c>
      <c r="O413" s="247"/>
      <c r="P413" s="202"/>
      <c r="Q413" s="202"/>
      <c r="R413" s="202"/>
      <c r="S413" s="203"/>
      <c r="T413" s="207"/>
      <c r="U413" s="207"/>
      <c r="V413" s="248"/>
    </row>
    <row r="414" spans="1:22">
      <c r="A414" s="137" t="s">
        <v>1712</v>
      </c>
      <c r="B414" s="1027" t="s">
        <v>1713</v>
      </c>
      <c r="C414" s="1028"/>
      <c r="D414" s="137" t="s">
        <v>751</v>
      </c>
      <c r="E414" s="1027" t="s">
        <v>1714</v>
      </c>
      <c r="F414" s="1029"/>
      <c r="G414" s="1029"/>
      <c r="H414" s="1028"/>
      <c r="I414" s="137" t="s">
        <v>790</v>
      </c>
      <c r="J414" s="160">
        <v>144</v>
      </c>
      <c r="K414" s="183">
        <f t="shared" si="55"/>
        <v>11.1524</v>
      </c>
      <c r="L414" s="183">
        <f t="shared" si="56"/>
        <v>1605.9456</v>
      </c>
      <c r="M414" s="163">
        <f t="shared" si="54"/>
        <v>4.7387005060861418E-4</v>
      </c>
      <c r="N414" s="165">
        <v>11.38</v>
      </c>
      <c r="O414" s="247"/>
      <c r="P414" s="202"/>
      <c r="Q414" s="202"/>
      <c r="R414" s="202"/>
      <c r="S414" s="203"/>
      <c r="T414" s="207"/>
      <c r="U414" s="207"/>
      <c r="V414" s="248"/>
    </row>
    <row r="415" spans="1:22">
      <c r="A415" s="137" t="s">
        <v>1715</v>
      </c>
      <c r="B415" s="1027" t="s">
        <v>1716</v>
      </c>
      <c r="C415" s="1028"/>
      <c r="D415" s="137" t="s">
        <v>751</v>
      </c>
      <c r="E415" s="1027" t="s">
        <v>1717</v>
      </c>
      <c r="F415" s="1029"/>
      <c r="G415" s="1029"/>
      <c r="H415" s="1028"/>
      <c r="I415" s="137" t="s">
        <v>762</v>
      </c>
      <c r="J415" s="160">
        <v>528</v>
      </c>
      <c r="K415" s="183">
        <f t="shared" si="55"/>
        <v>5.9387999999999996</v>
      </c>
      <c r="L415" s="183">
        <f t="shared" si="56"/>
        <v>3135.6863999999996</v>
      </c>
      <c r="M415" s="163">
        <f t="shared" si="54"/>
        <v>9.252541761444118E-4</v>
      </c>
      <c r="N415" s="165">
        <v>6.06</v>
      </c>
      <c r="O415" s="247"/>
      <c r="P415" s="202"/>
      <c r="Q415" s="202"/>
      <c r="R415" s="202"/>
      <c r="S415" s="203"/>
      <c r="T415" s="207"/>
      <c r="U415" s="207"/>
      <c r="V415" s="248"/>
    </row>
    <row r="416" spans="1:22">
      <c r="A416" s="137" t="s">
        <v>1718</v>
      </c>
      <c r="B416" s="1027" t="s">
        <v>1719</v>
      </c>
      <c r="C416" s="1028"/>
      <c r="D416" s="137" t="s">
        <v>751</v>
      </c>
      <c r="E416" s="1027" t="s">
        <v>1720</v>
      </c>
      <c r="F416" s="1029"/>
      <c r="G416" s="1029"/>
      <c r="H416" s="1028"/>
      <c r="I416" s="137" t="s">
        <v>839</v>
      </c>
      <c r="J416" s="160">
        <v>200</v>
      </c>
      <c r="K416" s="183">
        <f t="shared" si="55"/>
        <v>6.0270000000000001</v>
      </c>
      <c r="L416" s="183">
        <f t="shared" si="56"/>
        <v>1205.4000000000001</v>
      </c>
      <c r="M416" s="163">
        <f t="shared" si="54"/>
        <v>3.5568014196970529E-4</v>
      </c>
      <c r="N416" s="165">
        <v>6.15</v>
      </c>
      <c r="O416" s="247"/>
      <c r="P416" s="202"/>
      <c r="Q416" s="202"/>
      <c r="R416" s="202"/>
      <c r="S416" s="203"/>
      <c r="T416" s="207"/>
      <c r="U416" s="207"/>
      <c r="V416" s="248"/>
    </row>
    <row r="417" spans="1:22">
      <c r="A417" s="137" t="s">
        <v>1721</v>
      </c>
      <c r="B417" s="1027" t="s">
        <v>1722</v>
      </c>
      <c r="C417" s="1028"/>
      <c r="D417" s="137" t="s">
        <v>751</v>
      </c>
      <c r="E417" s="1027" t="s">
        <v>1723</v>
      </c>
      <c r="F417" s="1029"/>
      <c r="G417" s="1029"/>
      <c r="H417" s="1028"/>
      <c r="I417" s="137" t="s">
        <v>1015</v>
      </c>
      <c r="J417" s="160">
        <v>13</v>
      </c>
      <c r="K417" s="183">
        <f t="shared" si="55"/>
        <v>66.042199999999994</v>
      </c>
      <c r="L417" s="183">
        <f t="shared" si="56"/>
        <v>858.54859999999996</v>
      </c>
      <c r="M417" s="163">
        <f t="shared" si="54"/>
        <v>2.5333390404504039E-4</v>
      </c>
      <c r="N417" s="165">
        <v>67.39</v>
      </c>
      <c r="O417" s="247"/>
      <c r="P417" s="202"/>
      <c r="Q417" s="202"/>
      <c r="R417" s="202"/>
      <c r="S417" s="203"/>
      <c r="T417" s="207"/>
      <c r="U417" s="207"/>
      <c r="V417" s="248"/>
    </row>
    <row r="418" spans="1:22">
      <c r="A418" s="150">
        <v>9</v>
      </c>
      <c r="B418" s="1030" t="s">
        <v>1724</v>
      </c>
      <c r="C418" s="1031"/>
      <c r="D418" s="171"/>
      <c r="E418" s="1061"/>
      <c r="F418" s="1062"/>
      <c r="G418" s="1062"/>
      <c r="H418" s="1063"/>
      <c r="I418" s="171"/>
      <c r="J418" s="171"/>
      <c r="K418" s="171"/>
      <c r="L418" s="152">
        <f>L419+L431+L459</f>
        <v>27363.6188</v>
      </c>
      <c r="M418" s="172"/>
    </row>
    <row r="419" spans="1:22">
      <c r="A419" s="156" t="s">
        <v>1725</v>
      </c>
      <c r="B419" s="1036" t="s">
        <v>1726</v>
      </c>
      <c r="C419" s="1037"/>
      <c r="D419" s="1037"/>
      <c r="E419" s="1037"/>
      <c r="F419" s="1037"/>
      <c r="G419" s="1037"/>
      <c r="H419" s="1038"/>
      <c r="I419" s="157"/>
      <c r="J419" s="157"/>
      <c r="K419" s="157"/>
      <c r="L419" s="158">
        <f>SUM(L420:L430)</f>
        <v>7005.8925999999992</v>
      </c>
      <c r="M419" s="159"/>
    </row>
    <row r="420" spans="1:22">
      <c r="A420" s="142" t="s">
        <v>1727</v>
      </c>
      <c r="B420" s="1052">
        <v>89383</v>
      </c>
      <c r="C420" s="1053"/>
      <c r="D420" s="142" t="s">
        <v>742</v>
      </c>
      <c r="E420" s="1027" t="s">
        <v>1728</v>
      </c>
      <c r="F420" s="1029"/>
      <c r="G420" s="1029"/>
      <c r="H420" s="1028"/>
      <c r="I420" s="142" t="s">
        <v>762</v>
      </c>
      <c r="J420" s="166">
        <v>38</v>
      </c>
      <c r="K420" s="183">
        <f>N420*0.98</f>
        <v>5.4095999999999993</v>
      </c>
      <c r="L420" s="183">
        <f>K420*J420</f>
        <v>205.56479999999996</v>
      </c>
      <c r="M420" s="163">
        <f t="shared" ref="M420:M464" si="57">L420/M$7</f>
        <v>6.0656476893955583E-5</v>
      </c>
      <c r="N420" s="147">
        <v>5.52</v>
      </c>
    </row>
    <row r="421" spans="1:22">
      <c r="A421" s="137" t="s">
        <v>1729</v>
      </c>
      <c r="B421" s="1027" t="s">
        <v>1730</v>
      </c>
      <c r="C421" s="1028"/>
      <c r="D421" s="137" t="s">
        <v>751</v>
      </c>
      <c r="E421" s="1027" t="s">
        <v>1731</v>
      </c>
      <c r="F421" s="1029"/>
      <c r="G421" s="1029"/>
      <c r="H421" s="1028"/>
      <c r="I421" s="137" t="s">
        <v>762</v>
      </c>
      <c r="J421" s="160">
        <v>1</v>
      </c>
      <c r="K421" s="183">
        <f t="shared" ref="K421:K430" si="58">N421*0.98</f>
        <v>9.319799999999999</v>
      </c>
      <c r="L421" s="183">
        <f t="shared" ref="L421:L430" si="59">K421*J421</f>
        <v>9.319799999999999</v>
      </c>
      <c r="M421" s="163">
        <f t="shared" si="57"/>
        <v>2.750014756204794E-6</v>
      </c>
      <c r="N421" s="165">
        <v>9.51</v>
      </c>
    </row>
    <row r="422" spans="1:22">
      <c r="A422" s="137" t="s">
        <v>1732</v>
      </c>
      <c r="B422" s="1050">
        <v>89408</v>
      </c>
      <c r="C422" s="1051"/>
      <c r="D422" s="137" t="s">
        <v>742</v>
      </c>
      <c r="E422" s="1027" t="s">
        <v>1733</v>
      </c>
      <c r="F422" s="1029"/>
      <c r="G422" s="1029"/>
      <c r="H422" s="1028"/>
      <c r="I422" s="137" t="s">
        <v>762</v>
      </c>
      <c r="J422" s="160">
        <v>45</v>
      </c>
      <c r="K422" s="183">
        <f t="shared" si="58"/>
        <v>4.8608000000000002</v>
      </c>
      <c r="L422" s="183">
        <f t="shared" si="59"/>
        <v>218.73600000000002</v>
      </c>
      <c r="M422" s="163">
        <f t="shared" si="57"/>
        <v>6.4542933079380667E-5</v>
      </c>
      <c r="N422" s="165">
        <v>4.96</v>
      </c>
    </row>
    <row r="423" spans="1:22">
      <c r="A423" s="137" t="s">
        <v>1734</v>
      </c>
      <c r="B423" s="1050">
        <v>89501</v>
      </c>
      <c r="C423" s="1051"/>
      <c r="D423" s="137" t="s">
        <v>742</v>
      </c>
      <c r="E423" s="1027" t="s">
        <v>1735</v>
      </c>
      <c r="F423" s="1029"/>
      <c r="G423" s="1029"/>
      <c r="H423" s="1028"/>
      <c r="I423" s="137" t="s">
        <v>762</v>
      </c>
      <c r="J423" s="160">
        <v>1</v>
      </c>
      <c r="K423" s="183">
        <f t="shared" si="58"/>
        <v>11.1524</v>
      </c>
      <c r="L423" s="183">
        <f t="shared" si="59"/>
        <v>11.1524</v>
      </c>
      <c r="M423" s="163">
        <f t="shared" si="57"/>
        <v>3.2907642403375983E-6</v>
      </c>
      <c r="N423" s="165">
        <v>11.38</v>
      </c>
    </row>
    <row r="424" spans="1:22">
      <c r="A424" s="137" t="s">
        <v>1736</v>
      </c>
      <c r="B424" s="1050">
        <v>89353</v>
      </c>
      <c r="C424" s="1051"/>
      <c r="D424" s="137" t="s">
        <v>742</v>
      </c>
      <c r="E424" s="1027" t="s">
        <v>1737</v>
      </c>
      <c r="F424" s="1029"/>
      <c r="G424" s="1029"/>
      <c r="H424" s="1028"/>
      <c r="I424" s="137" t="s">
        <v>762</v>
      </c>
      <c r="J424" s="160">
        <v>19</v>
      </c>
      <c r="K424" s="183">
        <f t="shared" si="58"/>
        <v>36.3874</v>
      </c>
      <c r="L424" s="183">
        <f t="shared" si="59"/>
        <v>691.36059999999998</v>
      </c>
      <c r="M424" s="163">
        <f t="shared" si="57"/>
        <v>2.0400135752468942E-4</v>
      </c>
      <c r="N424" s="165">
        <v>37.130000000000003</v>
      </c>
    </row>
    <row r="425" spans="1:22">
      <c r="A425" s="142" t="s">
        <v>1738</v>
      </c>
      <c r="B425" s="1052">
        <v>90373</v>
      </c>
      <c r="C425" s="1053"/>
      <c r="D425" s="142" t="s">
        <v>742</v>
      </c>
      <c r="E425" s="1027" t="s">
        <v>1739</v>
      </c>
      <c r="F425" s="1029"/>
      <c r="G425" s="1029"/>
      <c r="H425" s="1028"/>
      <c r="I425" s="142" t="s">
        <v>762</v>
      </c>
      <c r="J425" s="166">
        <v>27</v>
      </c>
      <c r="K425" s="183">
        <f t="shared" si="58"/>
        <v>11.867799999999999</v>
      </c>
      <c r="L425" s="183">
        <f t="shared" si="59"/>
        <v>320.43059999999997</v>
      </c>
      <c r="M425" s="163">
        <f t="shared" si="57"/>
        <v>9.4550191886044334E-5</v>
      </c>
      <c r="N425" s="147">
        <v>12.11</v>
      </c>
    </row>
    <row r="426" spans="1:22">
      <c r="A426" s="137" t="s">
        <v>1740</v>
      </c>
      <c r="B426" s="1050">
        <v>89627</v>
      </c>
      <c r="C426" s="1051"/>
      <c r="D426" s="137" t="s">
        <v>742</v>
      </c>
      <c r="E426" s="1027" t="s">
        <v>1741</v>
      </c>
      <c r="F426" s="1029"/>
      <c r="G426" s="1029"/>
      <c r="H426" s="1028"/>
      <c r="I426" s="137" t="s">
        <v>762</v>
      </c>
      <c r="J426" s="160">
        <v>10</v>
      </c>
      <c r="K426" s="183">
        <f t="shared" si="58"/>
        <v>16.473799999999997</v>
      </c>
      <c r="L426" s="183">
        <f t="shared" si="59"/>
        <v>164.73799999999997</v>
      </c>
      <c r="M426" s="163">
        <f t="shared" si="57"/>
        <v>4.8609619402526382E-5</v>
      </c>
      <c r="N426" s="165">
        <v>16.809999999999999</v>
      </c>
    </row>
    <row r="427" spans="1:22">
      <c r="A427" s="137" t="s">
        <v>1742</v>
      </c>
      <c r="B427" s="1050">
        <v>89440</v>
      </c>
      <c r="C427" s="1051"/>
      <c r="D427" s="137" t="s">
        <v>742</v>
      </c>
      <c r="E427" s="1027" t="s">
        <v>1743</v>
      </c>
      <c r="F427" s="1029"/>
      <c r="G427" s="1029"/>
      <c r="H427" s="1028"/>
      <c r="I427" s="137" t="s">
        <v>762</v>
      </c>
      <c r="J427" s="160">
        <v>13</v>
      </c>
      <c r="K427" s="183">
        <f t="shared" si="58"/>
        <v>6.8991999999999996</v>
      </c>
      <c r="L427" s="183">
        <f t="shared" si="59"/>
        <v>89.689599999999999</v>
      </c>
      <c r="M427" s="163">
        <f t="shared" si="57"/>
        <v>2.6464915929323112E-5</v>
      </c>
      <c r="N427" s="165">
        <v>7.04</v>
      </c>
    </row>
    <row r="428" spans="1:22">
      <c r="A428" s="137" t="s">
        <v>1744</v>
      </c>
      <c r="B428" s="1050">
        <v>89402</v>
      </c>
      <c r="C428" s="1051"/>
      <c r="D428" s="137" t="s">
        <v>742</v>
      </c>
      <c r="E428" s="1027" t="s">
        <v>795</v>
      </c>
      <c r="F428" s="1029"/>
      <c r="G428" s="1029"/>
      <c r="H428" s="1028"/>
      <c r="I428" s="137" t="s">
        <v>790</v>
      </c>
      <c r="J428" s="160">
        <v>98</v>
      </c>
      <c r="K428" s="183">
        <f t="shared" si="58"/>
        <v>7.7518000000000002</v>
      </c>
      <c r="L428" s="183">
        <f t="shared" si="59"/>
        <v>759.67640000000006</v>
      </c>
      <c r="M428" s="163">
        <f t="shared" si="57"/>
        <v>2.241594572781107E-4</v>
      </c>
      <c r="N428" s="165">
        <v>7.91</v>
      </c>
    </row>
    <row r="429" spans="1:22">
      <c r="A429" s="200">
        <v>40422</v>
      </c>
      <c r="B429" s="1050">
        <v>89449</v>
      </c>
      <c r="C429" s="1051"/>
      <c r="D429" s="137" t="s">
        <v>742</v>
      </c>
      <c r="E429" s="1027" t="s">
        <v>1745</v>
      </c>
      <c r="F429" s="1029"/>
      <c r="G429" s="1029"/>
      <c r="H429" s="1028"/>
      <c r="I429" s="137" t="s">
        <v>790</v>
      </c>
      <c r="J429" s="160">
        <v>32</v>
      </c>
      <c r="K429" s="183">
        <f t="shared" si="58"/>
        <v>14.0434</v>
      </c>
      <c r="L429" s="183">
        <f t="shared" si="59"/>
        <v>449.3888</v>
      </c>
      <c r="M429" s="163">
        <f t="shared" si="57"/>
        <v>1.3260218365986022E-4</v>
      </c>
      <c r="N429" s="165">
        <v>14.33</v>
      </c>
    </row>
    <row r="430" spans="1:22">
      <c r="A430" s="199">
        <v>40787</v>
      </c>
      <c r="B430" s="1052">
        <v>97903</v>
      </c>
      <c r="C430" s="1053"/>
      <c r="D430" s="142" t="s">
        <v>742</v>
      </c>
      <c r="E430" s="1027" t="s">
        <v>1746</v>
      </c>
      <c r="F430" s="1029"/>
      <c r="G430" s="1029"/>
      <c r="H430" s="1028"/>
      <c r="I430" s="142" t="s">
        <v>762</v>
      </c>
      <c r="J430" s="166">
        <v>6</v>
      </c>
      <c r="K430" s="183">
        <f t="shared" si="58"/>
        <v>680.97259999999994</v>
      </c>
      <c r="L430" s="183">
        <f t="shared" si="59"/>
        <v>4085.8355999999994</v>
      </c>
      <c r="M430" s="163">
        <f t="shared" si="57"/>
        <v>1.2056168792706785E-3</v>
      </c>
      <c r="N430" s="147">
        <v>694.87</v>
      </c>
    </row>
    <row r="431" spans="1:22">
      <c r="A431" s="156" t="s">
        <v>1747</v>
      </c>
      <c r="B431" s="1036" t="s">
        <v>1748</v>
      </c>
      <c r="C431" s="1037"/>
      <c r="D431" s="1037"/>
      <c r="E431" s="1037"/>
      <c r="F431" s="1037"/>
      <c r="G431" s="1037"/>
      <c r="H431" s="1038"/>
      <c r="I431" s="157"/>
      <c r="J431" s="157"/>
      <c r="K431" s="157"/>
      <c r="L431" s="158">
        <f>SUM(L432:L458)</f>
        <v>9145.1052</v>
      </c>
      <c r="M431" s="159"/>
    </row>
    <row r="432" spans="1:22">
      <c r="A432" s="137" t="s">
        <v>1749</v>
      </c>
      <c r="B432" s="1050">
        <v>1695</v>
      </c>
      <c r="C432" s="1051"/>
      <c r="D432" s="137" t="s">
        <v>1193</v>
      </c>
      <c r="E432" s="1027" t="s">
        <v>1750</v>
      </c>
      <c r="F432" s="1029"/>
      <c r="G432" s="1029"/>
      <c r="H432" s="1028"/>
      <c r="I432" s="137" t="s">
        <v>1162</v>
      </c>
      <c r="J432" s="160">
        <v>6</v>
      </c>
      <c r="K432" s="183">
        <f>N432*0.98</f>
        <v>63.856799999999993</v>
      </c>
      <c r="L432" s="183">
        <f>K432*J432</f>
        <v>383.14079999999996</v>
      </c>
      <c r="M432" s="163">
        <f t="shared" si="57"/>
        <v>1.130542343938829E-4</v>
      </c>
      <c r="N432" s="165">
        <v>65.16</v>
      </c>
    </row>
    <row r="433" spans="1:14">
      <c r="A433" s="142" t="s">
        <v>1751</v>
      </c>
      <c r="B433" s="1052">
        <v>89708</v>
      </c>
      <c r="C433" s="1053"/>
      <c r="D433" s="142" t="s">
        <v>742</v>
      </c>
      <c r="E433" s="1027" t="s">
        <v>1752</v>
      </c>
      <c r="F433" s="1029"/>
      <c r="G433" s="1029"/>
      <c r="H433" s="1028"/>
      <c r="I433" s="142" t="s">
        <v>762</v>
      </c>
      <c r="J433" s="166">
        <v>10</v>
      </c>
      <c r="K433" s="183">
        <f t="shared" ref="K433:K456" si="60">N433*0.98</f>
        <v>82.153399999999991</v>
      </c>
      <c r="L433" s="183">
        <f t="shared" ref="L433:L456" si="61">K433*J433</f>
        <v>821.53399999999988</v>
      </c>
      <c r="M433" s="163">
        <f t="shared" si="57"/>
        <v>2.4241192114894626E-4</v>
      </c>
      <c r="N433" s="147">
        <v>83.83</v>
      </c>
    </row>
    <row r="434" spans="1:14">
      <c r="A434" s="142" t="s">
        <v>1753</v>
      </c>
      <c r="B434" s="1054" t="s">
        <v>1754</v>
      </c>
      <c r="C434" s="1055"/>
      <c r="D434" s="142" t="s">
        <v>751</v>
      </c>
      <c r="E434" s="1027" t="s">
        <v>1755</v>
      </c>
      <c r="F434" s="1029"/>
      <c r="G434" s="1029"/>
      <c r="H434" s="1028"/>
      <c r="I434" s="142" t="s">
        <v>762</v>
      </c>
      <c r="J434" s="166">
        <v>22</v>
      </c>
      <c r="K434" s="183">
        <f t="shared" si="60"/>
        <v>8.3887999999999998</v>
      </c>
      <c r="L434" s="183">
        <f t="shared" si="61"/>
        <v>184.55359999999999</v>
      </c>
      <c r="M434" s="163">
        <f t="shared" si="57"/>
        <v>5.4456653931491783E-5</v>
      </c>
      <c r="N434" s="147">
        <v>8.56</v>
      </c>
    </row>
    <row r="435" spans="1:14">
      <c r="A435" s="142" t="s">
        <v>1756</v>
      </c>
      <c r="B435" s="1052">
        <v>89724</v>
      </c>
      <c r="C435" s="1053"/>
      <c r="D435" s="142" t="s">
        <v>742</v>
      </c>
      <c r="E435" s="1027" t="s">
        <v>1757</v>
      </c>
      <c r="F435" s="1029"/>
      <c r="G435" s="1029"/>
      <c r="H435" s="1028"/>
      <c r="I435" s="142" t="s">
        <v>762</v>
      </c>
      <c r="J435" s="166">
        <v>20</v>
      </c>
      <c r="K435" s="183">
        <f t="shared" si="60"/>
        <v>7.8204000000000002</v>
      </c>
      <c r="L435" s="183">
        <f t="shared" si="61"/>
        <v>156.40800000000002</v>
      </c>
      <c r="M435" s="163">
        <f t="shared" si="57"/>
        <v>4.6151667201922738E-5</v>
      </c>
      <c r="N435" s="147">
        <v>7.98</v>
      </c>
    </row>
    <row r="436" spans="1:14">
      <c r="A436" s="142" t="s">
        <v>1758</v>
      </c>
      <c r="B436" s="1052">
        <v>89731</v>
      </c>
      <c r="C436" s="1053"/>
      <c r="D436" s="142" t="s">
        <v>742</v>
      </c>
      <c r="E436" s="1027" t="s">
        <v>1759</v>
      </c>
      <c r="F436" s="1029"/>
      <c r="G436" s="1029"/>
      <c r="H436" s="1028"/>
      <c r="I436" s="142" t="s">
        <v>762</v>
      </c>
      <c r="J436" s="166">
        <v>18</v>
      </c>
      <c r="K436" s="183">
        <f t="shared" si="60"/>
        <v>8.9375999999999998</v>
      </c>
      <c r="L436" s="183">
        <f t="shared" si="61"/>
        <v>160.8768</v>
      </c>
      <c r="M436" s="163">
        <f t="shared" si="57"/>
        <v>4.7470286264834812E-5</v>
      </c>
      <c r="N436" s="147">
        <v>9.1199999999999992</v>
      </c>
    </row>
    <row r="437" spans="1:14">
      <c r="A437" s="142" t="s">
        <v>1760</v>
      </c>
      <c r="B437" s="1052">
        <v>89744</v>
      </c>
      <c r="C437" s="1053"/>
      <c r="D437" s="142" t="s">
        <v>742</v>
      </c>
      <c r="E437" s="1027" t="s">
        <v>1761</v>
      </c>
      <c r="F437" s="1029"/>
      <c r="G437" s="1029"/>
      <c r="H437" s="1028"/>
      <c r="I437" s="142" t="s">
        <v>762</v>
      </c>
      <c r="J437" s="166">
        <v>4</v>
      </c>
      <c r="K437" s="183">
        <f t="shared" si="60"/>
        <v>19.668600000000001</v>
      </c>
      <c r="L437" s="183">
        <f t="shared" si="61"/>
        <v>78.674400000000006</v>
      </c>
      <c r="M437" s="163">
        <f t="shared" si="57"/>
        <v>2.3214635607583694E-5</v>
      </c>
      <c r="N437" s="147">
        <v>20.07</v>
      </c>
    </row>
    <row r="438" spans="1:14">
      <c r="A438" s="142" t="s">
        <v>1762</v>
      </c>
      <c r="B438" s="1052">
        <v>89726</v>
      </c>
      <c r="C438" s="1053"/>
      <c r="D438" s="142" t="s">
        <v>742</v>
      </c>
      <c r="E438" s="1027" t="s">
        <v>1763</v>
      </c>
      <c r="F438" s="1029"/>
      <c r="G438" s="1029"/>
      <c r="H438" s="1028"/>
      <c r="I438" s="142" t="s">
        <v>762</v>
      </c>
      <c r="J438" s="166">
        <v>9</v>
      </c>
      <c r="K438" s="183">
        <f t="shared" si="60"/>
        <v>5.88</v>
      </c>
      <c r="L438" s="183">
        <f t="shared" si="61"/>
        <v>52.92</v>
      </c>
      <c r="M438" s="163">
        <f t="shared" si="57"/>
        <v>1.5615225745011452E-5</v>
      </c>
      <c r="N438" s="147">
        <v>6</v>
      </c>
    </row>
    <row r="439" spans="1:14">
      <c r="A439" s="142" t="s">
        <v>1764</v>
      </c>
      <c r="B439" s="1052">
        <v>89732</v>
      </c>
      <c r="C439" s="1053"/>
      <c r="D439" s="142" t="s">
        <v>742</v>
      </c>
      <c r="E439" s="1027" t="s">
        <v>1765</v>
      </c>
      <c r="F439" s="1029"/>
      <c r="G439" s="1029"/>
      <c r="H439" s="1028"/>
      <c r="I439" s="142" t="s">
        <v>762</v>
      </c>
      <c r="J439" s="166">
        <v>12</v>
      </c>
      <c r="K439" s="183">
        <f t="shared" si="60"/>
        <v>9.4079999999999995</v>
      </c>
      <c r="L439" s="183">
        <f t="shared" si="61"/>
        <v>112.89599999999999</v>
      </c>
      <c r="M439" s="163">
        <f t="shared" si="57"/>
        <v>3.3312481589357757E-5</v>
      </c>
      <c r="N439" s="147">
        <v>9.6</v>
      </c>
    </row>
    <row r="440" spans="1:14">
      <c r="A440" s="142" t="s">
        <v>1766</v>
      </c>
      <c r="B440" s="1052">
        <v>89739</v>
      </c>
      <c r="C440" s="1053"/>
      <c r="D440" s="142" t="s">
        <v>742</v>
      </c>
      <c r="E440" s="1027" t="s">
        <v>1767</v>
      </c>
      <c r="F440" s="1029"/>
      <c r="G440" s="1029"/>
      <c r="H440" s="1028"/>
      <c r="I440" s="142" t="s">
        <v>762</v>
      </c>
      <c r="J440" s="166">
        <v>1</v>
      </c>
      <c r="K440" s="183">
        <f t="shared" si="60"/>
        <v>15.758399999999998</v>
      </c>
      <c r="L440" s="183">
        <f t="shared" si="61"/>
        <v>15.758399999999998</v>
      </c>
      <c r="M440" s="163">
        <f t="shared" si="57"/>
        <v>4.6498672218478543E-6</v>
      </c>
      <c r="N440" s="147">
        <v>16.079999999999998</v>
      </c>
    </row>
    <row r="441" spans="1:14">
      <c r="A441" s="199">
        <v>40423</v>
      </c>
      <c r="B441" s="1052">
        <v>89746</v>
      </c>
      <c r="C441" s="1053"/>
      <c r="D441" s="142" t="s">
        <v>742</v>
      </c>
      <c r="E441" s="1027" t="s">
        <v>1768</v>
      </c>
      <c r="F441" s="1029"/>
      <c r="G441" s="1029"/>
      <c r="H441" s="1028"/>
      <c r="I441" s="142" t="s">
        <v>762</v>
      </c>
      <c r="J441" s="166">
        <v>4</v>
      </c>
      <c r="K441" s="183">
        <f t="shared" si="60"/>
        <v>19.619599999999998</v>
      </c>
      <c r="L441" s="183">
        <f t="shared" si="61"/>
        <v>78.478399999999993</v>
      </c>
      <c r="M441" s="163">
        <f t="shared" si="57"/>
        <v>2.315680143815772E-5</v>
      </c>
      <c r="N441" s="147">
        <v>20.02</v>
      </c>
    </row>
    <row r="442" spans="1:14">
      <c r="A442" s="199">
        <v>40788</v>
      </c>
      <c r="B442" s="1052">
        <v>89797</v>
      </c>
      <c r="C442" s="1053"/>
      <c r="D442" s="142" t="s">
        <v>742</v>
      </c>
      <c r="E442" s="1027" t="s">
        <v>1769</v>
      </c>
      <c r="F442" s="1029"/>
      <c r="G442" s="1029"/>
      <c r="H442" s="1028"/>
      <c r="I442" s="142" t="s">
        <v>762</v>
      </c>
      <c r="J442" s="166">
        <v>4</v>
      </c>
      <c r="K442" s="183">
        <f t="shared" si="60"/>
        <v>36.730399999999996</v>
      </c>
      <c r="L442" s="183">
        <f t="shared" si="61"/>
        <v>146.92159999999998</v>
      </c>
      <c r="M442" s="163">
        <f t="shared" si="57"/>
        <v>4.3352493401705859E-5</v>
      </c>
      <c r="N442" s="147">
        <v>37.479999999999997</v>
      </c>
    </row>
    <row r="443" spans="1:14">
      <c r="A443" s="199">
        <v>41154</v>
      </c>
      <c r="B443" s="1052">
        <v>89795</v>
      </c>
      <c r="C443" s="1053"/>
      <c r="D443" s="142" t="s">
        <v>742</v>
      </c>
      <c r="E443" s="1027" t="s">
        <v>1770</v>
      </c>
      <c r="F443" s="1029"/>
      <c r="G443" s="1029"/>
      <c r="H443" s="1028"/>
      <c r="I443" s="142" t="s">
        <v>762</v>
      </c>
      <c r="J443" s="166">
        <v>9</v>
      </c>
      <c r="K443" s="183">
        <f t="shared" si="60"/>
        <v>27.9986</v>
      </c>
      <c r="L443" s="183">
        <f t="shared" si="61"/>
        <v>251.98740000000001</v>
      </c>
      <c r="M443" s="163">
        <f t="shared" si="57"/>
        <v>7.4354499922496195E-5</v>
      </c>
      <c r="N443" s="147">
        <v>28.57</v>
      </c>
    </row>
    <row r="444" spans="1:14">
      <c r="A444" s="199">
        <v>41519</v>
      </c>
      <c r="B444" s="1054" t="s">
        <v>1771</v>
      </c>
      <c r="C444" s="1055"/>
      <c r="D444" s="142" t="s">
        <v>751</v>
      </c>
      <c r="E444" s="1027" t="s">
        <v>1772</v>
      </c>
      <c r="F444" s="1029"/>
      <c r="G444" s="1029"/>
      <c r="H444" s="1028"/>
      <c r="I444" s="142" t="s">
        <v>762</v>
      </c>
      <c r="J444" s="166">
        <v>3</v>
      </c>
      <c r="K444" s="183">
        <f t="shared" si="60"/>
        <v>27.675199999999997</v>
      </c>
      <c r="L444" s="183">
        <f t="shared" si="61"/>
        <v>83.025599999999997</v>
      </c>
      <c r="M444" s="163">
        <f t="shared" si="57"/>
        <v>2.4498554168840189E-5</v>
      </c>
      <c r="N444" s="147">
        <v>28.24</v>
      </c>
    </row>
    <row r="445" spans="1:14">
      <c r="A445" s="199">
        <v>41884</v>
      </c>
      <c r="B445" s="1052">
        <v>89785</v>
      </c>
      <c r="C445" s="1053"/>
      <c r="D445" s="142" t="s">
        <v>742</v>
      </c>
      <c r="E445" s="1027" t="s">
        <v>1773</v>
      </c>
      <c r="F445" s="1029"/>
      <c r="G445" s="1029"/>
      <c r="H445" s="1028"/>
      <c r="I445" s="142" t="s">
        <v>762</v>
      </c>
      <c r="J445" s="166">
        <v>6</v>
      </c>
      <c r="K445" s="183">
        <f t="shared" si="60"/>
        <v>17.375399999999999</v>
      </c>
      <c r="L445" s="183">
        <f t="shared" si="61"/>
        <v>104.25239999999999</v>
      </c>
      <c r="M445" s="163">
        <f t="shared" si="57"/>
        <v>3.0761994717672556E-5</v>
      </c>
      <c r="N445" s="147">
        <v>17.73</v>
      </c>
    </row>
    <row r="446" spans="1:14">
      <c r="A446" s="199">
        <v>42249</v>
      </c>
      <c r="B446" s="1052">
        <v>89813</v>
      </c>
      <c r="C446" s="1053"/>
      <c r="D446" s="142" t="s">
        <v>742</v>
      </c>
      <c r="E446" s="1027" t="s">
        <v>1774</v>
      </c>
      <c r="F446" s="1029"/>
      <c r="G446" s="1029"/>
      <c r="H446" s="1028"/>
      <c r="I446" s="142" t="s">
        <v>762</v>
      </c>
      <c r="J446" s="166">
        <v>28</v>
      </c>
      <c r="K446" s="183">
        <f t="shared" si="60"/>
        <v>5.4782000000000002</v>
      </c>
      <c r="L446" s="183">
        <f t="shared" si="61"/>
        <v>153.3896</v>
      </c>
      <c r="M446" s="163">
        <f t="shared" si="57"/>
        <v>4.5261020992762825E-5</v>
      </c>
      <c r="N446" s="147">
        <v>5.59</v>
      </c>
    </row>
    <row r="447" spans="1:14">
      <c r="A447" s="199">
        <v>42615</v>
      </c>
      <c r="B447" s="1052">
        <v>89817</v>
      </c>
      <c r="C447" s="1053"/>
      <c r="D447" s="142" t="s">
        <v>742</v>
      </c>
      <c r="E447" s="1027" t="s">
        <v>1775</v>
      </c>
      <c r="F447" s="1029"/>
      <c r="G447" s="1029"/>
      <c r="H447" s="1028"/>
      <c r="I447" s="142" t="s">
        <v>762</v>
      </c>
      <c r="J447" s="166">
        <v>9</v>
      </c>
      <c r="K447" s="183">
        <f t="shared" si="60"/>
        <v>9.4570000000000007</v>
      </c>
      <c r="L447" s="183">
        <f t="shared" si="61"/>
        <v>85.113</v>
      </c>
      <c r="M447" s="163">
        <f t="shared" si="57"/>
        <v>2.5114488073226753E-5</v>
      </c>
      <c r="N447" s="147">
        <v>9.65</v>
      </c>
    </row>
    <row r="448" spans="1:14">
      <c r="A448" s="199">
        <v>42980</v>
      </c>
      <c r="B448" s="1052">
        <v>89778</v>
      </c>
      <c r="C448" s="1053"/>
      <c r="D448" s="142" t="s">
        <v>742</v>
      </c>
      <c r="E448" s="1027" t="s">
        <v>1776</v>
      </c>
      <c r="F448" s="1029"/>
      <c r="G448" s="1029"/>
      <c r="H448" s="1028"/>
      <c r="I448" s="142" t="s">
        <v>762</v>
      </c>
      <c r="J448" s="166">
        <v>15</v>
      </c>
      <c r="K448" s="183">
        <f t="shared" si="60"/>
        <v>15.1998</v>
      </c>
      <c r="L448" s="183">
        <f t="shared" si="61"/>
        <v>227.99699999999999</v>
      </c>
      <c r="M448" s="163">
        <f t="shared" si="57"/>
        <v>6.7275597584757661E-5</v>
      </c>
      <c r="N448" s="147">
        <v>15.51</v>
      </c>
    </row>
    <row r="449" spans="1:14">
      <c r="A449" s="200">
        <v>43345</v>
      </c>
      <c r="B449" s="1027" t="s">
        <v>1777</v>
      </c>
      <c r="C449" s="1028"/>
      <c r="D449" s="137" t="s">
        <v>751</v>
      </c>
      <c r="E449" s="1027" t="s">
        <v>1778</v>
      </c>
      <c r="F449" s="1029"/>
      <c r="G449" s="1029"/>
      <c r="H449" s="1028"/>
      <c r="I449" s="137" t="s">
        <v>762</v>
      </c>
      <c r="J449" s="160">
        <v>2</v>
      </c>
      <c r="K449" s="183">
        <f t="shared" si="60"/>
        <v>27.008799999999997</v>
      </c>
      <c r="L449" s="183">
        <f t="shared" si="61"/>
        <v>54.017599999999995</v>
      </c>
      <c r="M449" s="163">
        <f t="shared" si="57"/>
        <v>1.5939097093796874E-5</v>
      </c>
      <c r="N449" s="165">
        <v>27.56</v>
      </c>
    </row>
    <row r="450" spans="1:14">
      <c r="A450" s="199">
        <v>43710</v>
      </c>
      <c r="B450" s="1052">
        <v>89784</v>
      </c>
      <c r="C450" s="1053"/>
      <c r="D450" s="142" t="s">
        <v>742</v>
      </c>
      <c r="E450" s="1027" t="s">
        <v>1779</v>
      </c>
      <c r="F450" s="1029"/>
      <c r="G450" s="1029"/>
      <c r="H450" s="1028"/>
      <c r="I450" s="142" t="s">
        <v>762</v>
      </c>
      <c r="J450" s="166">
        <v>6</v>
      </c>
      <c r="K450" s="183">
        <f t="shared" si="60"/>
        <v>16.052399999999999</v>
      </c>
      <c r="L450" s="183">
        <f t="shared" si="61"/>
        <v>96.314399999999992</v>
      </c>
      <c r="M450" s="163">
        <f t="shared" si="57"/>
        <v>2.8419710855920839E-5</v>
      </c>
      <c r="N450" s="147">
        <v>16.38</v>
      </c>
    </row>
    <row r="451" spans="1:14">
      <c r="A451" s="200">
        <v>44076</v>
      </c>
      <c r="B451" s="1050">
        <v>89711</v>
      </c>
      <c r="C451" s="1051"/>
      <c r="D451" s="137" t="s">
        <v>742</v>
      </c>
      <c r="E451" s="1027" t="s">
        <v>1780</v>
      </c>
      <c r="F451" s="1029"/>
      <c r="G451" s="1029"/>
      <c r="H451" s="1028"/>
      <c r="I451" s="137" t="s">
        <v>790</v>
      </c>
      <c r="J451" s="160">
        <v>16</v>
      </c>
      <c r="K451" s="183">
        <f t="shared" si="60"/>
        <v>15.552599999999998</v>
      </c>
      <c r="L451" s="183">
        <f t="shared" si="61"/>
        <v>248.84159999999997</v>
      </c>
      <c r="M451" s="163">
        <f t="shared" si="57"/>
        <v>7.3426261503209398E-5</v>
      </c>
      <c r="N451" s="165">
        <v>15.87</v>
      </c>
    </row>
    <row r="452" spans="1:14">
      <c r="A452" s="200">
        <v>44441</v>
      </c>
      <c r="B452" s="1050">
        <v>89712</v>
      </c>
      <c r="C452" s="1051"/>
      <c r="D452" s="137" t="s">
        <v>742</v>
      </c>
      <c r="E452" s="1027" t="s">
        <v>1781</v>
      </c>
      <c r="F452" s="1029"/>
      <c r="G452" s="1029"/>
      <c r="H452" s="1028"/>
      <c r="I452" s="137" t="s">
        <v>790</v>
      </c>
      <c r="J452" s="160">
        <v>84</v>
      </c>
      <c r="K452" s="183">
        <f t="shared" si="60"/>
        <v>22.951600000000003</v>
      </c>
      <c r="L452" s="183">
        <f t="shared" si="61"/>
        <v>1927.9344000000003</v>
      </c>
      <c r="M452" s="163">
        <f t="shared" si="57"/>
        <v>5.688800241415951E-4</v>
      </c>
      <c r="N452" s="165">
        <v>23.42</v>
      </c>
    </row>
    <row r="453" spans="1:14">
      <c r="A453" s="200">
        <v>44806</v>
      </c>
      <c r="B453" s="1050">
        <v>89713</v>
      </c>
      <c r="C453" s="1051"/>
      <c r="D453" s="137" t="s">
        <v>742</v>
      </c>
      <c r="E453" s="1027" t="s">
        <v>1782</v>
      </c>
      <c r="F453" s="1029"/>
      <c r="G453" s="1029"/>
      <c r="H453" s="1028"/>
      <c r="I453" s="137" t="s">
        <v>790</v>
      </c>
      <c r="J453" s="160">
        <v>38</v>
      </c>
      <c r="K453" s="183">
        <f t="shared" si="60"/>
        <v>34.897799999999997</v>
      </c>
      <c r="L453" s="183">
        <f t="shared" si="61"/>
        <v>1326.1163999999999</v>
      </c>
      <c r="M453" s="163">
        <f t="shared" si="57"/>
        <v>3.9130020691915913E-4</v>
      </c>
      <c r="N453" s="165">
        <v>35.61</v>
      </c>
    </row>
    <row r="454" spans="1:14">
      <c r="A454" s="200">
        <v>45171</v>
      </c>
      <c r="B454" s="1050">
        <v>89714</v>
      </c>
      <c r="C454" s="1051"/>
      <c r="D454" s="137" t="s">
        <v>742</v>
      </c>
      <c r="E454" s="1027" t="s">
        <v>1783</v>
      </c>
      <c r="F454" s="1029"/>
      <c r="G454" s="1029"/>
      <c r="H454" s="1028"/>
      <c r="I454" s="137" t="s">
        <v>790</v>
      </c>
      <c r="J454" s="160">
        <v>34</v>
      </c>
      <c r="K454" s="183">
        <f t="shared" si="60"/>
        <v>44.805599999999998</v>
      </c>
      <c r="L454" s="183">
        <f t="shared" si="61"/>
        <v>1523.3904</v>
      </c>
      <c r="M454" s="163">
        <f t="shared" si="57"/>
        <v>4.4951029844639631E-4</v>
      </c>
      <c r="N454" s="165">
        <v>45.72</v>
      </c>
    </row>
    <row r="455" spans="1:14">
      <c r="A455" s="200">
        <v>45537</v>
      </c>
      <c r="B455" s="1027" t="s">
        <v>1784</v>
      </c>
      <c r="C455" s="1028"/>
      <c r="D455" s="137" t="s">
        <v>751</v>
      </c>
      <c r="E455" s="1027" t="s">
        <v>1785</v>
      </c>
      <c r="F455" s="1029"/>
      <c r="G455" s="1029"/>
      <c r="H455" s="1028"/>
      <c r="I455" s="137" t="s">
        <v>762</v>
      </c>
      <c r="J455" s="160">
        <v>2</v>
      </c>
      <c r="K455" s="183">
        <f t="shared" si="60"/>
        <v>17.8262</v>
      </c>
      <c r="L455" s="183">
        <f t="shared" si="61"/>
        <v>35.6524</v>
      </c>
      <c r="M455" s="163">
        <f t="shared" si="57"/>
        <v>1.0520035418583642E-5</v>
      </c>
      <c r="N455" s="165">
        <v>18.190000000000001</v>
      </c>
    </row>
    <row r="456" spans="1:14">
      <c r="A456" s="200">
        <v>45902</v>
      </c>
      <c r="B456" s="1050">
        <v>98110</v>
      </c>
      <c r="C456" s="1051"/>
      <c r="D456" s="137" t="s">
        <v>742</v>
      </c>
      <c r="E456" s="1027" t="s">
        <v>1786</v>
      </c>
      <c r="F456" s="1029"/>
      <c r="G456" s="1029"/>
      <c r="H456" s="1028"/>
      <c r="I456" s="137" t="s">
        <v>762</v>
      </c>
      <c r="J456" s="160">
        <v>1</v>
      </c>
      <c r="K456" s="183">
        <f t="shared" si="60"/>
        <v>671.202</v>
      </c>
      <c r="L456" s="183">
        <f t="shared" si="61"/>
        <v>671.202</v>
      </c>
      <c r="M456" s="184">
        <f t="shared" si="57"/>
        <v>1.9805311319922856E-4</v>
      </c>
      <c r="N456" s="165">
        <v>684.9</v>
      </c>
    </row>
    <row r="457" spans="1:14">
      <c r="A457" s="239"/>
      <c r="B457" s="1086"/>
      <c r="C457" s="1087"/>
      <c r="D457" s="239"/>
      <c r="E457" s="1058" t="s">
        <v>1787</v>
      </c>
      <c r="F457" s="1059"/>
      <c r="G457" s="1059"/>
      <c r="H457" s="1060"/>
      <c r="I457" s="239"/>
      <c r="J457" s="239"/>
      <c r="K457" s="239"/>
      <c r="L457" s="254"/>
      <c r="M457" s="255"/>
    </row>
    <row r="458" spans="1:14">
      <c r="A458" s="242">
        <v>46267</v>
      </c>
      <c r="B458" s="1071" t="s">
        <v>1788</v>
      </c>
      <c r="C458" s="1073"/>
      <c r="D458" s="191" t="s">
        <v>742</v>
      </c>
      <c r="E458" s="1071" t="s">
        <v>1789</v>
      </c>
      <c r="F458" s="1072"/>
      <c r="G458" s="1072"/>
      <c r="H458" s="1073"/>
      <c r="I458" s="191" t="s">
        <v>762</v>
      </c>
      <c r="J458" s="243">
        <v>1</v>
      </c>
      <c r="K458" s="183">
        <f>N458*0.98</f>
        <v>163.709</v>
      </c>
      <c r="L458" s="183">
        <f>K458*J458</f>
        <v>163.709</v>
      </c>
      <c r="M458" s="196">
        <f t="shared" si="57"/>
        <v>4.8305990013040059E-5</v>
      </c>
      <c r="N458" s="201">
        <v>167.05</v>
      </c>
    </row>
    <row r="459" spans="1:14">
      <c r="A459" s="156" t="s">
        <v>1790</v>
      </c>
      <c r="B459" s="1036" t="s">
        <v>1791</v>
      </c>
      <c r="C459" s="1037"/>
      <c r="D459" s="1037"/>
      <c r="E459" s="1037"/>
      <c r="F459" s="1037"/>
      <c r="G459" s="1037"/>
      <c r="H459" s="1038"/>
      <c r="I459" s="157"/>
      <c r="J459" s="157"/>
      <c r="K459" s="157"/>
      <c r="L459" s="158">
        <f>SUM(L460:L464)</f>
        <v>11212.621000000001</v>
      </c>
      <c r="M459" s="175"/>
    </row>
    <row r="460" spans="1:14">
      <c r="A460" s="142" t="s">
        <v>1792</v>
      </c>
      <c r="B460" s="1052">
        <v>89584</v>
      </c>
      <c r="C460" s="1053"/>
      <c r="D460" s="142" t="s">
        <v>742</v>
      </c>
      <c r="E460" s="1027" t="s">
        <v>1793</v>
      </c>
      <c r="F460" s="1029"/>
      <c r="G460" s="1029"/>
      <c r="H460" s="1028"/>
      <c r="I460" s="142" t="s">
        <v>762</v>
      </c>
      <c r="J460" s="166">
        <v>30</v>
      </c>
      <c r="K460" s="183">
        <f>N460*0.98</f>
        <v>31.026799999999998</v>
      </c>
      <c r="L460" s="183">
        <f>K460*J460</f>
        <v>930.80399999999997</v>
      </c>
      <c r="M460" s="163">
        <f t="shared" si="57"/>
        <v>2.7465447060392366E-4</v>
      </c>
      <c r="N460" s="147">
        <v>31.66</v>
      </c>
    </row>
    <row r="461" spans="1:14">
      <c r="A461" s="142" t="s">
        <v>1794</v>
      </c>
      <c r="B461" s="1052">
        <v>89585</v>
      </c>
      <c r="C461" s="1053"/>
      <c r="D461" s="142" t="s">
        <v>742</v>
      </c>
      <c r="E461" s="1027" t="s">
        <v>1795</v>
      </c>
      <c r="F461" s="1029"/>
      <c r="G461" s="1029"/>
      <c r="H461" s="1028"/>
      <c r="I461" s="142" t="s">
        <v>762</v>
      </c>
      <c r="J461" s="166">
        <v>13</v>
      </c>
      <c r="K461" s="183">
        <f>N461*0.98</f>
        <v>25.039000000000001</v>
      </c>
      <c r="L461" s="183">
        <f>K461*J461</f>
        <v>325.50700000000001</v>
      </c>
      <c r="M461" s="163">
        <f t="shared" si="57"/>
        <v>9.604809687417692E-5</v>
      </c>
      <c r="N461" s="147">
        <v>25.55</v>
      </c>
    </row>
    <row r="462" spans="1:14">
      <c r="A462" s="142" t="s">
        <v>1796</v>
      </c>
      <c r="B462" s="1052">
        <v>89669</v>
      </c>
      <c r="C462" s="1053"/>
      <c r="D462" s="142" t="s">
        <v>742</v>
      </c>
      <c r="E462" s="1027" t="s">
        <v>1797</v>
      </c>
      <c r="F462" s="1029"/>
      <c r="G462" s="1029"/>
      <c r="H462" s="1028"/>
      <c r="I462" s="142" t="s">
        <v>762</v>
      </c>
      <c r="J462" s="166">
        <v>40</v>
      </c>
      <c r="K462" s="183">
        <f>N462*0.98</f>
        <v>17.541999999999998</v>
      </c>
      <c r="L462" s="183">
        <f>K462*J462</f>
        <v>701.68</v>
      </c>
      <c r="M462" s="163">
        <f t="shared" si="57"/>
        <v>2.0704632654496664E-4</v>
      </c>
      <c r="N462" s="147">
        <v>17.899999999999999</v>
      </c>
    </row>
    <row r="463" spans="1:14">
      <c r="A463" s="137" t="s">
        <v>1798</v>
      </c>
      <c r="B463" s="1050">
        <v>89578</v>
      </c>
      <c r="C463" s="1051"/>
      <c r="D463" s="137" t="s">
        <v>742</v>
      </c>
      <c r="E463" s="1027" t="s">
        <v>1799</v>
      </c>
      <c r="F463" s="1029"/>
      <c r="G463" s="1029"/>
      <c r="H463" s="1028"/>
      <c r="I463" s="137" t="s">
        <v>790</v>
      </c>
      <c r="J463" s="160">
        <v>272</v>
      </c>
      <c r="K463" s="183">
        <f>N463*0.98</f>
        <v>32.7712</v>
      </c>
      <c r="L463" s="183">
        <f>K463*J463</f>
        <v>8913.7664000000004</v>
      </c>
      <c r="M463" s="163">
        <f t="shared" si="57"/>
        <v>2.6302054908219586E-3</v>
      </c>
      <c r="N463" s="165">
        <v>33.44</v>
      </c>
    </row>
    <row r="464" spans="1:14">
      <c r="A464" s="142" t="s">
        <v>1800</v>
      </c>
      <c r="B464" s="1052">
        <v>89690</v>
      </c>
      <c r="C464" s="1053"/>
      <c r="D464" s="142" t="s">
        <v>742</v>
      </c>
      <c r="E464" s="1027" t="s">
        <v>1801</v>
      </c>
      <c r="F464" s="1029"/>
      <c r="G464" s="1029"/>
      <c r="H464" s="1028"/>
      <c r="I464" s="142" t="s">
        <v>762</v>
      </c>
      <c r="J464" s="166">
        <v>6</v>
      </c>
      <c r="K464" s="183">
        <f>N464*0.98</f>
        <v>56.810600000000001</v>
      </c>
      <c r="L464" s="183">
        <f>K464*J464</f>
        <v>340.86360000000002</v>
      </c>
      <c r="M464" s="163">
        <f t="shared" si="57"/>
        <v>1.0057940404870155E-4</v>
      </c>
      <c r="N464" s="147">
        <v>57.97</v>
      </c>
    </row>
    <row r="465" spans="1:14">
      <c r="A465" s="244">
        <v>10</v>
      </c>
      <c r="B465" s="1030" t="s">
        <v>1802</v>
      </c>
      <c r="C465" s="1031"/>
      <c r="D465" s="256"/>
      <c r="E465" s="1094"/>
      <c r="F465" s="1095"/>
      <c r="G465" s="1095"/>
      <c r="H465" s="1096"/>
      <c r="I465" s="256"/>
      <c r="J465" s="256"/>
      <c r="K465" s="256"/>
      <c r="L465" s="245">
        <f>L466+L480+L482+L485+L491+L496</f>
        <v>41708.525599999994</v>
      </c>
      <c r="M465" s="257"/>
    </row>
    <row r="466" spans="1:14">
      <c r="A466" s="156" t="s">
        <v>1803</v>
      </c>
      <c r="B466" s="1036" t="s">
        <v>1804</v>
      </c>
      <c r="C466" s="1037"/>
      <c r="D466" s="1037"/>
      <c r="E466" s="1037"/>
      <c r="F466" s="1037"/>
      <c r="G466" s="1037"/>
      <c r="H466" s="1038"/>
      <c r="I466" s="157"/>
      <c r="J466" s="157"/>
      <c r="K466" s="157"/>
      <c r="L466" s="158">
        <f>SUM(L467:L479)</f>
        <v>1603.8288000000002</v>
      </c>
      <c r="M466" s="159"/>
    </row>
    <row r="467" spans="1:14">
      <c r="A467" s="258">
        <v>40179</v>
      </c>
      <c r="B467" s="1054" t="s">
        <v>1805</v>
      </c>
      <c r="C467" s="1055"/>
      <c r="D467" s="142" t="s">
        <v>751</v>
      </c>
      <c r="E467" s="1027" t="s">
        <v>1806</v>
      </c>
      <c r="F467" s="1029"/>
      <c r="G467" s="1029"/>
      <c r="H467" s="1028"/>
      <c r="I467" s="142" t="s">
        <v>762</v>
      </c>
      <c r="J467" s="166">
        <v>1</v>
      </c>
      <c r="K467" s="183">
        <f>N467*0.98</f>
        <v>57.829799999999999</v>
      </c>
      <c r="L467" s="183">
        <f>K467*J467</f>
        <v>57.829799999999999</v>
      </c>
      <c r="M467" s="163">
        <f t="shared" ref="M467:M481" si="62">L467/M$7</f>
        <v>1.7063971689131957E-5</v>
      </c>
      <c r="N467" s="147">
        <v>59.01</v>
      </c>
    </row>
    <row r="468" spans="1:14">
      <c r="A468" s="258">
        <v>40180</v>
      </c>
      <c r="B468" s="1054" t="s">
        <v>1807</v>
      </c>
      <c r="C468" s="1055"/>
      <c r="D468" s="142" t="s">
        <v>751</v>
      </c>
      <c r="E468" s="1027" t="s">
        <v>1808</v>
      </c>
      <c r="F468" s="1029"/>
      <c r="G468" s="1029"/>
      <c r="H468" s="1028"/>
      <c r="I468" s="142" t="s">
        <v>762</v>
      </c>
      <c r="J468" s="166">
        <v>1</v>
      </c>
      <c r="K468" s="183">
        <f t="shared" ref="K468:K479" si="63">N468*0.98</f>
        <v>57.829799999999999</v>
      </c>
      <c r="L468" s="183">
        <f t="shared" ref="L468:L479" si="64">K468*J468</f>
        <v>57.829799999999999</v>
      </c>
      <c r="M468" s="163">
        <f t="shared" si="62"/>
        <v>1.7063971689131957E-5</v>
      </c>
      <c r="N468" s="147">
        <v>59.01</v>
      </c>
    </row>
    <row r="469" spans="1:14">
      <c r="A469" s="258">
        <v>40181</v>
      </c>
      <c r="B469" s="1054" t="s">
        <v>1809</v>
      </c>
      <c r="C469" s="1055"/>
      <c r="D469" s="142" t="s">
        <v>751</v>
      </c>
      <c r="E469" s="1027" t="s">
        <v>1810</v>
      </c>
      <c r="F469" s="1029"/>
      <c r="G469" s="1029"/>
      <c r="H469" s="1028"/>
      <c r="I469" s="142" t="s">
        <v>762</v>
      </c>
      <c r="J469" s="166">
        <v>1</v>
      </c>
      <c r="K469" s="183">
        <f t="shared" si="63"/>
        <v>57.829799999999999</v>
      </c>
      <c r="L469" s="183">
        <f t="shared" si="64"/>
        <v>57.829799999999999</v>
      </c>
      <c r="M469" s="163">
        <f t="shared" si="62"/>
        <v>1.7063971689131957E-5</v>
      </c>
      <c r="N469" s="147">
        <v>59.01</v>
      </c>
    </row>
    <row r="470" spans="1:14">
      <c r="A470" s="258">
        <v>40182</v>
      </c>
      <c r="B470" s="1054" t="s">
        <v>1811</v>
      </c>
      <c r="C470" s="1055"/>
      <c r="D470" s="142" t="s">
        <v>751</v>
      </c>
      <c r="E470" s="1027" t="s">
        <v>1812</v>
      </c>
      <c r="F470" s="1029"/>
      <c r="G470" s="1029"/>
      <c r="H470" s="1028"/>
      <c r="I470" s="142" t="s">
        <v>762</v>
      </c>
      <c r="J470" s="166">
        <v>4</v>
      </c>
      <c r="K470" s="183">
        <f t="shared" si="63"/>
        <v>44.070599999999999</v>
      </c>
      <c r="L470" s="183">
        <f t="shared" si="64"/>
        <v>176.2824</v>
      </c>
      <c r="M470" s="163">
        <f t="shared" si="62"/>
        <v>5.201605198171592E-5</v>
      </c>
      <c r="N470" s="147">
        <v>44.97</v>
      </c>
    </row>
    <row r="471" spans="1:14">
      <c r="A471" s="258">
        <v>40183</v>
      </c>
      <c r="B471" s="1054" t="s">
        <v>1813</v>
      </c>
      <c r="C471" s="1055"/>
      <c r="D471" s="142" t="s">
        <v>751</v>
      </c>
      <c r="E471" s="1027" t="s">
        <v>1814</v>
      </c>
      <c r="F471" s="1029"/>
      <c r="G471" s="1029"/>
      <c r="H471" s="1028"/>
      <c r="I471" s="142" t="s">
        <v>762</v>
      </c>
      <c r="J471" s="166">
        <v>2</v>
      </c>
      <c r="K471" s="183">
        <f t="shared" si="63"/>
        <v>44.070599999999999</v>
      </c>
      <c r="L471" s="183">
        <f t="shared" si="64"/>
        <v>88.141199999999998</v>
      </c>
      <c r="M471" s="163">
        <f t="shared" si="62"/>
        <v>2.600802599085796E-5</v>
      </c>
      <c r="N471" s="147">
        <v>44.97</v>
      </c>
    </row>
    <row r="472" spans="1:14">
      <c r="A472" s="258">
        <v>40184</v>
      </c>
      <c r="B472" s="1054" t="s">
        <v>1815</v>
      </c>
      <c r="C472" s="1055"/>
      <c r="D472" s="142" t="s">
        <v>751</v>
      </c>
      <c r="E472" s="1027" t="s">
        <v>1816</v>
      </c>
      <c r="F472" s="1029"/>
      <c r="G472" s="1029"/>
      <c r="H472" s="1028"/>
      <c r="I472" s="142" t="s">
        <v>762</v>
      </c>
      <c r="J472" s="166">
        <v>4</v>
      </c>
      <c r="K472" s="183">
        <f t="shared" si="63"/>
        <v>44.070599999999999</v>
      </c>
      <c r="L472" s="183">
        <f t="shared" si="64"/>
        <v>176.2824</v>
      </c>
      <c r="M472" s="163">
        <f t="shared" si="62"/>
        <v>5.201605198171592E-5</v>
      </c>
      <c r="N472" s="147">
        <v>44.97</v>
      </c>
    </row>
    <row r="473" spans="1:14">
      <c r="A473" s="258">
        <v>40185</v>
      </c>
      <c r="B473" s="1054" t="s">
        <v>1817</v>
      </c>
      <c r="C473" s="1055"/>
      <c r="D473" s="142" t="s">
        <v>751</v>
      </c>
      <c r="E473" s="1027" t="s">
        <v>1818</v>
      </c>
      <c r="F473" s="1029"/>
      <c r="G473" s="1029"/>
      <c r="H473" s="1028"/>
      <c r="I473" s="142" t="s">
        <v>762</v>
      </c>
      <c r="J473" s="166">
        <v>3</v>
      </c>
      <c r="K473" s="183">
        <f t="shared" si="63"/>
        <v>44.070599999999999</v>
      </c>
      <c r="L473" s="183">
        <f t="shared" si="64"/>
        <v>132.21179999999998</v>
      </c>
      <c r="M473" s="163">
        <f t="shared" si="62"/>
        <v>3.9012038986286935E-5</v>
      </c>
      <c r="N473" s="147">
        <v>44.97</v>
      </c>
    </row>
    <row r="474" spans="1:14">
      <c r="A474" s="258">
        <v>40186</v>
      </c>
      <c r="B474" s="1054" t="s">
        <v>1819</v>
      </c>
      <c r="C474" s="1055"/>
      <c r="D474" s="142" t="s">
        <v>751</v>
      </c>
      <c r="E474" s="1027" t="s">
        <v>1820</v>
      </c>
      <c r="F474" s="1029"/>
      <c r="G474" s="1029"/>
      <c r="H474" s="1028"/>
      <c r="I474" s="142" t="s">
        <v>762</v>
      </c>
      <c r="J474" s="166">
        <v>3</v>
      </c>
      <c r="K474" s="183">
        <f t="shared" si="63"/>
        <v>37.514400000000002</v>
      </c>
      <c r="L474" s="183">
        <f t="shared" si="64"/>
        <v>112.54320000000001</v>
      </c>
      <c r="M474" s="163">
        <f t="shared" si="62"/>
        <v>3.3208380084391021E-5</v>
      </c>
      <c r="N474" s="147">
        <v>38.28</v>
      </c>
    </row>
    <row r="475" spans="1:14">
      <c r="A475" s="258">
        <v>40187</v>
      </c>
      <c r="B475" s="1054" t="s">
        <v>1821</v>
      </c>
      <c r="C475" s="1055"/>
      <c r="D475" s="142" t="s">
        <v>751</v>
      </c>
      <c r="E475" s="1027" t="s">
        <v>1822</v>
      </c>
      <c r="F475" s="1029"/>
      <c r="G475" s="1029"/>
      <c r="H475" s="1028"/>
      <c r="I475" s="142" t="s">
        <v>762</v>
      </c>
      <c r="J475" s="166">
        <v>6</v>
      </c>
      <c r="K475" s="183">
        <f t="shared" si="63"/>
        <v>37.514400000000002</v>
      </c>
      <c r="L475" s="183">
        <f t="shared" si="64"/>
        <v>225.08640000000003</v>
      </c>
      <c r="M475" s="163">
        <f t="shared" si="62"/>
        <v>6.6416760168782043E-5</v>
      </c>
      <c r="N475" s="147">
        <v>38.28</v>
      </c>
    </row>
    <row r="476" spans="1:14">
      <c r="A476" s="199">
        <v>40452</v>
      </c>
      <c r="B476" s="1054" t="s">
        <v>1823</v>
      </c>
      <c r="C476" s="1055"/>
      <c r="D476" s="142" t="s">
        <v>751</v>
      </c>
      <c r="E476" s="1027" t="s">
        <v>1824</v>
      </c>
      <c r="F476" s="1029"/>
      <c r="G476" s="1029"/>
      <c r="H476" s="1028"/>
      <c r="I476" s="142" t="s">
        <v>762</v>
      </c>
      <c r="J476" s="166">
        <v>2</v>
      </c>
      <c r="K476" s="183">
        <f t="shared" si="63"/>
        <v>37.514400000000002</v>
      </c>
      <c r="L476" s="183">
        <f t="shared" si="64"/>
        <v>75.028800000000004</v>
      </c>
      <c r="M476" s="163">
        <f t="shared" si="62"/>
        <v>2.2138920056260681E-5</v>
      </c>
      <c r="N476" s="147">
        <v>38.28</v>
      </c>
    </row>
    <row r="477" spans="1:14">
      <c r="A477" s="199">
        <v>40817</v>
      </c>
      <c r="B477" s="1054" t="s">
        <v>1825</v>
      </c>
      <c r="C477" s="1055"/>
      <c r="D477" s="142" t="s">
        <v>751</v>
      </c>
      <c r="E477" s="1027" t="s">
        <v>1826</v>
      </c>
      <c r="F477" s="1029"/>
      <c r="G477" s="1029"/>
      <c r="H477" s="1028"/>
      <c r="I477" s="142" t="s">
        <v>762</v>
      </c>
      <c r="J477" s="166">
        <v>4</v>
      </c>
      <c r="K477" s="183">
        <f t="shared" si="63"/>
        <v>44.070599999999999</v>
      </c>
      <c r="L477" s="183">
        <f t="shared" si="64"/>
        <v>176.2824</v>
      </c>
      <c r="M477" s="163">
        <f t="shared" si="62"/>
        <v>5.201605198171592E-5</v>
      </c>
      <c r="N477" s="147">
        <v>44.97</v>
      </c>
    </row>
    <row r="478" spans="1:14">
      <c r="A478" s="200">
        <v>41183</v>
      </c>
      <c r="B478" s="1050">
        <v>84665</v>
      </c>
      <c r="C478" s="1051"/>
      <c r="D478" s="137" t="s">
        <v>742</v>
      </c>
      <c r="E478" s="1027" t="s">
        <v>1827</v>
      </c>
      <c r="F478" s="1029"/>
      <c r="G478" s="1029"/>
      <c r="H478" s="1028"/>
      <c r="I478" s="137" t="s">
        <v>769</v>
      </c>
      <c r="J478" s="160">
        <v>6</v>
      </c>
      <c r="K478" s="183">
        <f t="shared" si="63"/>
        <v>22.373399999999997</v>
      </c>
      <c r="L478" s="183">
        <f t="shared" si="64"/>
        <v>134.24039999999997</v>
      </c>
      <c r="M478" s="163">
        <f t="shared" si="62"/>
        <v>3.9610622639845703E-5</v>
      </c>
      <c r="N478" s="165">
        <v>22.83</v>
      </c>
    </row>
    <row r="479" spans="1:14">
      <c r="A479" s="200">
        <v>41548</v>
      </c>
      <c r="B479" s="1027" t="s">
        <v>1828</v>
      </c>
      <c r="C479" s="1028"/>
      <c r="D479" s="137" t="s">
        <v>751</v>
      </c>
      <c r="E479" s="1027" t="s">
        <v>1829</v>
      </c>
      <c r="F479" s="1029"/>
      <c r="G479" s="1029"/>
      <c r="H479" s="1028"/>
      <c r="I479" s="137" t="s">
        <v>769</v>
      </c>
      <c r="J479" s="160">
        <v>6</v>
      </c>
      <c r="K479" s="183">
        <f t="shared" si="63"/>
        <v>22.373399999999997</v>
      </c>
      <c r="L479" s="183">
        <f t="shared" si="64"/>
        <v>134.24039999999997</v>
      </c>
      <c r="M479" s="163">
        <f t="shared" si="62"/>
        <v>3.9610622639845703E-5</v>
      </c>
      <c r="N479" s="165">
        <v>22.83</v>
      </c>
    </row>
    <row r="480" spans="1:14">
      <c r="A480" s="156" t="s">
        <v>1830</v>
      </c>
      <c r="B480" s="1036" t="s">
        <v>1831</v>
      </c>
      <c r="C480" s="1037"/>
      <c r="D480" s="1037"/>
      <c r="E480" s="1037"/>
      <c r="F480" s="1037"/>
      <c r="G480" s="1037"/>
      <c r="H480" s="1038"/>
      <c r="I480" s="157"/>
      <c r="J480" s="157"/>
      <c r="K480" s="157"/>
      <c r="L480" s="158">
        <f>SUM(L481:L481)</f>
        <v>333.04319999999996</v>
      </c>
      <c r="M480" s="159"/>
    </row>
    <row r="481" spans="1:14">
      <c r="A481" s="259">
        <v>40210</v>
      </c>
      <c r="B481" s="1050">
        <v>97599</v>
      </c>
      <c r="C481" s="1051"/>
      <c r="D481" s="137" t="s">
        <v>742</v>
      </c>
      <c r="E481" s="1027" t="s">
        <v>1832</v>
      </c>
      <c r="F481" s="1029"/>
      <c r="G481" s="1029"/>
      <c r="H481" s="1028"/>
      <c r="I481" s="137" t="s">
        <v>762</v>
      </c>
      <c r="J481" s="160">
        <v>8</v>
      </c>
      <c r="K481" s="183">
        <f>N481*0.98</f>
        <v>41.630399999999995</v>
      </c>
      <c r="L481" s="183">
        <f>K481*J481</f>
        <v>333.04319999999996</v>
      </c>
      <c r="M481" s="163">
        <f t="shared" si="62"/>
        <v>9.8271820688605393E-5</v>
      </c>
      <c r="N481" s="165">
        <v>42.48</v>
      </c>
    </row>
    <row r="482" spans="1:14">
      <c r="A482" s="156" t="s">
        <v>1833</v>
      </c>
      <c r="B482" s="1036" t="s">
        <v>1834</v>
      </c>
      <c r="C482" s="1037"/>
      <c r="D482" s="1037"/>
      <c r="E482" s="1037"/>
      <c r="F482" s="1037"/>
      <c r="G482" s="1037"/>
      <c r="H482" s="1038"/>
      <c r="I482" s="157"/>
      <c r="J482" s="157"/>
      <c r="K482" s="157"/>
      <c r="L482" s="158">
        <f>SUM(L483:L484)</f>
        <v>1219.5414000000001</v>
      </c>
      <c r="M482" s="159"/>
    </row>
    <row r="483" spans="1:14">
      <c r="A483" s="259">
        <v>40238</v>
      </c>
      <c r="B483" s="1050">
        <v>83635</v>
      </c>
      <c r="C483" s="1051"/>
      <c r="D483" s="137" t="s">
        <v>742</v>
      </c>
      <c r="E483" s="1027" t="s">
        <v>1835</v>
      </c>
      <c r="F483" s="1029"/>
      <c r="G483" s="1029"/>
      <c r="H483" s="1028"/>
      <c r="I483" s="137" t="s">
        <v>762</v>
      </c>
      <c r="J483" s="160">
        <v>3</v>
      </c>
      <c r="K483" s="183">
        <f>N483*0.98</f>
        <v>233.07340000000002</v>
      </c>
      <c r="L483" s="183">
        <f>K483*J483</f>
        <v>699.22020000000009</v>
      </c>
      <c r="M483" s="163">
        <f>L483/M$7</f>
        <v>2.0632050771867078E-4</v>
      </c>
      <c r="N483" s="165">
        <v>237.83</v>
      </c>
    </row>
    <row r="484" spans="1:14">
      <c r="A484" s="259">
        <v>40239</v>
      </c>
      <c r="B484" s="1027" t="s">
        <v>1836</v>
      </c>
      <c r="C484" s="1028"/>
      <c r="D484" s="137" t="s">
        <v>751</v>
      </c>
      <c r="E484" s="1027" t="s">
        <v>1837</v>
      </c>
      <c r="F484" s="1029"/>
      <c r="G484" s="1029"/>
      <c r="H484" s="1028"/>
      <c r="I484" s="137" t="s">
        <v>762</v>
      </c>
      <c r="J484" s="160">
        <v>3</v>
      </c>
      <c r="K484" s="183">
        <f>N484*0.98</f>
        <v>173.44039999999998</v>
      </c>
      <c r="L484" s="183">
        <f>K484*J484</f>
        <v>520.32119999999998</v>
      </c>
      <c r="M484" s="163">
        <f>L484/M$7</f>
        <v>1.5353236957511816E-4</v>
      </c>
      <c r="N484" s="165">
        <v>176.98</v>
      </c>
    </row>
    <row r="485" spans="1:14">
      <c r="A485" s="156" t="s">
        <v>1838</v>
      </c>
      <c r="B485" s="1036" t="s">
        <v>1839</v>
      </c>
      <c r="C485" s="1037"/>
      <c r="D485" s="1037"/>
      <c r="E485" s="1037"/>
      <c r="F485" s="1037"/>
      <c r="G485" s="1037"/>
      <c r="H485" s="1038"/>
      <c r="I485" s="157"/>
      <c r="J485" s="157"/>
      <c r="K485" s="157"/>
      <c r="L485" s="158">
        <f>SUM(L486:L490)</f>
        <v>14456.127</v>
      </c>
      <c r="M485" s="159"/>
    </row>
    <row r="486" spans="1:14">
      <c r="A486" s="259">
        <v>40269</v>
      </c>
      <c r="B486" s="1050">
        <v>12017</v>
      </c>
      <c r="C486" s="1051"/>
      <c r="D486" s="137" t="s">
        <v>1193</v>
      </c>
      <c r="E486" s="1027" t="s">
        <v>1840</v>
      </c>
      <c r="F486" s="1029"/>
      <c r="G486" s="1029"/>
      <c r="H486" s="1028"/>
      <c r="I486" s="137" t="s">
        <v>1162</v>
      </c>
      <c r="J486" s="160">
        <v>8</v>
      </c>
      <c r="K486" s="183">
        <f>N486*0.98</f>
        <v>216.86419999999998</v>
      </c>
      <c r="L486" s="183">
        <f>K486*J486</f>
        <v>1734.9135999999999</v>
      </c>
      <c r="M486" s="163">
        <f>L486/M$7</f>
        <v>5.1192493409090128E-4</v>
      </c>
      <c r="N486" s="165">
        <v>221.29</v>
      </c>
    </row>
    <row r="487" spans="1:14">
      <c r="A487" s="259">
        <v>40270</v>
      </c>
      <c r="B487" s="1050">
        <v>11829</v>
      </c>
      <c r="C487" s="1051"/>
      <c r="D487" s="137" t="s">
        <v>1193</v>
      </c>
      <c r="E487" s="1027" t="s">
        <v>1841</v>
      </c>
      <c r="F487" s="1029"/>
      <c r="G487" s="1029"/>
      <c r="H487" s="1028"/>
      <c r="I487" s="137" t="s">
        <v>1162</v>
      </c>
      <c r="J487" s="160">
        <v>3</v>
      </c>
      <c r="K487" s="183">
        <f>N487*0.98</f>
        <v>143.58960000000002</v>
      </c>
      <c r="L487" s="183">
        <f>K487*J487</f>
        <v>430.76880000000006</v>
      </c>
      <c r="M487" s="163">
        <f>L487/M$7</f>
        <v>1.2710793756439323E-4</v>
      </c>
      <c r="N487" s="165">
        <v>146.52000000000001</v>
      </c>
    </row>
    <row r="488" spans="1:14">
      <c r="A488" s="259">
        <v>40271</v>
      </c>
      <c r="B488" s="1050">
        <v>11824</v>
      </c>
      <c r="C488" s="1051"/>
      <c r="D488" s="137" t="s">
        <v>1193</v>
      </c>
      <c r="E488" s="1027" t="s">
        <v>1842</v>
      </c>
      <c r="F488" s="1029"/>
      <c r="G488" s="1029"/>
      <c r="H488" s="1028"/>
      <c r="I488" s="137" t="s">
        <v>1162</v>
      </c>
      <c r="J488" s="160">
        <v>3</v>
      </c>
      <c r="K488" s="183">
        <f>N488*0.98</f>
        <v>187.05260000000001</v>
      </c>
      <c r="L488" s="183">
        <f>K488*J488</f>
        <v>561.15780000000007</v>
      </c>
      <c r="M488" s="163">
        <f>L488/M$7</f>
        <v>1.6558211877501868E-4</v>
      </c>
      <c r="N488" s="165">
        <v>190.87</v>
      </c>
    </row>
    <row r="489" spans="1:14">
      <c r="A489" s="259">
        <v>40272</v>
      </c>
      <c r="B489" s="1027" t="s">
        <v>1843</v>
      </c>
      <c r="C489" s="1028"/>
      <c r="D489" s="137" t="s">
        <v>751</v>
      </c>
      <c r="E489" s="1027" t="s">
        <v>1844</v>
      </c>
      <c r="F489" s="1029"/>
      <c r="G489" s="1029"/>
      <c r="H489" s="1028"/>
      <c r="I489" s="137" t="s">
        <v>762</v>
      </c>
      <c r="J489" s="160">
        <v>1</v>
      </c>
      <c r="K489" s="183">
        <f>N489*0.98</f>
        <v>115.51260000000001</v>
      </c>
      <c r="L489" s="183">
        <f>K489*J489</f>
        <v>115.51260000000001</v>
      </c>
      <c r="M489" s="163">
        <f>L489/M$7</f>
        <v>3.4084567751194441E-5</v>
      </c>
      <c r="N489" s="165">
        <v>117.87</v>
      </c>
    </row>
    <row r="490" spans="1:14">
      <c r="A490" s="258">
        <v>40273</v>
      </c>
      <c r="B490" s="1054" t="s">
        <v>1845</v>
      </c>
      <c r="C490" s="1055"/>
      <c r="D490" s="142" t="s">
        <v>751</v>
      </c>
      <c r="E490" s="1027" t="s">
        <v>1846</v>
      </c>
      <c r="F490" s="1029"/>
      <c r="G490" s="1029"/>
      <c r="H490" s="1028"/>
      <c r="I490" s="142" t="s">
        <v>762</v>
      </c>
      <c r="J490" s="166">
        <v>1</v>
      </c>
      <c r="K490" s="183">
        <f>N490*0.98</f>
        <v>11613.7742</v>
      </c>
      <c r="L490" s="183">
        <f>K490*J490</f>
        <v>11613.7742</v>
      </c>
      <c r="M490" s="163">
        <f>L490/M$7</f>
        <v>3.4269029834578567E-3</v>
      </c>
      <c r="N490" s="181">
        <v>11850.79</v>
      </c>
    </row>
    <row r="491" spans="1:14">
      <c r="A491" s="156" t="s">
        <v>1847</v>
      </c>
      <c r="B491" s="1036" t="s">
        <v>1848</v>
      </c>
      <c r="C491" s="1037"/>
      <c r="D491" s="1037"/>
      <c r="E491" s="1037"/>
      <c r="F491" s="1037"/>
      <c r="G491" s="1037"/>
      <c r="H491" s="1038"/>
      <c r="I491" s="157"/>
      <c r="J491" s="157"/>
      <c r="K491" s="157"/>
      <c r="L491" s="158">
        <f>SUM(L492:L495)</f>
        <v>16419.684399999998</v>
      </c>
      <c r="M491" s="159"/>
    </row>
    <row r="492" spans="1:14">
      <c r="A492" s="259">
        <v>40299</v>
      </c>
      <c r="B492" s="1050">
        <v>90838</v>
      </c>
      <c r="C492" s="1051"/>
      <c r="D492" s="137" t="s">
        <v>742</v>
      </c>
      <c r="E492" s="1027" t="s">
        <v>1849</v>
      </c>
      <c r="F492" s="1029"/>
      <c r="G492" s="1029"/>
      <c r="H492" s="1028"/>
      <c r="I492" s="137" t="s">
        <v>762</v>
      </c>
      <c r="J492" s="160">
        <v>1</v>
      </c>
      <c r="K492" s="183">
        <f>N492*0.98</f>
        <v>1114.2012</v>
      </c>
      <c r="L492" s="183">
        <f>K492*J492</f>
        <v>1114.2012</v>
      </c>
      <c r="M492" s="163">
        <f>L492/M$7</f>
        <v>3.2876990293580221E-4</v>
      </c>
      <c r="N492" s="165">
        <v>1136.94</v>
      </c>
    </row>
    <row r="493" spans="1:14">
      <c r="A493" s="258">
        <v>40300</v>
      </c>
      <c r="B493" s="1052">
        <v>12168</v>
      </c>
      <c r="C493" s="1053"/>
      <c r="D493" s="142" t="s">
        <v>1193</v>
      </c>
      <c r="E493" s="1027" t="s">
        <v>1850</v>
      </c>
      <c r="F493" s="1029"/>
      <c r="G493" s="1029"/>
      <c r="H493" s="1028"/>
      <c r="I493" s="142" t="s">
        <v>1162</v>
      </c>
      <c r="J493" s="166">
        <v>3</v>
      </c>
      <c r="K493" s="183">
        <f>N493*0.98</f>
        <v>3185.9603999999999</v>
      </c>
      <c r="L493" s="183">
        <f>K493*J493</f>
        <v>9557.8811999999998</v>
      </c>
      <c r="M493" s="163">
        <f>L493/M$7</f>
        <v>2.820265921806518E-3</v>
      </c>
      <c r="N493" s="165">
        <v>3250.98</v>
      </c>
    </row>
    <row r="494" spans="1:14">
      <c r="A494" s="258">
        <v>40301</v>
      </c>
      <c r="B494" s="1054" t="s">
        <v>1851</v>
      </c>
      <c r="C494" s="1055"/>
      <c r="D494" s="142" t="s">
        <v>751</v>
      </c>
      <c r="E494" s="1027" t="s">
        <v>1852</v>
      </c>
      <c r="F494" s="1029"/>
      <c r="G494" s="1029"/>
      <c r="H494" s="1028"/>
      <c r="I494" s="142" t="s">
        <v>1162</v>
      </c>
      <c r="J494" s="166">
        <v>1</v>
      </c>
      <c r="K494" s="183">
        <f>N494*0.98</f>
        <v>2627.0467999999996</v>
      </c>
      <c r="L494" s="183">
        <f>K494*J494</f>
        <v>2627.0467999999996</v>
      </c>
      <c r="M494" s="163">
        <f t="shared" ref="M494:M504" si="65">L494/M$7</f>
        <v>7.7516872306708138E-4</v>
      </c>
      <c r="N494" s="165">
        <v>2680.66</v>
      </c>
    </row>
    <row r="495" spans="1:14">
      <c r="A495" s="259">
        <v>40302</v>
      </c>
      <c r="B495" s="1027" t="s">
        <v>1853</v>
      </c>
      <c r="C495" s="1028"/>
      <c r="D495" s="137" t="s">
        <v>751</v>
      </c>
      <c r="E495" s="1027" t="s">
        <v>1854</v>
      </c>
      <c r="F495" s="1029"/>
      <c r="G495" s="1029"/>
      <c r="H495" s="1028"/>
      <c r="I495" s="137" t="s">
        <v>762</v>
      </c>
      <c r="J495" s="160">
        <v>4</v>
      </c>
      <c r="K495" s="183">
        <f>N495*0.98</f>
        <v>780.13879999999995</v>
      </c>
      <c r="L495" s="183">
        <f>K495*J495</f>
        <v>3120.5551999999998</v>
      </c>
      <c r="M495" s="163">
        <f t="shared" si="65"/>
        <v>9.2078937826472703E-4</v>
      </c>
      <c r="N495" s="165">
        <v>796.06</v>
      </c>
    </row>
    <row r="496" spans="1:14">
      <c r="A496" s="156" t="s">
        <v>1855</v>
      </c>
      <c r="B496" s="1036" t="s">
        <v>1856</v>
      </c>
      <c r="C496" s="1037"/>
      <c r="D496" s="1037"/>
      <c r="E496" s="1037"/>
      <c r="F496" s="1037"/>
      <c r="G496" s="1037"/>
      <c r="H496" s="1038"/>
      <c r="I496" s="157"/>
      <c r="J496" s="157"/>
      <c r="K496" s="157"/>
      <c r="L496" s="158">
        <f>SUM(L497:L502)</f>
        <v>7676.3007999999991</v>
      </c>
      <c r="M496" s="159"/>
      <c r="N496" s="165"/>
    </row>
    <row r="497" spans="1:14">
      <c r="A497" s="259">
        <v>40330</v>
      </c>
      <c r="B497" s="1027" t="s">
        <v>1857</v>
      </c>
      <c r="C497" s="1029"/>
      <c r="D497" s="1029"/>
      <c r="E497" s="1029"/>
      <c r="F497" s="1029"/>
      <c r="G497" s="1029"/>
      <c r="H497" s="1028"/>
      <c r="I497" s="140"/>
      <c r="J497" s="140"/>
      <c r="K497" s="140"/>
      <c r="L497" s="164"/>
      <c r="M497" s="149"/>
      <c r="N497" s="165"/>
    </row>
    <row r="498" spans="1:14">
      <c r="A498" s="142" t="s">
        <v>1858</v>
      </c>
      <c r="B498" s="1054" t="s">
        <v>1859</v>
      </c>
      <c r="C498" s="1055"/>
      <c r="D498" s="142" t="s">
        <v>751</v>
      </c>
      <c r="E498" s="1027" t="s">
        <v>1860</v>
      </c>
      <c r="F498" s="1029"/>
      <c r="G498" s="1029"/>
      <c r="H498" s="1028"/>
      <c r="I498" s="142" t="s">
        <v>762</v>
      </c>
      <c r="J498" s="166">
        <v>2</v>
      </c>
      <c r="K498" s="183">
        <f>N498*0.98</f>
        <v>2171.337</v>
      </c>
      <c r="L498" s="183">
        <f>K498*J498</f>
        <v>4342.674</v>
      </c>
      <c r="M498" s="163">
        <f t="shared" si="65"/>
        <v>1.2814027748864676E-3</v>
      </c>
      <c r="N498" s="165">
        <v>2215.65</v>
      </c>
    </row>
    <row r="499" spans="1:14">
      <c r="A499" s="259">
        <v>40331</v>
      </c>
      <c r="B499" s="1027" t="s">
        <v>1861</v>
      </c>
      <c r="C499" s="1029"/>
      <c r="D499" s="1029"/>
      <c r="E499" s="1029"/>
      <c r="F499" s="1029"/>
      <c r="G499" s="1029"/>
      <c r="H499" s="1028"/>
      <c r="I499" s="140"/>
      <c r="J499" s="140"/>
      <c r="K499" s="140"/>
      <c r="L499" s="164"/>
      <c r="M499" s="149"/>
      <c r="N499" s="165"/>
    </row>
    <row r="500" spans="1:14">
      <c r="A500" s="142" t="s">
        <v>1862</v>
      </c>
      <c r="B500" s="1052">
        <v>92367</v>
      </c>
      <c r="C500" s="1053"/>
      <c r="D500" s="142" t="s">
        <v>742</v>
      </c>
      <c r="E500" s="1027" t="s">
        <v>1863</v>
      </c>
      <c r="F500" s="1029"/>
      <c r="G500" s="1029"/>
      <c r="H500" s="1028"/>
      <c r="I500" s="142" t="s">
        <v>790</v>
      </c>
      <c r="J500" s="166">
        <v>35</v>
      </c>
      <c r="K500" s="183">
        <f>N500*0.98</f>
        <v>78.605799999999988</v>
      </c>
      <c r="L500" s="183">
        <f>K500*J500</f>
        <v>2751.2029999999995</v>
      </c>
      <c r="M500" s="163">
        <f t="shared" si="65"/>
        <v>8.1180377768996098E-4</v>
      </c>
      <c r="N500" s="147">
        <v>80.209999999999994</v>
      </c>
    </row>
    <row r="501" spans="1:14">
      <c r="A501" s="142" t="s">
        <v>1864</v>
      </c>
      <c r="B501" s="1052">
        <v>92390</v>
      </c>
      <c r="C501" s="1053"/>
      <c r="D501" s="142" t="s">
        <v>742</v>
      </c>
      <c r="E501" s="1027" t="s">
        <v>1865</v>
      </c>
      <c r="F501" s="1029"/>
      <c r="G501" s="1029"/>
      <c r="H501" s="1028"/>
      <c r="I501" s="142" t="s">
        <v>762</v>
      </c>
      <c r="J501" s="166">
        <v>4</v>
      </c>
      <c r="K501" s="183">
        <f>N501*0.98</f>
        <v>108.5154</v>
      </c>
      <c r="L501" s="183">
        <f>K501*J501</f>
        <v>434.0616</v>
      </c>
      <c r="M501" s="163">
        <f t="shared" si="65"/>
        <v>1.2807955161074947E-4</v>
      </c>
      <c r="N501" s="147">
        <v>110.73</v>
      </c>
    </row>
    <row r="502" spans="1:14">
      <c r="A502" s="142" t="s">
        <v>1866</v>
      </c>
      <c r="B502" s="1052">
        <v>92642</v>
      </c>
      <c r="C502" s="1053"/>
      <c r="D502" s="142" t="s">
        <v>742</v>
      </c>
      <c r="E502" s="1027" t="s">
        <v>1867</v>
      </c>
      <c r="F502" s="1029"/>
      <c r="G502" s="1029"/>
      <c r="H502" s="1028"/>
      <c r="I502" s="142" t="s">
        <v>762</v>
      </c>
      <c r="J502" s="166">
        <v>1</v>
      </c>
      <c r="K502" s="183">
        <f>N502*0.98</f>
        <v>148.36219999999997</v>
      </c>
      <c r="L502" s="183">
        <f>K502*J502</f>
        <v>148.36219999999997</v>
      </c>
      <c r="M502" s="163">
        <f t="shared" si="65"/>
        <v>4.3777574546986726E-5</v>
      </c>
      <c r="N502" s="147">
        <v>151.38999999999999</v>
      </c>
    </row>
    <row r="503" spans="1:14">
      <c r="A503" s="150">
        <v>11</v>
      </c>
      <c r="B503" s="1030" t="s">
        <v>1868</v>
      </c>
      <c r="C503" s="1031"/>
      <c r="D503" s="151"/>
      <c r="E503" s="1032"/>
      <c r="F503" s="1033"/>
      <c r="G503" s="1033"/>
      <c r="H503" s="1034"/>
      <c r="I503" s="151"/>
      <c r="J503" s="151"/>
      <c r="K503" s="151"/>
      <c r="L503" s="152">
        <f>SUM(L504:L504)</f>
        <v>2291.3909199999994</v>
      </c>
      <c r="M503" s="153"/>
      <c r="N503" s="165"/>
    </row>
    <row r="504" spans="1:14">
      <c r="A504" s="137" t="s">
        <v>1869</v>
      </c>
      <c r="B504" s="1027" t="s">
        <v>1870</v>
      </c>
      <c r="C504" s="1028"/>
      <c r="D504" s="137" t="s">
        <v>751</v>
      </c>
      <c r="E504" s="1027" t="s">
        <v>1871</v>
      </c>
      <c r="F504" s="1029"/>
      <c r="G504" s="1029"/>
      <c r="H504" s="1028"/>
      <c r="I504" s="137" t="s">
        <v>769</v>
      </c>
      <c r="J504" s="170">
        <v>527.79999999999995</v>
      </c>
      <c r="K504" s="183">
        <f>N504*0.98</f>
        <v>4.3413999999999993</v>
      </c>
      <c r="L504" s="183">
        <f>K504*J504</f>
        <v>2291.3909199999994</v>
      </c>
      <c r="M504" s="163">
        <f t="shared" si="65"/>
        <v>6.7612597290002765E-4</v>
      </c>
      <c r="N504" s="165">
        <v>4.43</v>
      </c>
    </row>
    <row r="505" spans="1:14">
      <c r="A505" s="244">
        <v>12</v>
      </c>
      <c r="B505" s="1030" t="s">
        <v>1872</v>
      </c>
      <c r="C505" s="1031"/>
      <c r="D505" s="256"/>
      <c r="E505" s="1094"/>
      <c r="F505" s="1095"/>
      <c r="G505" s="1095"/>
      <c r="H505" s="1096"/>
      <c r="I505" s="256"/>
      <c r="J505" s="256"/>
      <c r="K505" s="256"/>
      <c r="L505" s="245">
        <f>L506+L512+L514+L525</f>
        <v>672500.17337999993</v>
      </c>
      <c r="M505" s="257"/>
      <c r="N505" s="165"/>
    </row>
    <row r="506" spans="1:14">
      <c r="A506" s="156" t="s">
        <v>1873</v>
      </c>
      <c r="B506" s="1036" t="s">
        <v>1874</v>
      </c>
      <c r="C506" s="1037"/>
      <c r="D506" s="1037"/>
      <c r="E506" s="1037"/>
      <c r="F506" s="1037"/>
      <c r="G506" s="1037"/>
      <c r="H506" s="1038"/>
      <c r="I506" s="157"/>
      <c r="J506" s="157"/>
      <c r="K506" s="157"/>
      <c r="L506" s="158">
        <f>SUM(L507:L511)</f>
        <v>209358.83480000004</v>
      </c>
      <c r="M506" s="159"/>
      <c r="N506" s="165"/>
    </row>
    <row r="507" spans="1:14">
      <c r="A507" s="259">
        <v>40909</v>
      </c>
      <c r="B507" s="1027" t="s">
        <v>1875</v>
      </c>
      <c r="C507" s="1028"/>
      <c r="D507" s="137" t="s">
        <v>751</v>
      </c>
      <c r="E507" s="1027" t="s">
        <v>1876</v>
      </c>
      <c r="F507" s="1029"/>
      <c r="G507" s="1029"/>
      <c r="H507" s="1028"/>
      <c r="I507" s="137" t="s">
        <v>762</v>
      </c>
      <c r="J507" s="160">
        <v>4</v>
      </c>
      <c r="K507" s="183">
        <f>N507*0.98</f>
        <v>1397.4408000000001</v>
      </c>
      <c r="L507" s="183">
        <f>K507*J507</f>
        <v>5589.7632000000003</v>
      </c>
      <c r="M507" s="163">
        <f t="shared" ref="M507:M513" si="66">L507/M$7</f>
        <v>1.6493842446930764E-3</v>
      </c>
      <c r="N507" s="164">
        <v>1425.96</v>
      </c>
    </row>
    <row r="508" spans="1:14">
      <c r="A508" s="259">
        <v>40910</v>
      </c>
      <c r="B508" s="1027" t="s">
        <v>1877</v>
      </c>
      <c r="C508" s="1028"/>
      <c r="D508" s="137" t="s">
        <v>751</v>
      </c>
      <c r="E508" s="1027" t="s">
        <v>1878</v>
      </c>
      <c r="F508" s="1029"/>
      <c r="G508" s="1029"/>
      <c r="H508" s="1028"/>
      <c r="I508" s="137" t="s">
        <v>762</v>
      </c>
      <c r="J508" s="160">
        <v>1</v>
      </c>
      <c r="K508" s="183">
        <f>N508*0.98</f>
        <v>5479.18</v>
      </c>
      <c r="L508" s="183">
        <f>K508*J508</f>
        <v>5479.18</v>
      </c>
      <c r="M508" s="163">
        <f t="shared" si="66"/>
        <v>1.616754206302945E-3</v>
      </c>
      <c r="N508" s="164">
        <v>5591</v>
      </c>
    </row>
    <row r="509" spans="1:14">
      <c r="A509" s="259">
        <v>40911</v>
      </c>
      <c r="B509" s="1027" t="s">
        <v>1879</v>
      </c>
      <c r="C509" s="1028"/>
      <c r="D509" s="137" t="s">
        <v>751</v>
      </c>
      <c r="E509" s="1027" t="s">
        <v>1880</v>
      </c>
      <c r="F509" s="1029"/>
      <c r="G509" s="1029"/>
      <c r="H509" s="1028"/>
      <c r="I509" s="137" t="s">
        <v>762</v>
      </c>
      <c r="J509" s="160">
        <v>1</v>
      </c>
      <c r="K509" s="183">
        <f>N509*0.98</f>
        <v>3474.3155999999999</v>
      </c>
      <c r="L509" s="183">
        <f>K509*J509</f>
        <v>3474.3155999999999</v>
      </c>
      <c r="M509" s="163">
        <f t="shared" si="66"/>
        <v>1.0251742706616574E-3</v>
      </c>
      <c r="N509" s="164">
        <v>3545.22</v>
      </c>
    </row>
    <row r="510" spans="1:14" s="266" customFormat="1">
      <c r="A510" s="260">
        <v>40912</v>
      </c>
      <c r="B510" s="1097" t="s">
        <v>1881</v>
      </c>
      <c r="C510" s="1098"/>
      <c r="D510" s="261" t="s">
        <v>751</v>
      </c>
      <c r="E510" s="1097" t="s">
        <v>1882</v>
      </c>
      <c r="F510" s="1099"/>
      <c r="G510" s="1099"/>
      <c r="H510" s="1098"/>
      <c r="I510" s="261" t="s">
        <v>762</v>
      </c>
      <c r="J510" s="262">
        <v>1</v>
      </c>
      <c r="K510" s="263">
        <f>N510*0.8</f>
        <v>40741.016000000003</v>
      </c>
      <c r="L510" s="263">
        <f>K510*J510</f>
        <v>40741.016000000003</v>
      </c>
      <c r="M510" s="264">
        <f t="shared" si="66"/>
        <v>1.2021545009847383E-2</v>
      </c>
      <c r="N510" s="265">
        <v>50926.27</v>
      </c>
    </row>
    <row r="511" spans="1:14" s="266" customFormat="1">
      <c r="A511" s="260">
        <v>40913</v>
      </c>
      <c r="B511" s="1097" t="s">
        <v>1883</v>
      </c>
      <c r="C511" s="1098"/>
      <c r="D511" s="261" t="s">
        <v>751</v>
      </c>
      <c r="E511" s="1097" t="s">
        <v>1884</v>
      </c>
      <c r="F511" s="1099"/>
      <c r="G511" s="1099"/>
      <c r="H511" s="1098"/>
      <c r="I511" s="261" t="s">
        <v>762</v>
      </c>
      <c r="J511" s="262">
        <v>4</v>
      </c>
      <c r="K511" s="263">
        <f>N511*0.8</f>
        <v>38518.640000000007</v>
      </c>
      <c r="L511" s="263">
        <f>K511*J511</f>
        <v>154074.56000000003</v>
      </c>
      <c r="M511" s="264">
        <f t="shared" si="66"/>
        <v>4.5463133710569009E-2</v>
      </c>
      <c r="N511" s="265">
        <v>48148.3</v>
      </c>
    </row>
    <row r="512" spans="1:14">
      <c r="A512" s="156" t="s">
        <v>1885</v>
      </c>
      <c r="B512" s="1036" t="s">
        <v>1886</v>
      </c>
      <c r="C512" s="1037"/>
      <c r="D512" s="1037"/>
      <c r="E512" s="1037"/>
      <c r="F512" s="1037"/>
      <c r="G512" s="1037"/>
      <c r="H512" s="1038"/>
      <c r="I512" s="157"/>
      <c r="J512" s="157"/>
      <c r="K512" s="157"/>
      <c r="L512" s="158">
        <f>SUM(L513:L513)</f>
        <v>98964.656000000017</v>
      </c>
      <c r="M512" s="159"/>
    </row>
    <row r="513" spans="1:22" s="266" customFormat="1">
      <c r="A513" s="260">
        <v>40940</v>
      </c>
      <c r="B513" s="1097" t="s">
        <v>1887</v>
      </c>
      <c r="C513" s="1098"/>
      <c r="D513" s="261" t="s">
        <v>751</v>
      </c>
      <c r="E513" s="1097" t="s">
        <v>1888</v>
      </c>
      <c r="F513" s="1099"/>
      <c r="G513" s="1099"/>
      <c r="H513" s="1098"/>
      <c r="I513" s="261" t="s">
        <v>762</v>
      </c>
      <c r="J513" s="262">
        <v>2</v>
      </c>
      <c r="K513" s="263">
        <f>N513*0.8</f>
        <v>49482.328000000009</v>
      </c>
      <c r="L513" s="263">
        <f>K513*J513</f>
        <v>98964.656000000017</v>
      </c>
      <c r="M513" s="264">
        <f t="shared" si="66"/>
        <v>2.9201727970850383E-2</v>
      </c>
      <c r="N513" s="265">
        <v>61852.91</v>
      </c>
    </row>
    <row r="514" spans="1:22">
      <c r="A514" s="156" t="s">
        <v>1889</v>
      </c>
      <c r="B514" s="1036" t="s">
        <v>1890</v>
      </c>
      <c r="C514" s="1037"/>
      <c r="D514" s="1037"/>
      <c r="E514" s="1037"/>
      <c r="F514" s="1037"/>
      <c r="G514" s="1037"/>
      <c r="H514" s="1038"/>
      <c r="I514" s="157"/>
      <c r="J514" s="157"/>
      <c r="K514" s="157"/>
      <c r="L514" s="158">
        <f>SUM(L515:L524)</f>
        <v>217703.82459999999</v>
      </c>
      <c r="M514" s="159"/>
    </row>
    <row r="515" spans="1:22" ht="19.5" customHeight="1">
      <c r="A515" s="267">
        <v>40969</v>
      </c>
      <c r="B515" s="1075" t="s">
        <v>1891</v>
      </c>
      <c r="C515" s="1076"/>
      <c r="D515" s="222" t="s">
        <v>751</v>
      </c>
      <c r="E515" s="1077" t="s">
        <v>1892</v>
      </c>
      <c r="F515" s="1078"/>
      <c r="G515" s="1078"/>
      <c r="H515" s="1079"/>
      <c r="I515" s="222" t="s">
        <v>762</v>
      </c>
      <c r="J515" s="223">
        <v>2</v>
      </c>
      <c r="K515" s="183">
        <f>N515*0.98</f>
        <v>2102.8643999999999</v>
      </c>
      <c r="L515" s="183">
        <f>K515*J515</f>
        <v>4205.7287999999999</v>
      </c>
      <c r="M515" s="163">
        <f t="shared" ref="M515:M533" si="67">L515/M$7</f>
        <v>1.2409940407085433E-3</v>
      </c>
      <c r="N515" s="252">
        <v>2145.7800000000002</v>
      </c>
      <c r="O515" s="203"/>
      <c r="P515" s="204"/>
      <c r="Q515" s="205"/>
      <c r="R515" s="203"/>
      <c r="S515" s="206"/>
      <c r="T515" s="207"/>
      <c r="U515" s="251"/>
      <c r="V515" s="252"/>
    </row>
    <row r="516" spans="1:22" ht="29.25" customHeight="1">
      <c r="A516" s="268">
        <v>40970</v>
      </c>
      <c r="B516" s="1100" t="s">
        <v>1893</v>
      </c>
      <c r="C516" s="1101"/>
      <c r="D516" s="269" t="s">
        <v>751</v>
      </c>
      <c r="E516" s="1071" t="s">
        <v>1894</v>
      </c>
      <c r="F516" s="1072"/>
      <c r="G516" s="1072"/>
      <c r="H516" s="1073"/>
      <c r="I516" s="269" t="s">
        <v>762</v>
      </c>
      <c r="J516" s="270">
        <v>5</v>
      </c>
      <c r="K516" s="183">
        <f>N516*0.98</f>
        <v>2050.9537999999998</v>
      </c>
      <c r="L516" s="183">
        <f t="shared" ref="L516:L521" si="68">K516*J516</f>
        <v>10254.768999999998</v>
      </c>
      <c r="M516" s="163">
        <f t="shared" si="67"/>
        <v>3.0258982029090194E-3</v>
      </c>
      <c r="N516" s="252">
        <v>2092.81</v>
      </c>
      <c r="O516" s="203"/>
      <c r="P516" s="204"/>
      <c r="Q516" s="205"/>
      <c r="R516" s="203"/>
      <c r="S516" s="206"/>
      <c r="T516" s="207"/>
      <c r="U516" s="251"/>
      <c r="V516" s="252"/>
    </row>
    <row r="517" spans="1:22" ht="20.25" customHeight="1">
      <c r="A517" s="259">
        <v>40971</v>
      </c>
      <c r="B517" s="1027" t="s">
        <v>1895</v>
      </c>
      <c r="C517" s="1028"/>
      <c r="D517" s="137" t="s">
        <v>751</v>
      </c>
      <c r="E517" s="1027" t="s">
        <v>1896</v>
      </c>
      <c r="F517" s="1029"/>
      <c r="G517" s="1029"/>
      <c r="H517" s="1028"/>
      <c r="I517" s="137" t="s">
        <v>1162</v>
      </c>
      <c r="J517" s="160">
        <v>1</v>
      </c>
      <c r="K517" s="183">
        <v>4154.8999999999996</v>
      </c>
      <c r="L517" s="183">
        <f t="shared" si="68"/>
        <v>4154.8999999999996</v>
      </c>
      <c r="M517" s="163">
        <f t="shared" si="67"/>
        <v>1.2259958701426317E-3</v>
      </c>
      <c r="N517" s="252">
        <v>4154.8999999999996</v>
      </c>
      <c r="O517" s="203"/>
      <c r="P517" s="204"/>
      <c r="Q517" s="205"/>
      <c r="R517" s="203"/>
      <c r="S517" s="206"/>
      <c r="T517" s="207"/>
      <c r="U517" s="251"/>
      <c r="V517" s="252"/>
    </row>
    <row r="518" spans="1:22" ht="23.25" customHeight="1">
      <c r="A518" s="259">
        <v>40972</v>
      </c>
      <c r="B518" s="1027" t="s">
        <v>1897</v>
      </c>
      <c r="C518" s="1028"/>
      <c r="D518" s="137" t="s">
        <v>751</v>
      </c>
      <c r="E518" s="1027" t="s">
        <v>1898</v>
      </c>
      <c r="F518" s="1029"/>
      <c r="G518" s="1029"/>
      <c r="H518" s="1028"/>
      <c r="I518" s="137" t="s">
        <v>1162</v>
      </c>
      <c r="J518" s="160">
        <v>2</v>
      </c>
      <c r="K518" s="183">
        <v>3205.95</v>
      </c>
      <c r="L518" s="183">
        <f t="shared" si="68"/>
        <v>6411.9</v>
      </c>
      <c r="M518" s="163">
        <f t="shared" si="67"/>
        <v>1.8919740354202367E-3</v>
      </c>
      <c r="N518" s="252">
        <v>3205.95</v>
      </c>
      <c r="O518" s="203"/>
      <c r="P518" s="204"/>
      <c r="Q518" s="205"/>
      <c r="R518" s="203"/>
      <c r="S518" s="206"/>
      <c r="T518" s="207"/>
      <c r="U518" s="251"/>
      <c r="V518" s="252"/>
    </row>
    <row r="519" spans="1:22" ht="18.75" customHeight="1">
      <c r="A519" s="259">
        <v>40973</v>
      </c>
      <c r="B519" s="1027" t="s">
        <v>1899</v>
      </c>
      <c r="C519" s="1028"/>
      <c r="D519" s="137" t="s">
        <v>751</v>
      </c>
      <c r="E519" s="1027" t="s">
        <v>1900</v>
      </c>
      <c r="F519" s="1029"/>
      <c r="G519" s="1029"/>
      <c r="H519" s="1028"/>
      <c r="I519" s="137" t="s">
        <v>1162</v>
      </c>
      <c r="J519" s="160">
        <v>1</v>
      </c>
      <c r="K519" s="183">
        <v>10354.77</v>
      </c>
      <c r="L519" s="183">
        <f t="shared" si="68"/>
        <v>10354.77</v>
      </c>
      <c r="M519" s="163">
        <f t="shared" si="67"/>
        <v>3.0554057272802766E-3</v>
      </c>
      <c r="N519" s="252">
        <v>10354.77</v>
      </c>
      <c r="O519" s="203"/>
      <c r="P519" s="204"/>
      <c r="Q519" s="205"/>
      <c r="R519" s="203"/>
      <c r="S519" s="206"/>
      <c r="T519" s="207"/>
      <c r="U519" s="251"/>
      <c r="V519" s="252"/>
    </row>
    <row r="520" spans="1:22" ht="18.75" customHeight="1">
      <c r="A520" s="259">
        <v>40974</v>
      </c>
      <c r="B520" s="1027" t="s">
        <v>1901</v>
      </c>
      <c r="C520" s="1028"/>
      <c r="D520" s="137" t="s">
        <v>751</v>
      </c>
      <c r="E520" s="1027" t="s">
        <v>1902</v>
      </c>
      <c r="F520" s="1029"/>
      <c r="G520" s="1029"/>
      <c r="H520" s="1028"/>
      <c r="I520" s="137" t="s">
        <v>1162</v>
      </c>
      <c r="J520" s="160">
        <v>4</v>
      </c>
      <c r="K520" s="183">
        <v>3205.95</v>
      </c>
      <c r="L520" s="183">
        <f t="shared" si="68"/>
        <v>12823.8</v>
      </c>
      <c r="M520" s="163">
        <f t="shared" si="67"/>
        <v>3.7839480708404733E-3</v>
      </c>
      <c r="N520" s="252">
        <v>3205.95</v>
      </c>
      <c r="O520" s="203"/>
      <c r="P520" s="204"/>
      <c r="Q520" s="205"/>
      <c r="R520" s="203"/>
      <c r="S520" s="206"/>
      <c r="T520" s="207"/>
      <c r="U520" s="251"/>
      <c r="V520" s="252"/>
    </row>
    <row r="521" spans="1:22" ht="21.75" customHeight="1">
      <c r="A521" s="259">
        <v>40975</v>
      </c>
      <c r="B521" s="1027" t="s">
        <v>1903</v>
      </c>
      <c r="C521" s="1028"/>
      <c r="D521" s="137" t="s">
        <v>751</v>
      </c>
      <c r="E521" s="1027" t="s">
        <v>1904</v>
      </c>
      <c r="F521" s="1029"/>
      <c r="G521" s="1029"/>
      <c r="H521" s="1028"/>
      <c r="I521" s="137" t="s">
        <v>1162</v>
      </c>
      <c r="J521" s="160">
        <v>1</v>
      </c>
      <c r="K521" s="183">
        <v>4154.8999999999996</v>
      </c>
      <c r="L521" s="183">
        <f t="shared" si="68"/>
        <v>4154.8999999999996</v>
      </c>
      <c r="M521" s="163">
        <f t="shared" si="67"/>
        <v>1.2259958701426317E-3</v>
      </c>
      <c r="N521" s="252">
        <v>4154.8999999999996</v>
      </c>
      <c r="O521" s="203"/>
      <c r="P521" s="204"/>
      <c r="Q521" s="205"/>
      <c r="R521" s="203"/>
      <c r="S521" s="206"/>
      <c r="T521" s="207"/>
      <c r="U521" s="251"/>
      <c r="V521" s="252"/>
    </row>
    <row r="522" spans="1:22" s="266" customFormat="1" ht="182.25" customHeight="1">
      <c r="A522" s="271">
        <v>40976</v>
      </c>
      <c r="B522" s="1107" t="s">
        <v>1905</v>
      </c>
      <c r="C522" s="1108"/>
      <c r="D522" s="272" t="s">
        <v>751</v>
      </c>
      <c r="E522" s="1109" t="s">
        <v>1906</v>
      </c>
      <c r="F522" s="1110"/>
      <c r="G522" s="1110"/>
      <c r="H522" s="1111"/>
      <c r="I522" s="272" t="s">
        <v>762</v>
      </c>
      <c r="J522" s="273">
        <v>1</v>
      </c>
      <c r="K522" s="263">
        <f>N522*0.7</f>
        <v>64128.449000000001</v>
      </c>
      <c r="L522" s="263">
        <f>K522*J522</f>
        <v>64128.449000000001</v>
      </c>
      <c r="M522" s="274">
        <f t="shared" si="67"/>
        <v>1.8922528492298828E-2</v>
      </c>
      <c r="N522" s="275">
        <v>91612.07</v>
      </c>
      <c r="O522" s="276"/>
      <c r="P522" s="277"/>
      <c r="Q522" s="278"/>
      <c r="R522" s="276"/>
      <c r="S522" s="279"/>
      <c r="T522" s="280"/>
      <c r="U522" s="281"/>
      <c r="V522" s="282"/>
    </row>
    <row r="523" spans="1:22" s="238" customFormat="1" ht="151.5" customHeight="1">
      <c r="A523" s="283">
        <v>40977</v>
      </c>
      <c r="B523" s="1112" t="s">
        <v>1907</v>
      </c>
      <c r="C523" s="1113"/>
      <c r="D523" s="284" t="s">
        <v>751</v>
      </c>
      <c r="E523" s="1083" t="s">
        <v>1908</v>
      </c>
      <c r="F523" s="1085"/>
      <c r="G523" s="1085"/>
      <c r="H523" s="1084"/>
      <c r="I523" s="284" t="s">
        <v>762</v>
      </c>
      <c r="J523" s="285">
        <v>1</v>
      </c>
      <c r="K523" s="228">
        <f>N523*0.8</f>
        <v>59319.695999999996</v>
      </c>
      <c r="L523" s="228">
        <f>K523*J523</f>
        <v>59319.695999999996</v>
      </c>
      <c r="M523" s="286">
        <f t="shared" si="67"/>
        <v>1.7503598718168041E-2</v>
      </c>
      <c r="N523" s="287">
        <v>74149.62</v>
      </c>
      <c r="O523" s="288"/>
      <c r="P523" s="289"/>
      <c r="Q523" s="290"/>
      <c r="R523" s="288"/>
      <c r="S523" s="291"/>
      <c r="T523" s="292"/>
      <c r="U523" s="293"/>
      <c r="V523" s="294"/>
    </row>
    <row r="524" spans="1:22" ht="186.75" customHeight="1">
      <c r="A524" s="199">
        <v>40515</v>
      </c>
      <c r="B524" s="1054" t="s">
        <v>1909</v>
      </c>
      <c r="C524" s="1055"/>
      <c r="D524" s="142" t="s">
        <v>751</v>
      </c>
      <c r="E524" s="1039" t="s">
        <v>1910</v>
      </c>
      <c r="F524" s="1040"/>
      <c r="G524" s="1040"/>
      <c r="H524" s="1041"/>
      <c r="I524" s="142" t="s">
        <v>762</v>
      </c>
      <c r="J524" s="166">
        <v>1</v>
      </c>
      <c r="K524" s="183">
        <f>N524*0.98</f>
        <v>41894.911800000002</v>
      </c>
      <c r="L524" s="183">
        <f>K524*J524</f>
        <v>41894.911800000002</v>
      </c>
      <c r="M524" s="295">
        <f t="shared" si="67"/>
        <v>1.2362027689424491E-2</v>
      </c>
      <c r="N524" s="181">
        <v>42749.91</v>
      </c>
      <c r="O524" s="296"/>
      <c r="P524" s="297"/>
      <c r="Q524" s="298"/>
      <c r="R524" s="296"/>
      <c r="S524" s="299"/>
      <c r="T524" s="300"/>
      <c r="U524" s="301"/>
      <c r="V524" s="302"/>
    </row>
    <row r="525" spans="1:22">
      <c r="A525" s="156" t="s">
        <v>1911</v>
      </c>
      <c r="B525" s="1036" t="s">
        <v>1912</v>
      </c>
      <c r="C525" s="1037"/>
      <c r="D525" s="1037"/>
      <c r="E525" s="1037"/>
      <c r="F525" s="1037"/>
      <c r="G525" s="1037"/>
      <c r="H525" s="1038"/>
      <c r="I525" s="157"/>
      <c r="J525" s="157"/>
      <c r="K525" s="157"/>
      <c r="L525" s="158">
        <f>SUM(L526:L533)</f>
        <v>146472.85798</v>
      </c>
      <c r="M525" s="159"/>
    </row>
    <row r="526" spans="1:22" s="309" customFormat="1">
      <c r="A526" s="303">
        <v>41000</v>
      </c>
      <c r="B526" s="1102" t="s">
        <v>1913</v>
      </c>
      <c r="C526" s="1103"/>
      <c r="D526" s="304" t="s">
        <v>751</v>
      </c>
      <c r="E526" s="1104" t="s">
        <v>1914</v>
      </c>
      <c r="F526" s="1105"/>
      <c r="G526" s="1105"/>
      <c r="H526" s="1106"/>
      <c r="I526" s="304" t="s">
        <v>762</v>
      </c>
      <c r="J526" s="305">
        <v>3</v>
      </c>
      <c r="K526" s="306">
        <f>N526*0.98</f>
        <v>16277.888199999999</v>
      </c>
      <c r="L526" s="306">
        <f>K526*J526</f>
        <v>48833.664599999996</v>
      </c>
      <c r="M526" s="307">
        <f t="shared" si="67"/>
        <v>1.4409461388608736E-2</v>
      </c>
      <c r="N526" s="308">
        <v>16610.09</v>
      </c>
    </row>
    <row r="527" spans="1:22">
      <c r="A527" s="259">
        <v>41001</v>
      </c>
      <c r="B527" s="1027" t="s">
        <v>1915</v>
      </c>
      <c r="C527" s="1028"/>
      <c r="D527" s="137" t="s">
        <v>751</v>
      </c>
      <c r="E527" s="1027" t="s">
        <v>1916</v>
      </c>
      <c r="F527" s="1029"/>
      <c r="G527" s="1029"/>
      <c r="H527" s="1028"/>
      <c r="I527" s="137" t="s">
        <v>762</v>
      </c>
      <c r="J527" s="160">
        <v>7</v>
      </c>
      <c r="K527" s="183">
        <f t="shared" ref="K527:K532" si="69">N527*0.98</f>
        <v>1524.3410000000001</v>
      </c>
      <c r="L527" s="183">
        <f t="shared" ref="L527:L533" si="70">K527*J527</f>
        <v>10670.387000000001</v>
      </c>
      <c r="M527" s="295">
        <f t="shared" si="67"/>
        <v>3.1485355591767861E-3</v>
      </c>
      <c r="N527" s="164">
        <v>1555.45</v>
      </c>
    </row>
    <row r="528" spans="1:22">
      <c r="A528" s="259">
        <v>41002</v>
      </c>
      <c r="B528" s="1027" t="s">
        <v>1917</v>
      </c>
      <c r="C528" s="1028"/>
      <c r="D528" s="137" t="s">
        <v>751</v>
      </c>
      <c r="E528" s="1027" t="s">
        <v>1918</v>
      </c>
      <c r="F528" s="1029"/>
      <c r="G528" s="1029"/>
      <c r="H528" s="1028"/>
      <c r="I528" s="137" t="s">
        <v>762</v>
      </c>
      <c r="J528" s="160">
        <v>5</v>
      </c>
      <c r="K528" s="183">
        <f t="shared" si="69"/>
        <v>1731.9833999999998</v>
      </c>
      <c r="L528" s="183">
        <f t="shared" si="70"/>
        <v>8659.9169999999995</v>
      </c>
      <c r="M528" s="295">
        <f t="shared" si="67"/>
        <v>2.5553015662899154E-3</v>
      </c>
      <c r="N528" s="164">
        <v>1767.33</v>
      </c>
    </row>
    <row r="529" spans="1:14">
      <c r="A529" s="259">
        <v>41003</v>
      </c>
      <c r="B529" s="1027" t="s">
        <v>1919</v>
      </c>
      <c r="C529" s="1028"/>
      <c r="D529" s="137" t="s">
        <v>751</v>
      </c>
      <c r="E529" s="1027" t="s">
        <v>1920</v>
      </c>
      <c r="F529" s="1029"/>
      <c r="G529" s="1029"/>
      <c r="H529" s="1028"/>
      <c r="I529" s="137" t="s">
        <v>762</v>
      </c>
      <c r="J529" s="160">
        <v>5</v>
      </c>
      <c r="K529" s="183">
        <f t="shared" si="69"/>
        <v>3412.85</v>
      </c>
      <c r="L529" s="183">
        <f t="shared" si="70"/>
        <v>17064.25</v>
      </c>
      <c r="M529" s="295">
        <f t="shared" si="67"/>
        <v>5.0351873756483683E-3</v>
      </c>
      <c r="N529" s="164">
        <v>3482.5</v>
      </c>
    </row>
    <row r="530" spans="1:14">
      <c r="A530" s="259">
        <v>41004</v>
      </c>
      <c r="B530" s="1027" t="s">
        <v>1921</v>
      </c>
      <c r="C530" s="1028"/>
      <c r="D530" s="137" t="s">
        <v>751</v>
      </c>
      <c r="E530" s="1027" t="s">
        <v>1922</v>
      </c>
      <c r="F530" s="1029"/>
      <c r="G530" s="1029"/>
      <c r="H530" s="1028"/>
      <c r="I530" s="137" t="s">
        <v>762</v>
      </c>
      <c r="J530" s="160">
        <v>8</v>
      </c>
      <c r="K530" s="183">
        <f t="shared" si="69"/>
        <v>3326.4825999999998</v>
      </c>
      <c r="L530" s="183">
        <f t="shared" si="70"/>
        <v>26611.860799999999</v>
      </c>
      <c r="M530" s="295">
        <f t="shared" si="67"/>
        <v>7.8524227869769658E-3</v>
      </c>
      <c r="N530" s="164">
        <v>3394.37</v>
      </c>
    </row>
    <row r="531" spans="1:14">
      <c r="A531" s="259">
        <v>41005</v>
      </c>
      <c r="B531" s="1027" t="s">
        <v>1923</v>
      </c>
      <c r="C531" s="1028"/>
      <c r="D531" s="137" t="s">
        <v>751</v>
      </c>
      <c r="E531" s="1027" t="s">
        <v>1924</v>
      </c>
      <c r="F531" s="1029"/>
      <c r="G531" s="1029"/>
      <c r="H531" s="1028"/>
      <c r="I531" s="137" t="s">
        <v>762</v>
      </c>
      <c r="J531" s="160">
        <v>3</v>
      </c>
      <c r="K531" s="183">
        <f t="shared" si="69"/>
        <v>3703.0182</v>
      </c>
      <c r="L531" s="183">
        <f t="shared" si="70"/>
        <v>11109.054599999999</v>
      </c>
      <c r="M531" s="295">
        <f t="shared" si="67"/>
        <v>3.2779742137690453E-3</v>
      </c>
      <c r="N531" s="164">
        <v>3778.59</v>
      </c>
    </row>
    <row r="532" spans="1:14">
      <c r="A532" s="259">
        <v>41006</v>
      </c>
      <c r="B532" s="1027" t="s">
        <v>1925</v>
      </c>
      <c r="C532" s="1028"/>
      <c r="D532" s="137" t="s">
        <v>751</v>
      </c>
      <c r="E532" s="1027" t="s">
        <v>1926</v>
      </c>
      <c r="F532" s="1029"/>
      <c r="G532" s="1029"/>
      <c r="H532" s="1028"/>
      <c r="I532" s="137" t="s">
        <v>762</v>
      </c>
      <c r="J532" s="160">
        <v>3</v>
      </c>
      <c r="K532" s="183">
        <f t="shared" si="69"/>
        <v>233.97499999999999</v>
      </c>
      <c r="L532" s="183">
        <f t="shared" si="70"/>
        <v>701.92499999999995</v>
      </c>
      <c r="M532" s="295">
        <f t="shared" si="67"/>
        <v>2.071186192567491E-4</v>
      </c>
      <c r="N532" s="165">
        <v>238.75</v>
      </c>
    </row>
    <row r="533" spans="1:14" s="316" customFormat="1">
      <c r="A533" s="310">
        <v>41007</v>
      </c>
      <c r="B533" s="1121" t="s">
        <v>1927</v>
      </c>
      <c r="C533" s="1122"/>
      <c r="D533" s="311" t="s">
        <v>751</v>
      </c>
      <c r="E533" s="1121" t="s">
        <v>1928</v>
      </c>
      <c r="F533" s="1123"/>
      <c r="G533" s="1123"/>
      <c r="H533" s="1122"/>
      <c r="I533" s="311" t="s">
        <v>762</v>
      </c>
      <c r="J533" s="312">
        <v>1</v>
      </c>
      <c r="K533" s="313">
        <f>22900.19898-78.4</f>
        <v>22821.79898</v>
      </c>
      <c r="L533" s="313">
        <f t="shared" si="70"/>
        <v>22821.79898</v>
      </c>
      <c r="M533" s="314">
        <f t="shared" si="67"/>
        <v>6.7340805551770987E-3</v>
      </c>
      <c r="N533" s="315">
        <v>24310.19</v>
      </c>
    </row>
    <row r="534" spans="1:14">
      <c r="A534" s="140"/>
      <c r="B534" s="1042"/>
      <c r="C534" s="1043"/>
      <c r="D534" s="140"/>
      <c r="E534" s="1042"/>
      <c r="F534" s="1047"/>
      <c r="G534" s="1047"/>
      <c r="H534" s="1043"/>
      <c r="I534" s="140"/>
      <c r="J534" s="140"/>
      <c r="K534" s="317" t="s">
        <v>1929</v>
      </c>
      <c r="L534" s="318">
        <f>L11+L37+L48+L139+L206+L258+L283+L324+L418+L465+L503+L505</f>
        <v>3388999.9968079994</v>
      </c>
      <c r="M534" s="153"/>
    </row>
    <row r="535" spans="1:14">
      <c r="A535" s="140"/>
      <c r="B535" s="1042"/>
      <c r="C535" s="1043"/>
      <c r="D535" s="140"/>
      <c r="E535" s="1042"/>
      <c r="F535" s="1047"/>
      <c r="G535" s="1047"/>
      <c r="H535" s="1043"/>
      <c r="I535" s="140"/>
      <c r="J535" s="140"/>
      <c r="K535" s="140"/>
      <c r="L535" s="140"/>
      <c r="M535" s="149"/>
    </row>
    <row r="536" spans="1:14">
      <c r="A536" s="1045"/>
      <c r="B536" s="1074"/>
      <c r="C536" s="1074"/>
      <c r="D536" s="1046"/>
      <c r="E536" s="1045"/>
      <c r="F536" s="1074"/>
      <c r="G536" s="1074"/>
      <c r="H536" s="1046"/>
      <c r="I536" s="136"/>
      <c r="J536" s="136"/>
      <c r="K536" s="1027"/>
      <c r="L536" s="1029"/>
      <c r="M536" s="1114"/>
    </row>
    <row r="537" spans="1:14">
      <c r="A537" s="1045"/>
      <c r="B537" s="1074"/>
      <c r="C537" s="1074"/>
      <c r="D537" s="1046"/>
      <c r="E537" s="1045"/>
      <c r="F537" s="1074"/>
      <c r="G537" s="1074"/>
      <c r="H537" s="1046"/>
      <c r="I537" s="136"/>
      <c r="J537" s="136"/>
      <c r="K537" s="1027"/>
      <c r="L537" s="1029"/>
      <c r="M537" s="1114"/>
    </row>
    <row r="538" spans="1:14">
      <c r="A538" s="1115"/>
      <c r="B538" s="1116"/>
      <c r="C538" s="1116"/>
      <c r="D538" s="1117"/>
      <c r="E538" s="1115"/>
      <c r="F538" s="1116"/>
      <c r="G538" s="1116"/>
      <c r="H538" s="1117"/>
      <c r="I538" s="319"/>
      <c r="J538" s="319"/>
      <c r="K538" s="1118"/>
      <c r="L538" s="1119"/>
      <c r="M538" s="1120"/>
    </row>
  </sheetData>
  <mergeCells count="1004">
    <mergeCell ref="K536:M536"/>
    <mergeCell ref="A537:D537"/>
    <mergeCell ref="E537:H537"/>
    <mergeCell ref="K537:M537"/>
    <mergeCell ref="A538:D538"/>
    <mergeCell ref="E538:H538"/>
    <mergeCell ref="K538:M538"/>
    <mergeCell ref="B534:C534"/>
    <mergeCell ref="E534:H534"/>
    <mergeCell ref="B535:C535"/>
    <mergeCell ref="E535:H535"/>
    <mergeCell ref="A536:D536"/>
    <mergeCell ref="E536:H536"/>
    <mergeCell ref="B531:C531"/>
    <mergeCell ref="E531:H531"/>
    <mergeCell ref="B532:C532"/>
    <mergeCell ref="E532:H532"/>
    <mergeCell ref="B533:C533"/>
    <mergeCell ref="E533:H533"/>
    <mergeCell ref="B528:C528"/>
    <mergeCell ref="E528:H528"/>
    <mergeCell ref="B529:C529"/>
    <mergeCell ref="E529:H529"/>
    <mergeCell ref="B530:C530"/>
    <mergeCell ref="E530:H530"/>
    <mergeCell ref="B524:C524"/>
    <mergeCell ref="E524:H524"/>
    <mergeCell ref="B525:H525"/>
    <mergeCell ref="B526:C526"/>
    <mergeCell ref="E526:H526"/>
    <mergeCell ref="B527:C527"/>
    <mergeCell ref="E527:H527"/>
    <mergeCell ref="B521:C521"/>
    <mergeCell ref="E521:H521"/>
    <mergeCell ref="B522:C522"/>
    <mergeCell ref="E522:H522"/>
    <mergeCell ref="B523:C523"/>
    <mergeCell ref="E523:H523"/>
    <mergeCell ref="B518:C518"/>
    <mergeCell ref="E518:H518"/>
    <mergeCell ref="B519:C519"/>
    <mergeCell ref="E519:H519"/>
    <mergeCell ref="B520:C520"/>
    <mergeCell ref="E520:H520"/>
    <mergeCell ref="B515:C515"/>
    <mergeCell ref="E515:H515"/>
    <mergeCell ref="B516:C516"/>
    <mergeCell ref="E516:H516"/>
    <mergeCell ref="B517:C517"/>
    <mergeCell ref="E517:H517"/>
    <mergeCell ref="B511:C511"/>
    <mergeCell ref="E511:H511"/>
    <mergeCell ref="B512:H512"/>
    <mergeCell ref="B513:C513"/>
    <mergeCell ref="E513:H513"/>
    <mergeCell ref="B514:H514"/>
    <mergeCell ref="B508:C508"/>
    <mergeCell ref="E508:H508"/>
    <mergeCell ref="B509:C509"/>
    <mergeCell ref="E509:H509"/>
    <mergeCell ref="B510:C510"/>
    <mergeCell ref="E510:H510"/>
    <mergeCell ref="B504:C504"/>
    <mergeCell ref="E504:H504"/>
    <mergeCell ref="B505:C505"/>
    <mergeCell ref="E505:H505"/>
    <mergeCell ref="B506:H506"/>
    <mergeCell ref="B507:C507"/>
    <mergeCell ref="E507:H507"/>
    <mergeCell ref="B501:C501"/>
    <mergeCell ref="E501:H501"/>
    <mergeCell ref="B502:C502"/>
    <mergeCell ref="E502:H502"/>
    <mergeCell ref="B503:C503"/>
    <mergeCell ref="E503:H503"/>
    <mergeCell ref="B496:H496"/>
    <mergeCell ref="B497:H497"/>
    <mergeCell ref="B498:C498"/>
    <mergeCell ref="E498:H498"/>
    <mergeCell ref="B499:H499"/>
    <mergeCell ref="B500:C500"/>
    <mergeCell ref="E500:H500"/>
    <mergeCell ref="B493:C493"/>
    <mergeCell ref="E493:H493"/>
    <mergeCell ref="B494:C494"/>
    <mergeCell ref="E494:H494"/>
    <mergeCell ref="B495:C495"/>
    <mergeCell ref="E495:H495"/>
    <mergeCell ref="B489:C489"/>
    <mergeCell ref="E489:H489"/>
    <mergeCell ref="B490:C490"/>
    <mergeCell ref="E490:H490"/>
    <mergeCell ref="B491:H491"/>
    <mergeCell ref="B492:C492"/>
    <mergeCell ref="E492:H492"/>
    <mergeCell ref="B486:C486"/>
    <mergeCell ref="E486:H486"/>
    <mergeCell ref="B487:C487"/>
    <mergeCell ref="E487:H487"/>
    <mergeCell ref="B488:C488"/>
    <mergeCell ref="E488:H488"/>
    <mergeCell ref="B482:H482"/>
    <mergeCell ref="B483:C483"/>
    <mergeCell ref="E483:H483"/>
    <mergeCell ref="B484:C484"/>
    <mergeCell ref="E484:H484"/>
    <mergeCell ref="B485:H485"/>
    <mergeCell ref="B478:C478"/>
    <mergeCell ref="E478:H478"/>
    <mergeCell ref="B479:C479"/>
    <mergeCell ref="E479:H479"/>
    <mergeCell ref="B480:H480"/>
    <mergeCell ref="B481:C481"/>
    <mergeCell ref="E481:H481"/>
    <mergeCell ref="B475:C475"/>
    <mergeCell ref="E475:H475"/>
    <mergeCell ref="B476:C476"/>
    <mergeCell ref="E476:H476"/>
    <mergeCell ref="B477:C477"/>
    <mergeCell ref="E477:H477"/>
    <mergeCell ref="B472:C472"/>
    <mergeCell ref="E472:H472"/>
    <mergeCell ref="B473:C473"/>
    <mergeCell ref="E473:H473"/>
    <mergeCell ref="B474:C474"/>
    <mergeCell ref="E474:H474"/>
    <mergeCell ref="B469:C469"/>
    <mergeCell ref="E469:H469"/>
    <mergeCell ref="B470:C470"/>
    <mergeCell ref="E470:H470"/>
    <mergeCell ref="B471:C471"/>
    <mergeCell ref="E471:H471"/>
    <mergeCell ref="B465:C465"/>
    <mergeCell ref="E465:H465"/>
    <mergeCell ref="B466:H466"/>
    <mergeCell ref="B467:C467"/>
    <mergeCell ref="E467:H467"/>
    <mergeCell ref="B468:C468"/>
    <mergeCell ref="E468:H468"/>
    <mergeCell ref="B462:C462"/>
    <mergeCell ref="E462:H462"/>
    <mergeCell ref="B463:C463"/>
    <mergeCell ref="E463:H463"/>
    <mergeCell ref="B464:C464"/>
    <mergeCell ref="E464:H464"/>
    <mergeCell ref="B458:C458"/>
    <mergeCell ref="E458:H458"/>
    <mergeCell ref="B459:H459"/>
    <mergeCell ref="B460:C460"/>
    <mergeCell ref="E460:H460"/>
    <mergeCell ref="B461:C461"/>
    <mergeCell ref="E461:H461"/>
    <mergeCell ref="B455:C455"/>
    <mergeCell ref="E455:H455"/>
    <mergeCell ref="B456:C456"/>
    <mergeCell ref="E456:H456"/>
    <mergeCell ref="B457:C457"/>
    <mergeCell ref="E457:H457"/>
    <mergeCell ref="B452:C452"/>
    <mergeCell ref="E452:H452"/>
    <mergeCell ref="B453:C453"/>
    <mergeCell ref="E453:H453"/>
    <mergeCell ref="B454:C454"/>
    <mergeCell ref="E454:H454"/>
    <mergeCell ref="B449:C449"/>
    <mergeCell ref="E449:H449"/>
    <mergeCell ref="B450:C450"/>
    <mergeCell ref="E450:H450"/>
    <mergeCell ref="B451:C451"/>
    <mergeCell ref="E451:H451"/>
    <mergeCell ref="B446:C446"/>
    <mergeCell ref="E446:H446"/>
    <mergeCell ref="B447:C447"/>
    <mergeCell ref="E447:H447"/>
    <mergeCell ref="B448:C448"/>
    <mergeCell ref="E448:H448"/>
    <mergeCell ref="B443:C443"/>
    <mergeCell ref="E443:H443"/>
    <mergeCell ref="B444:C444"/>
    <mergeCell ref="E444:H444"/>
    <mergeCell ref="B445:C445"/>
    <mergeCell ref="E445:H445"/>
    <mergeCell ref="B440:C440"/>
    <mergeCell ref="E440:H440"/>
    <mergeCell ref="B441:C441"/>
    <mergeCell ref="E441:H441"/>
    <mergeCell ref="B442:C442"/>
    <mergeCell ref="E442:H442"/>
    <mergeCell ref="B437:C437"/>
    <mergeCell ref="E437:H437"/>
    <mergeCell ref="B438:C438"/>
    <mergeCell ref="E438:H438"/>
    <mergeCell ref="B439:C439"/>
    <mergeCell ref="E439:H439"/>
    <mergeCell ref="B434:C434"/>
    <mergeCell ref="E434:H434"/>
    <mergeCell ref="B435:C435"/>
    <mergeCell ref="E435:H435"/>
    <mergeCell ref="B436:C436"/>
    <mergeCell ref="E436:H436"/>
    <mergeCell ref="B430:C430"/>
    <mergeCell ref="E430:H430"/>
    <mergeCell ref="B431:H431"/>
    <mergeCell ref="B432:C432"/>
    <mergeCell ref="E432:H432"/>
    <mergeCell ref="B433:C433"/>
    <mergeCell ref="E433:H433"/>
    <mergeCell ref="B427:C427"/>
    <mergeCell ref="E427:H427"/>
    <mergeCell ref="B428:C428"/>
    <mergeCell ref="E428:H428"/>
    <mergeCell ref="B429:C429"/>
    <mergeCell ref="E429:H429"/>
    <mergeCell ref="B424:C424"/>
    <mergeCell ref="E424:H424"/>
    <mergeCell ref="B425:C425"/>
    <mergeCell ref="E425:H425"/>
    <mergeCell ref="B426:C426"/>
    <mergeCell ref="E426:H426"/>
    <mergeCell ref="B421:C421"/>
    <mergeCell ref="E421:H421"/>
    <mergeCell ref="B422:C422"/>
    <mergeCell ref="E422:H422"/>
    <mergeCell ref="B423:C423"/>
    <mergeCell ref="E423:H423"/>
    <mergeCell ref="B417:C417"/>
    <mergeCell ref="E417:H417"/>
    <mergeCell ref="B418:C418"/>
    <mergeCell ref="E418:H418"/>
    <mergeCell ref="B419:H419"/>
    <mergeCell ref="B420:C420"/>
    <mergeCell ref="E420:H420"/>
    <mergeCell ref="B414:C414"/>
    <mergeCell ref="E414:H414"/>
    <mergeCell ref="B415:C415"/>
    <mergeCell ref="E415:H415"/>
    <mergeCell ref="B416:C416"/>
    <mergeCell ref="E416:H416"/>
    <mergeCell ref="B411:C411"/>
    <mergeCell ref="E411:H411"/>
    <mergeCell ref="B412:C412"/>
    <mergeCell ref="E412:H412"/>
    <mergeCell ref="B413:C413"/>
    <mergeCell ref="E413:H413"/>
    <mergeCell ref="B407:C407"/>
    <mergeCell ref="E407:H407"/>
    <mergeCell ref="B408:H408"/>
    <mergeCell ref="B409:C409"/>
    <mergeCell ref="E409:H409"/>
    <mergeCell ref="B410:C410"/>
    <mergeCell ref="E410:H410"/>
    <mergeCell ref="B403:C403"/>
    <mergeCell ref="E403:H403"/>
    <mergeCell ref="B404:C404"/>
    <mergeCell ref="E404:H404"/>
    <mergeCell ref="B405:H405"/>
    <mergeCell ref="B406:C406"/>
    <mergeCell ref="E406:H406"/>
    <mergeCell ref="B400:C400"/>
    <mergeCell ref="E400:H400"/>
    <mergeCell ref="B401:C401"/>
    <mergeCell ref="E401:H401"/>
    <mergeCell ref="B402:C402"/>
    <mergeCell ref="E402:H402"/>
    <mergeCell ref="B397:C397"/>
    <mergeCell ref="E397:H397"/>
    <mergeCell ref="B398:C398"/>
    <mergeCell ref="E398:H398"/>
    <mergeCell ref="B399:C399"/>
    <mergeCell ref="E399:H399"/>
    <mergeCell ref="B394:C394"/>
    <mergeCell ref="E394:H394"/>
    <mergeCell ref="B395:C395"/>
    <mergeCell ref="E395:H395"/>
    <mergeCell ref="B396:C396"/>
    <mergeCell ref="E396:H396"/>
    <mergeCell ref="B391:C391"/>
    <mergeCell ref="E391:H391"/>
    <mergeCell ref="B392:C392"/>
    <mergeCell ref="E392:H392"/>
    <mergeCell ref="B393:C393"/>
    <mergeCell ref="E393:H393"/>
    <mergeCell ref="B388:C388"/>
    <mergeCell ref="E388:H388"/>
    <mergeCell ref="B389:C389"/>
    <mergeCell ref="E389:H389"/>
    <mergeCell ref="B390:C390"/>
    <mergeCell ref="E390:H390"/>
    <mergeCell ref="B385:C385"/>
    <mergeCell ref="E385:H385"/>
    <mergeCell ref="B386:C386"/>
    <mergeCell ref="E386:H386"/>
    <mergeCell ref="B387:C387"/>
    <mergeCell ref="E387:H387"/>
    <mergeCell ref="B382:C382"/>
    <mergeCell ref="E382:H382"/>
    <mergeCell ref="B383:C383"/>
    <mergeCell ref="E383:H383"/>
    <mergeCell ref="B384:C384"/>
    <mergeCell ref="E384:H384"/>
    <mergeCell ref="B379:C379"/>
    <mergeCell ref="E379:H379"/>
    <mergeCell ref="B380:C380"/>
    <mergeCell ref="E380:H380"/>
    <mergeCell ref="B381:C381"/>
    <mergeCell ref="E381:H381"/>
    <mergeCell ref="B376:C376"/>
    <mergeCell ref="E376:H376"/>
    <mergeCell ref="B377:C377"/>
    <mergeCell ref="E377:H377"/>
    <mergeCell ref="B378:C378"/>
    <mergeCell ref="E378:H378"/>
    <mergeCell ref="B373:C373"/>
    <mergeCell ref="E373:H373"/>
    <mergeCell ref="B374:C374"/>
    <mergeCell ref="E374:H374"/>
    <mergeCell ref="B375:C375"/>
    <mergeCell ref="E375:H375"/>
    <mergeCell ref="B369:H369"/>
    <mergeCell ref="B370:C370"/>
    <mergeCell ref="E370:H370"/>
    <mergeCell ref="B371:C371"/>
    <mergeCell ref="E371:H371"/>
    <mergeCell ref="B372:C372"/>
    <mergeCell ref="E372:H372"/>
    <mergeCell ref="B366:C366"/>
    <mergeCell ref="E366:H366"/>
    <mergeCell ref="B367:C367"/>
    <mergeCell ref="E367:H367"/>
    <mergeCell ref="B368:C368"/>
    <mergeCell ref="E368:H368"/>
    <mergeCell ref="B363:C363"/>
    <mergeCell ref="E363:H363"/>
    <mergeCell ref="B364:C364"/>
    <mergeCell ref="E364:H364"/>
    <mergeCell ref="B365:C365"/>
    <mergeCell ref="E365:H365"/>
    <mergeCell ref="B359:H359"/>
    <mergeCell ref="B360:C360"/>
    <mergeCell ref="E360:H360"/>
    <mergeCell ref="B361:C361"/>
    <mergeCell ref="E361:H361"/>
    <mergeCell ref="B362:C362"/>
    <mergeCell ref="E362:H362"/>
    <mergeCell ref="B356:C356"/>
    <mergeCell ref="E356:H356"/>
    <mergeCell ref="B357:C357"/>
    <mergeCell ref="E357:H357"/>
    <mergeCell ref="B358:C358"/>
    <mergeCell ref="E358:H358"/>
    <mergeCell ref="B353:C353"/>
    <mergeCell ref="E353:H353"/>
    <mergeCell ref="B354:C354"/>
    <mergeCell ref="E354:H354"/>
    <mergeCell ref="B355:C355"/>
    <mergeCell ref="E355:H355"/>
    <mergeCell ref="B350:C350"/>
    <mergeCell ref="E350:H350"/>
    <mergeCell ref="B351:C351"/>
    <mergeCell ref="E351:H351"/>
    <mergeCell ref="B352:C352"/>
    <mergeCell ref="E352:H352"/>
    <mergeCell ref="B347:C347"/>
    <mergeCell ref="E347:H347"/>
    <mergeCell ref="B348:C348"/>
    <mergeCell ref="E348:H348"/>
    <mergeCell ref="B349:C349"/>
    <mergeCell ref="E349:H349"/>
    <mergeCell ref="B344:C344"/>
    <mergeCell ref="E344:H344"/>
    <mergeCell ref="B345:C345"/>
    <mergeCell ref="E345:H345"/>
    <mergeCell ref="B346:C346"/>
    <mergeCell ref="E346:H346"/>
    <mergeCell ref="B341:C341"/>
    <mergeCell ref="E341:H341"/>
    <mergeCell ref="B342:C342"/>
    <mergeCell ref="E342:H342"/>
    <mergeCell ref="B343:C343"/>
    <mergeCell ref="E343:H343"/>
    <mergeCell ref="B338:C338"/>
    <mergeCell ref="E338:H338"/>
    <mergeCell ref="B339:C339"/>
    <mergeCell ref="E339:H339"/>
    <mergeCell ref="B340:C340"/>
    <mergeCell ref="E340:H340"/>
    <mergeCell ref="B335:C335"/>
    <mergeCell ref="E335:H335"/>
    <mergeCell ref="B336:C336"/>
    <mergeCell ref="E336:H336"/>
    <mergeCell ref="B337:C337"/>
    <mergeCell ref="E337:H337"/>
    <mergeCell ref="B332:C332"/>
    <mergeCell ref="E332:H332"/>
    <mergeCell ref="B333:C333"/>
    <mergeCell ref="E333:H333"/>
    <mergeCell ref="B334:C334"/>
    <mergeCell ref="E334:H334"/>
    <mergeCell ref="B329:C329"/>
    <mergeCell ref="E329:H329"/>
    <mergeCell ref="B330:C330"/>
    <mergeCell ref="E330:H330"/>
    <mergeCell ref="B331:C331"/>
    <mergeCell ref="E331:H331"/>
    <mergeCell ref="B326:C326"/>
    <mergeCell ref="E326:H326"/>
    <mergeCell ref="B327:C327"/>
    <mergeCell ref="E327:H327"/>
    <mergeCell ref="B328:C328"/>
    <mergeCell ref="E328:H328"/>
    <mergeCell ref="B322:C322"/>
    <mergeCell ref="E322:H322"/>
    <mergeCell ref="B323:C323"/>
    <mergeCell ref="E323:H323"/>
    <mergeCell ref="B324:H324"/>
    <mergeCell ref="B325:H325"/>
    <mergeCell ref="B319:C319"/>
    <mergeCell ref="E319:H319"/>
    <mergeCell ref="B320:C320"/>
    <mergeCell ref="E320:H320"/>
    <mergeCell ref="B321:C321"/>
    <mergeCell ref="E321:H321"/>
    <mergeCell ref="B316:C316"/>
    <mergeCell ref="E316:H316"/>
    <mergeCell ref="B317:C317"/>
    <mergeCell ref="E317:H317"/>
    <mergeCell ref="B318:C318"/>
    <mergeCell ref="E318:H318"/>
    <mergeCell ref="B312:C312"/>
    <mergeCell ref="E312:H312"/>
    <mergeCell ref="B313:H313"/>
    <mergeCell ref="B314:C314"/>
    <mergeCell ref="E314:H314"/>
    <mergeCell ref="B315:C315"/>
    <mergeCell ref="E315:H315"/>
    <mergeCell ref="B309:C309"/>
    <mergeCell ref="E309:H309"/>
    <mergeCell ref="B310:C310"/>
    <mergeCell ref="E310:H310"/>
    <mergeCell ref="B311:C311"/>
    <mergeCell ref="E311:H311"/>
    <mergeCell ref="B306:C306"/>
    <mergeCell ref="E306:H306"/>
    <mergeCell ref="B307:C307"/>
    <mergeCell ref="E307:H307"/>
    <mergeCell ref="B308:C308"/>
    <mergeCell ref="E308:H308"/>
    <mergeCell ref="B302:C302"/>
    <mergeCell ref="E302:H302"/>
    <mergeCell ref="B303:H303"/>
    <mergeCell ref="B304:C304"/>
    <mergeCell ref="E304:H304"/>
    <mergeCell ref="B305:C305"/>
    <mergeCell ref="E305:H305"/>
    <mergeCell ref="B298:C298"/>
    <mergeCell ref="E298:H298"/>
    <mergeCell ref="B299:C299"/>
    <mergeCell ref="E299:H299"/>
    <mergeCell ref="B300:H300"/>
    <mergeCell ref="B301:C301"/>
    <mergeCell ref="E301:H301"/>
    <mergeCell ref="B295:C295"/>
    <mergeCell ref="E295:H295"/>
    <mergeCell ref="B296:C296"/>
    <mergeCell ref="E296:H296"/>
    <mergeCell ref="B297:C297"/>
    <mergeCell ref="E297:H297"/>
    <mergeCell ref="B292:C292"/>
    <mergeCell ref="E292:H292"/>
    <mergeCell ref="B293:C293"/>
    <mergeCell ref="E293:H293"/>
    <mergeCell ref="B294:C294"/>
    <mergeCell ref="E294:H294"/>
    <mergeCell ref="B288:C288"/>
    <mergeCell ref="E288:H288"/>
    <mergeCell ref="B289:C289"/>
    <mergeCell ref="E289:H289"/>
    <mergeCell ref="B290:H290"/>
    <mergeCell ref="B291:C291"/>
    <mergeCell ref="E291:H291"/>
    <mergeCell ref="B284:H284"/>
    <mergeCell ref="B285:C285"/>
    <mergeCell ref="E285:H285"/>
    <mergeCell ref="B286:C286"/>
    <mergeCell ref="E286:H286"/>
    <mergeCell ref="B287:C287"/>
    <mergeCell ref="E287:H287"/>
    <mergeCell ref="B281:C281"/>
    <mergeCell ref="E281:H281"/>
    <mergeCell ref="B282:C282"/>
    <mergeCell ref="E282:H282"/>
    <mergeCell ref="B283:C283"/>
    <mergeCell ref="E283:H283"/>
    <mergeCell ref="B277:H277"/>
    <mergeCell ref="B278:C278"/>
    <mergeCell ref="E278:H278"/>
    <mergeCell ref="B279:H279"/>
    <mergeCell ref="B280:C280"/>
    <mergeCell ref="E280:H280"/>
    <mergeCell ref="B274:C274"/>
    <mergeCell ref="E274:H274"/>
    <mergeCell ref="B275:C275"/>
    <mergeCell ref="E275:H275"/>
    <mergeCell ref="B276:C276"/>
    <mergeCell ref="E276:H276"/>
    <mergeCell ref="B270:C270"/>
    <mergeCell ref="E270:H270"/>
    <mergeCell ref="B271:H271"/>
    <mergeCell ref="B272:C272"/>
    <mergeCell ref="E272:H272"/>
    <mergeCell ref="B273:C273"/>
    <mergeCell ref="E273:H273"/>
    <mergeCell ref="B266:C266"/>
    <mergeCell ref="E266:H266"/>
    <mergeCell ref="B267:H267"/>
    <mergeCell ref="B268:C268"/>
    <mergeCell ref="E268:H268"/>
    <mergeCell ref="B269:H269"/>
    <mergeCell ref="B262:H262"/>
    <mergeCell ref="B263:C263"/>
    <mergeCell ref="E263:H263"/>
    <mergeCell ref="B264:C264"/>
    <mergeCell ref="E264:H264"/>
    <mergeCell ref="B265:C265"/>
    <mergeCell ref="E265:H265"/>
    <mergeCell ref="B258:C258"/>
    <mergeCell ref="E258:H258"/>
    <mergeCell ref="B259:H259"/>
    <mergeCell ref="B260:C260"/>
    <mergeCell ref="E260:H260"/>
    <mergeCell ref="B261:C261"/>
    <mergeCell ref="E261:H261"/>
    <mergeCell ref="B255:C255"/>
    <mergeCell ref="E255:H255"/>
    <mergeCell ref="B256:C256"/>
    <mergeCell ref="E256:H256"/>
    <mergeCell ref="B257:C257"/>
    <mergeCell ref="E257:H257"/>
    <mergeCell ref="B252:C252"/>
    <mergeCell ref="E252:H252"/>
    <mergeCell ref="B253:C253"/>
    <mergeCell ref="E253:H253"/>
    <mergeCell ref="B254:C254"/>
    <mergeCell ref="E254:H254"/>
    <mergeCell ref="B249:C249"/>
    <mergeCell ref="E249:H249"/>
    <mergeCell ref="B250:C250"/>
    <mergeCell ref="E250:H250"/>
    <mergeCell ref="B251:C251"/>
    <mergeCell ref="E251:H251"/>
    <mergeCell ref="B246:C246"/>
    <mergeCell ref="E246:H246"/>
    <mergeCell ref="B247:C247"/>
    <mergeCell ref="E247:H247"/>
    <mergeCell ref="B248:C248"/>
    <mergeCell ref="E248:H248"/>
    <mergeCell ref="B243:C243"/>
    <mergeCell ref="E243:H243"/>
    <mergeCell ref="B244:C244"/>
    <mergeCell ref="E244:H244"/>
    <mergeCell ref="B245:C245"/>
    <mergeCell ref="E245:H245"/>
    <mergeCell ref="B239:C239"/>
    <mergeCell ref="E239:H239"/>
    <mergeCell ref="B240:C240"/>
    <mergeCell ref="E240:H240"/>
    <mergeCell ref="B241:H241"/>
    <mergeCell ref="B242:C242"/>
    <mergeCell ref="E242:H242"/>
    <mergeCell ref="B235:C235"/>
    <mergeCell ref="E235:H235"/>
    <mergeCell ref="B236:H236"/>
    <mergeCell ref="B237:C237"/>
    <mergeCell ref="E237:H237"/>
    <mergeCell ref="B238:C238"/>
    <mergeCell ref="E238:H238"/>
    <mergeCell ref="B231:H231"/>
    <mergeCell ref="B232:C232"/>
    <mergeCell ref="E232:H232"/>
    <mergeCell ref="B233:C233"/>
    <mergeCell ref="E233:H233"/>
    <mergeCell ref="B234:C234"/>
    <mergeCell ref="E234:H234"/>
    <mergeCell ref="B228:C228"/>
    <mergeCell ref="E228:H228"/>
    <mergeCell ref="B229:C229"/>
    <mergeCell ref="E229:H229"/>
    <mergeCell ref="B230:C230"/>
    <mergeCell ref="E230:H230"/>
    <mergeCell ref="B225:C225"/>
    <mergeCell ref="E225:H225"/>
    <mergeCell ref="B226:C226"/>
    <mergeCell ref="E226:H226"/>
    <mergeCell ref="B227:C227"/>
    <mergeCell ref="E227:H227"/>
    <mergeCell ref="B222:C222"/>
    <mergeCell ref="E222:H222"/>
    <mergeCell ref="B223:C223"/>
    <mergeCell ref="E223:H223"/>
    <mergeCell ref="B224:C224"/>
    <mergeCell ref="E224:H224"/>
    <mergeCell ref="B219:C219"/>
    <mergeCell ref="E219:H219"/>
    <mergeCell ref="B220:C220"/>
    <mergeCell ref="E220:H220"/>
    <mergeCell ref="B221:C221"/>
    <mergeCell ref="E221:H221"/>
    <mergeCell ref="B215:C215"/>
    <mergeCell ref="E215:H215"/>
    <mergeCell ref="B216:H216"/>
    <mergeCell ref="B217:C217"/>
    <mergeCell ref="E217:H217"/>
    <mergeCell ref="B218:H218"/>
    <mergeCell ref="B211:H211"/>
    <mergeCell ref="B212:C212"/>
    <mergeCell ref="E212:H212"/>
    <mergeCell ref="B213:C213"/>
    <mergeCell ref="E213:H213"/>
    <mergeCell ref="B214:H214"/>
    <mergeCell ref="B208:C208"/>
    <mergeCell ref="E208:H208"/>
    <mergeCell ref="B209:C209"/>
    <mergeCell ref="E209:H209"/>
    <mergeCell ref="B210:C210"/>
    <mergeCell ref="E210:H210"/>
    <mergeCell ref="B204:C204"/>
    <mergeCell ref="E204:H204"/>
    <mergeCell ref="B205:C205"/>
    <mergeCell ref="E205:H205"/>
    <mergeCell ref="B206:H206"/>
    <mergeCell ref="B207:H207"/>
    <mergeCell ref="B201:C201"/>
    <mergeCell ref="E201:H201"/>
    <mergeCell ref="B202:C202"/>
    <mergeCell ref="E202:H202"/>
    <mergeCell ref="B203:C203"/>
    <mergeCell ref="E203:H203"/>
    <mergeCell ref="B197:C197"/>
    <mergeCell ref="E197:H197"/>
    <mergeCell ref="B198:C198"/>
    <mergeCell ref="E198:H198"/>
    <mergeCell ref="B199:H199"/>
    <mergeCell ref="B200:C200"/>
    <mergeCell ref="E200:H200"/>
    <mergeCell ref="B194:C194"/>
    <mergeCell ref="E194:H194"/>
    <mergeCell ref="B195:C195"/>
    <mergeCell ref="E195:H195"/>
    <mergeCell ref="B196:C196"/>
    <mergeCell ref="E196:H196"/>
    <mergeCell ref="B190:C190"/>
    <mergeCell ref="E190:H190"/>
    <mergeCell ref="B191:C191"/>
    <mergeCell ref="E191:H191"/>
    <mergeCell ref="B192:H192"/>
    <mergeCell ref="B193:C193"/>
    <mergeCell ref="E193:H193"/>
    <mergeCell ref="B186:C186"/>
    <mergeCell ref="E186:H186"/>
    <mergeCell ref="B187:C187"/>
    <mergeCell ref="E187:H187"/>
    <mergeCell ref="B188:H188"/>
    <mergeCell ref="B189:C189"/>
    <mergeCell ref="E189:H189"/>
    <mergeCell ref="B182:H182"/>
    <mergeCell ref="B183:C183"/>
    <mergeCell ref="E183:H183"/>
    <mergeCell ref="B184:C184"/>
    <mergeCell ref="E184:H184"/>
    <mergeCell ref="B185:C185"/>
    <mergeCell ref="E185:H185"/>
    <mergeCell ref="B178:C178"/>
    <mergeCell ref="E178:H178"/>
    <mergeCell ref="B179:H179"/>
    <mergeCell ref="B180:C180"/>
    <mergeCell ref="E180:H180"/>
    <mergeCell ref="B181:C181"/>
    <mergeCell ref="E181:H181"/>
    <mergeCell ref="B175:C175"/>
    <mergeCell ref="E175:H175"/>
    <mergeCell ref="B176:C176"/>
    <mergeCell ref="E176:H176"/>
    <mergeCell ref="B177:C177"/>
    <mergeCell ref="E177:H177"/>
    <mergeCell ref="B172:C172"/>
    <mergeCell ref="E172:H172"/>
    <mergeCell ref="B173:C173"/>
    <mergeCell ref="E173:H173"/>
    <mergeCell ref="B174:C174"/>
    <mergeCell ref="E174:H174"/>
    <mergeCell ref="B169:C169"/>
    <mergeCell ref="E169:H169"/>
    <mergeCell ref="B170:C170"/>
    <mergeCell ref="E170:H170"/>
    <mergeCell ref="B171:C171"/>
    <mergeCell ref="E171:H171"/>
    <mergeCell ref="B166:C166"/>
    <mergeCell ref="E166:H166"/>
    <mergeCell ref="B167:C167"/>
    <mergeCell ref="E167:H167"/>
    <mergeCell ref="B168:C168"/>
    <mergeCell ref="E168:H168"/>
    <mergeCell ref="B162:H162"/>
    <mergeCell ref="B163:C163"/>
    <mergeCell ref="E163:H163"/>
    <mergeCell ref="B164:C164"/>
    <mergeCell ref="E164:H164"/>
    <mergeCell ref="B165:C165"/>
    <mergeCell ref="E165:H165"/>
    <mergeCell ref="B159:C159"/>
    <mergeCell ref="E159:H159"/>
    <mergeCell ref="B160:C160"/>
    <mergeCell ref="E160:H160"/>
    <mergeCell ref="B161:C161"/>
    <mergeCell ref="E161:H161"/>
    <mergeCell ref="B155:C155"/>
    <mergeCell ref="E155:H155"/>
    <mergeCell ref="B156:H156"/>
    <mergeCell ref="B157:C157"/>
    <mergeCell ref="E157:H157"/>
    <mergeCell ref="B158:C158"/>
    <mergeCell ref="E158:H158"/>
    <mergeCell ref="B152:C152"/>
    <mergeCell ref="E152:H152"/>
    <mergeCell ref="B153:C153"/>
    <mergeCell ref="E153:H153"/>
    <mergeCell ref="B154:C154"/>
    <mergeCell ref="E154:H154"/>
    <mergeCell ref="B149:C149"/>
    <mergeCell ref="E149:H149"/>
    <mergeCell ref="B150:C150"/>
    <mergeCell ref="E150:H150"/>
    <mergeCell ref="B151:C151"/>
    <mergeCell ref="E151:H151"/>
    <mergeCell ref="B146:C146"/>
    <mergeCell ref="E146:H146"/>
    <mergeCell ref="B147:C147"/>
    <mergeCell ref="E147:H147"/>
    <mergeCell ref="B148:C148"/>
    <mergeCell ref="E148:H148"/>
    <mergeCell ref="B142:C142"/>
    <mergeCell ref="E142:H142"/>
    <mergeCell ref="B143:C143"/>
    <mergeCell ref="E143:H143"/>
    <mergeCell ref="B144:H144"/>
    <mergeCell ref="B145:C145"/>
    <mergeCell ref="E145:H145"/>
    <mergeCell ref="B138:C138"/>
    <mergeCell ref="E138:H138"/>
    <mergeCell ref="B139:C139"/>
    <mergeCell ref="E139:H139"/>
    <mergeCell ref="B140:H140"/>
    <mergeCell ref="B141:C141"/>
    <mergeCell ref="E141:H141"/>
    <mergeCell ref="B134:C134"/>
    <mergeCell ref="E134:H134"/>
    <mergeCell ref="B135:H135"/>
    <mergeCell ref="B136:C136"/>
    <mergeCell ref="E136:H136"/>
    <mergeCell ref="B137:C137"/>
    <mergeCell ref="E137:H137"/>
    <mergeCell ref="B131:C131"/>
    <mergeCell ref="E131:H131"/>
    <mergeCell ref="B132:C132"/>
    <mergeCell ref="E132:H132"/>
    <mergeCell ref="B133:C133"/>
    <mergeCell ref="E133:H133"/>
    <mergeCell ref="B127:H127"/>
    <mergeCell ref="B128:C128"/>
    <mergeCell ref="E128:H128"/>
    <mergeCell ref="B129:C129"/>
    <mergeCell ref="E129:H129"/>
    <mergeCell ref="B130:C130"/>
    <mergeCell ref="E130:H130"/>
    <mergeCell ref="B124:C124"/>
    <mergeCell ref="E124:H124"/>
    <mergeCell ref="B125:C125"/>
    <mergeCell ref="E125:H125"/>
    <mergeCell ref="B126:C126"/>
    <mergeCell ref="E126:H126"/>
    <mergeCell ref="B120:H120"/>
    <mergeCell ref="B121:C121"/>
    <mergeCell ref="E121:H121"/>
    <mergeCell ref="B122:C122"/>
    <mergeCell ref="E122:H122"/>
    <mergeCell ref="B123:C123"/>
    <mergeCell ref="E123:H123"/>
    <mergeCell ref="B117:C117"/>
    <mergeCell ref="E117:H117"/>
    <mergeCell ref="B118:C118"/>
    <mergeCell ref="E118:H118"/>
    <mergeCell ref="B119:C119"/>
    <mergeCell ref="E119:H119"/>
    <mergeCell ref="B112:C112"/>
    <mergeCell ref="E112:H112"/>
    <mergeCell ref="B114:H114"/>
    <mergeCell ref="B115:C115"/>
    <mergeCell ref="E115:H115"/>
    <mergeCell ref="B116:C116"/>
    <mergeCell ref="E116:H116"/>
    <mergeCell ref="B109:C109"/>
    <mergeCell ref="E109:H109"/>
    <mergeCell ref="B110:C110"/>
    <mergeCell ref="E110:H110"/>
    <mergeCell ref="B111:C111"/>
    <mergeCell ref="E111:H111"/>
    <mergeCell ref="B105:C105"/>
    <mergeCell ref="E105:H105"/>
    <mergeCell ref="B106:H106"/>
    <mergeCell ref="B107:C107"/>
    <mergeCell ref="E107:H107"/>
    <mergeCell ref="B108:C108"/>
    <mergeCell ref="E108:H108"/>
    <mergeCell ref="B102:C102"/>
    <mergeCell ref="E102:H102"/>
    <mergeCell ref="B103:C103"/>
    <mergeCell ref="E103:H103"/>
    <mergeCell ref="B104:C104"/>
    <mergeCell ref="E104:H104"/>
    <mergeCell ref="B99:C99"/>
    <mergeCell ref="E99:H99"/>
    <mergeCell ref="B100:C100"/>
    <mergeCell ref="E100:H100"/>
    <mergeCell ref="B101:C101"/>
    <mergeCell ref="E101:H101"/>
    <mergeCell ref="B95:C95"/>
    <mergeCell ref="E95:H95"/>
    <mergeCell ref="B96:C96"/>
    <mergeCell ref="E96:H96"/>
    <mergeCell ref="B97:H97"/>
    <mergeCell ref="B98:C98"/>
    <mergeCell ref="E98:H98"/>
    <mergeCell ref="B92:C92"/>
    <mergeCell ref="E92:H92"/>
    <mergeCell ref="B93:C93"/>
    <mergeCell ref="E93:H93"/>
    <mergeCell ref="B94:C94"/>
    <mergeCell ref="E94:H94"/>
    <mergeCell ref="B89:C89"/>
    <mergeCell ref="E89:H89"/>
    <mergeCell ref="B90:C90"/>
    <mergeCell ref="E90:H90"/>
    <mergeCell ref="B91:C91"/>
    <mergeCell ref="E91:H91"/>
    <mergeCell ref="B85:C85"/>
    <mergeCell ref="E85:H85"/>
    <mergeCell ref="B86:C86"/>
    <mergeCell ref="E86:H86"/>
    <mergeCell ref="B87:H87"/>
    <mergeCell ref="B88:C88"/>
    <mergeCell ref="E88:H88"/>
    <mergeCell ref="B81:C81"/>
    <mergeCell ref="E81:H81"/>
    <mergeCell ref="B82:H82"/>
    <mergeCell ref="B83:C83"/>
    <mergeCell ref="E83:H83"/>
    <mergeCell ref="B84:C84"/>
    <mergeCell ref="E84:H84"/>
    <mergeCell ref="B78:C78"/>
    <mergeCell ref="E78:H78"/>
    <mergeCell ref="B79:C79"/>
    <mergeCell ref="E79:H79"/>
    <mergeCell ref="B80:C80"/>
    <mergeCell ref="E80:H80"/>
    <mergeCell ref="B75:C75"/>
    <mergeCell ref="E75:H75"/>
    <mergeCell ref="B76:C76"/>
    <mergeCell ref="E76:H76"/>
    <mergeCell ref="B77:C77"/>
    <mergeCell ref="E77:H77"/>
    <mergeCell ref="B72:C72"/>
    <mergeCell ref="E72:H72"/>
    <mergeCell ref="B73:C73"/>
    <mergeCell ref="E73:H73"/>
    <mergeCell ref="B74:C74"/>
    <mergeCell ref="E74:H74"/>
    <mergeCell ref="B68:C68"/>
    <mergeCell ref="E68:H68"/>
    <mergeCell ref="B69:H69"/>
    <mergeCell ref="B70:C70"/>
    <mergeCell ref="E70:H70"/>
    <mergeCell ref="B71:C71"/>
    <mergeCell ref="E71:H71"/>
    <mergeCell ref="B65:C65"/>
    <mergeCell ref="E65:H65"/>
    <mergeCell ref="B66:C66"/>
    <mergeCell ref="E66:H66"/>
    <mergeCell ref="B67:C67"/>
    <mergeCell ref="E67:H67"/>
    <mergeCell ref="B62:C62"/>
    <mergeCell ref="E62:H62"/>
    <mergeCell ref="B63:C63"/>
    <mergeCell ref="E63:H63"/>
    <mergeCell ref="B64:C64"/>
    <mergeCell ref="E64:H64"/>
    <mergeCell ref="B58:C58"/>
    <mergeCell ref="E58:H58"/>
    <mergeCell ref="B59:H59"/>
    <mergeCell ref="B60:H60"/>
    <mergeCell ref="B61:C61"/>
    <mergeCell ref="E61:H61"/>
    <mergeCell ref="B55:C55"/>
    <mergeCell ref="E55:H55"/>
    <mergeCell ref="B56:C56"/>
    <mergeCell ref="E56:H56"/>
    <mergeCell ref="B57:C57"/>
    <mergeCell ref="E57:H57"/>
    <mergeCell ref="B52:C52"/>
    <mergeCell ref="E52:H52"/>
    <mergeCell ref="B53:C53"/>
    <mergeCell ref="E53:H53"/>
    <mergeCell ref="B54:C54"/>
    <mergeCell ref="E54:H54"/>
    <mergeCell ref="B48:C48"/>
    <mergeCell ref="E48:H48"/>
    <mergeCell ref="B49:H49"/>
    <mergeCell ref="B50:C50"/>
    <mergeCell ref="E50:H50"/>
    <mergeCell ref="B51:C51"/>
    <mergeCell ref="E51:H51"/>
    <mergeCell ref="B45:C45"/>
    <mergeCell ref="E45:H45"/>
    <mergeCell ref="B46:C46"/>
    <mergeCell ref="E46:H46"/>
    <mergeCell ref="B47:C47"/>
    <mergeCell ref="E47:H47"/>
    <mergeCell ref="B42:C42"/>
    <mergeCell ref="E42:H42"/>
    <mergeCell ref="B43:C43"/>
    <mergeCell ref="E43:H43"/>
    <mergeCell ref="B44:C44"/>
    <mergeCell ref="E44:H44"/>
    <mergeCell ref="B39:C39"/>
    <mergeCell ref="E39:H39"/>
    <mergeCell ref="B40:C40"/>
    <mergeCell ref="E40:H40"/>
    <mergeCell ref="B41:C41"/>
    <mergeCell ref="E41:H41"/>
    <mergeCell ref="B35:H35"/>
    <mergeCell ref="B36:C36"/>
    <mergeCell ref="E36:H36"/>
    <mergeCell ref="B37:C37"/>
    <mergeCell ref="E37:H37"/>
    <mergeCell ref="B38:C38"/>
    <mergeCell ref="E38:H38"/>
    <mergeCell ref="B32:C32"/>
    <mergeCell ref="E32:H32"/>
    <mergeCell ref="B33:C33"/>
    <mergeCell ref="E33:H33"/>
    <mergeCell ref="B34:C34"/>
    <mergeCell ref="E34:H34"/>
    <mergeCell ref="B28:H28"/>
    <mergeCell ref="B29:C29"/>
    <mergeCell ref="E29:H29"/>
    <mergeCell ref="B30:H30"/>
    <mergeCell ref="B31:C31"/>
    <mergeCell ref="E31:H31"/>
    <mergeCell ref="B25:C25"/>
    <mergeCell ref="E25:H25"/>
    <mergeCell ref="B26:C26"/>
    <mergeCell ref="E26:H26"/>
    <mergeCell ref="B27:C27"/>
    <mergeCell ref="E27:H27"/>
    <mergeCell ref="B21:H21"/>
    <mergeCell ref="B22:H22"/>
    <mergeCell ref="B23:C23"/>
    <mergeCell ref="E23:H23"/>
    <mergeCell ref="B24:C24"/>
    <mergeCell ref="E24:H24"/>
    <mergeCell ref="B17:C17"/>
    <mergeCell ref="E17:H17"/>
    <mergeCell ref="B18:C18"/>
    <mergeCell ref="E18:H18"/>
    <mergeCell ref="B19:H19"/>
    <mergeCell ref="B20:C20"/>
    <mergeCell ref="E20:H20"/>
    <mergeCell ref="B14:C14"/>
    <mergeCell ref="E14:H14"/>
    <mergeCell ref="B15:C15"/>
    <mergeCell ref="E15:H15"/>
    <mergeCell ref="B16:C16"/>
    <mergeCell ref="E16:H16"/>
    <mergeCell ref="B10:C10"/>
    <mergeCell ref="E10:H10"/>
    <mergeCell ref="B11:C11"/>
    <mergeCell ref="E11:H11"/>
    <mergeCell ref="B12:H12"/>
    <mergeCell ref="B13:H13"/>
    <mergeCell ref="B6:H6"/>
    <mergeCell ref="B7:H7"/>
    <mergeCell ref="B8:C8"/>
    <mergeCell ref="E8:H8"/>
    <mergeCell ref="B9:C9"/>
    <mergeCell ref="E9:H9"/>
    <mergeCell ref="A1:M1"/>
    <mergeCell ref="B2:C2"/>
    <mergeCell ref="E2:H2"/>
    <mergeCell ref="B3:C3"/>
    <mergeCell ref="E3:H3"/>
    <mergeCell ref="B4:H4"/>
    <mergeCell ref="M4:M5"/>
    <mergeCell ref="B5:C5"/>
    <mergeCell ref="E5:H5"/>
    <mergeCell ref="K5:L5"/>
  </mergeCells>
  <pageMargins left="0.51181102362204722" right="0.51181102362204722" top="0.27559055118110237" bottom="0.98425196850393704" header="0.15748031496062992" footer="0.15748031496062992"/>
  <pageSetup paperSize="9" orientation="landscape" horizontalDpi="0" verticalDpi="0" r:id="rId1"/>
  <headerFooter>
    <oddFooter>&amp;CCIA DE ENGENHARIA E MANUTENÇÃO–ARCLIMA S/A.AV FERNANDO SIMOES BARBOSA,558 – SALA 202 – EDF. EMPRESARIAL ALDJA VASCONCELOS – BOA VIAGEM - RECIFE / PECEP 51.021-060 - CNPJ  30.679.267/0001-18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92"/>
  <sheetViews>
    <sheetView view="pageBreakPreview" topLeftCell="A2" zoomScale="80" zoomScaleNormal="51" zoomScaleSheetLayoutView="80" workbookViewId="0">
      <pane xSplit="2" topLeftCell="C1" activePane="topRight" state="frozen"/>
      <selection pane="topRight" activeCell="U32" sqref="U32"/>
    </sheetView>
  </sheetViews>
  <sheetFormatPr defaultRowHeight="15"/>
  <cols>
    <col min="1" max="1" width="18.5703125" style="1" bestFit="1" customWidth="1"/>
    <col min="2" max="2" width="120.140625" style="5" customWidth="1"/>
    <col min="3" max="3" width="10.140625" style="1" customWidth="1"/>
    <col min="4" max="4" width="15.5703125" style="549" customWidth="1"/>
    <col min="5" max="5" width="17.140625" style="690" customWidth="1"/>
    <col min="6" max="6" width="29.5703125" style="550" bestFit="1" customWidth="1"/>
    <col min="7" max="7" width="14.7109375" style="6" customWidth="1"/>
    <col min="8" max="8" width="15.7109375" style="446" customWidth="1"/>
    <col min="9" max="9" width="15.85546875" style="118" customWidth="1"/>
    <col min="10" max="10" width="14.85546875" style="119" customWidth="1"/>
    <col min="11" max="11" width="20.42578125" customWidth="1"/>
    <col min="12" max="12" width="22.7109375" style="120" bestFit="1" customWidth="1"/>
    <col min="13" max="13" width="21.5703125" style="1" bestFit="1" customWidth="1"/>
    <col min="14" max="14" width="21.28515625" style="1" bestFit="1" customWidth="1"/>
    <col min="15" max="15" width="16.140625" style="102" customWidth="1"/>
    <col min="17" max="17" width="14.28515625" style="942" bestFit="1" customWidth="1"/>
    <col min="18" max="18" width="17" style="942" bestFit="1" customWidth="1"/>
    <col min="20" max="20" width="15" style="936" bestFit="1" customWidth="1"/>
    <col min="21" max="21" width="17" style="936" bestFit="1" customWidth="1"/>
  </cols>
  <sheetData>
    <row r="1" spans="1:21" ht="21.75" thickBot="1">
      <c r="A1" s="889"/>
      <c r="B1" s="890"/>
      <c r="C1" s="890"/>
      <c r="D1" s="891"/>
      <c r="E1" s="892"/>
      <c r="F1" s="893"/>
      <c r="G1" s="890"/>
      <c r="H1" s="894"/>
      <c r="I1" s="890"/>
      <c r="J1" s="890"/>
      <c r="K1" s="890"/>
      <c r="L1" s="890"/>
      <c r="M1" s="890"/>
      <c r="N1" s="890"/>
      <c r="O1" s="895"/>
    </row>
    <row r="2" spans="1:21" ht="15" customHeight="1">
      <c r="A2" s="896"/>
      <c r="B2" s="897"/>
      <c r="C2" s="1159" t="s">
        <v>3206</v>
      </c>
      <c r="D2" s="1160"/>
      <c r="E2" s="1160"/>
      <c r="F2" s="1160"/>
      <c r="G2" s="1160"/>
      <c r="H2" s="1160"/>
      <c r="I2" s="1160"/>
      <c r="J2" s="1160"/>
      <c r="K2" s="1160"/>
      <c r="L2" s="1161"/>
      <c r="M2" s="897"/>
      <c r="N2" s="897"/>
      <c r="O2" s="898"/>
    </row>
    <row r="3" spans="1:21" ht="21.75" thickBot="1">
      <c r="A3" s="899"/>
      <c r="B3" s="900"/>
      <c r="C3" s="1162"/>
      <c r="D3" s="1163"/>
      <c r="E3" s="1163"/>
      <c r="F3" s="1163"/>
      <c r="G3" s="1163"/>
      <c r="H3" s="1163"/>
      <c r="I3" s="1163"/>
      <c r="J3" s="1163"/>
      <c r="K3" s="1163"/>
      <c r="L3" s="1164"/>
      <c r="M3" s="900"/>
      <c r="N3" s="900"/>
      <c r="O3" s="901"/>
    </row>
    <row r="4" spans="1:21" ht="29.25" customHeight="1">
      <c r="A4" s="902" t="s">
        <v>3209</v>
      </c>
      <c r="B4" s="1184" t="s">
        <v>3208</v>
      </c>
      <c r="C4" s="1185"/>
      <c r="D4" s="1185"/>
      <c r="E4" s="1185"/>
      <c r="F4" s="1185"/>
      <c r="G4" s="1185"/>
      <c r="H4" s="1185"/>
      <c r="I4" s="1185"/>
      <c r="J4" s="1182" t="s">
        <v>3207</v>
      </c>
      <c r="K4" s="1182"/>
      <c r="L4" s="866">
        <f>F579</f>
        <v>3570304.4394370141</v>
      </c>
      <c r="M4" s="379"/>
      <c r="N4" s="122"/>
      <c r="O4" s="125"/>
    </row>
    <row r="5" spans="1:21" ht="25.5" customHeight="1">
      <c r="A5" s="707" t="s">
        <v>3210</v>
      </c>
      <c r="B5" s="1181" t="s">
        <v>703</v>
      </c>
      <c r="C5" s="1181"/>
      <c r="D5" s="706" t="s">
        <v>3211</v>
      </c>
      <c r="E5" s="557" t="s">
        <v>3212</v>
      </c>
      <c r="F5" s="1192" t="s">
        <v>3224</v>
      </c>
      <c r="G5" s="1193"/>
      <c r="H5" s="1193"/>
      <c r="I5" s="1194"/>
      <c r="J5" s="1183" t="s">
        <v>697</v>
      </c>
      <c r="K5" s="1183"/>
      <c r="L5" s="380">
        <f>K579</f>
        <v>2017947.4675257918</v>
      </c>
      <c r="M5" s="381">
        <f>L5/L4</f>
        <v>0.5652031925445532</v>
      </c>
      <c r="N5" s="123"/>
      <c r="O5" s="126"/>
    </row>
    <row r="6" spans="1:21" ht="23.25" customHeight="1" thickBot="1">
      <c r="A6" s="707" t="s">
        <v>3213</v>
      </c>
      <c r="B6" s="1188" t="s">
        <v>3214</v>
      </c>
      <c r="C6" s="1189"/>
      <c r="D6" s="552" t="s">
        <v>3220</v>
      </c>
      <c r="E6" s="687" t="s">
        <v>3223</v>
      </c>
      <c r="F6" s="1195"/>
      <c r="G6" s="1196"/>
      <c r="H6" s="1196"/>
      <c r="I6" s="1197"/>
      <c r="J6" s="1186" t="s">
        <v>698</v>
      </c>
      <c r="K6" s="1186"/>
      <c r="L6" s="380">
        <f>L579</f>
        <v>188582.26518401472</v>
      </c>
      <c r="M6" s="382">
        <f>L6/L4</f>
        <v>5.2819659606885359E-2</v>
      </c>
      <c r="N6" s="123"/>
      <c r="O6" s="126"/>
    </row>
    <row r="7" spans="1:21" ht="32.25" thickBot="1">
      <c r="A7" s="708" t="s">
        <v>3215</v>
      </c>
      <c r="B7" s="1190" t="s">
        <v>3216</v>
      </c>
      <c r="C7" s="1191"/>
      <c r="D7" s="552" t="s">
        <v>3219</v>
      </c>
      <c r="E7" s="701" t="s">
        <v>3222</v>
      </c>
      <c r="F7" s="702" t="s">
        <v>3221</v>
      </c>
      <c r="G7" s="703">
        <v>44249</v>
      </c>
      <c r="H7" s="704" t="s">
        <v>702</v>
      </c>
      <c r="I7" s="705">
        <v>44847</v>
      </c>
      <c r="J7" s="1186" t="s">
        <v>699</v>
      </c>
      <c r="K7" s="1186"/>
      <c r="L7" s="380">
        <f>N579</f>
        <v>2206529.7327098064</v>
      </c>
      <c r="M7" s="382">
        <f>L7/L4</f>
        <v>0.6180228521514386</v>
      </c>
      <c r="N7" s="686"/>
      <c r="O7" s="126"/>
    </row>
    <row r="8" spans="1:21" ht="16.5" thickBot="1">
      <c r="A8" s="709" t="s">
        <v>3217</v>
      </c>
      <c r="B8" s="1190" t="s">
        <v>3218</v>
      </c>
      <c r="C8" s="1191"/>
      <c r="D8" s="551" t="s">
        <v>3225</v>
      </c>
      <c r="E8" s="710">
        <v>44699</v>
      </c>
      <c r="F8" s="553"/>
      <c r="G8" s="554"/>
      <c r="H8" s="555"/>
      <c r="I8" s="556"/>
      <c r="J8" s="1187" t="s">
        <v>700</v>
      </c>
      <c r="K8" s="1187"/>
      <c r="L8" s="383">
        <f>M579</f>
        <v>1363775.076727208</v>
      </c>
      <c r="M8" s="384">
        <f>L8/L4</f>
        <v>0.38197725148118061</v>
      </c>
      <c r="N8" s="124"/>
      <c r="O8" s="127"/>
    </row>
    <row r="9" spans="1:21" ht="15.75" thickBot="1">
      <c r="A9" s="1165"/>
      <c r="B9" s="1166"/>
      <c r="C9" s="1166"/>
      <c r="D9" s="1166"/>
      <c r="E9" s="1166"/>
      <c r="F9" s="1166"/>
      <c r="G9" s="1167"/>
      <c r="H9" s="1167"/>
      <c r="I9" s="1167"/>
      <c r="J9" s="1168"/>
      <c r="K9" s="1169"/>
      <c r="L9" s="1169"/>
      <c r="M9" s="1169"/>
      <c r="N9" s="1169"/>
      <c r="O9" s="1170"/>
    </row>
    <row r="10" spans="1:21" ht="15.75" customHeight="1" thickBot="1">
      <c r="A10" s="1130" t="s">
        <v>689</v>
      </c>
      <c r="B10" s="1131"/>
      <c r="C10" s="1154" t="s">
        <v>690</v>
      </c>
      <c r="D10" s="1155"/>
      <c r="E10" s="1158" t="s">
        <v>696</v>
      </c>
      <c r="F10" s="1132" t="s">
        <v>688</v>
      </c>
      <c r="G10" s="1205" t="s">
        <v>691</v>
      </c>
      <c r="H10" s="1206"/>
      <c r="I10" s="1206"/>
      <c r="J10" s="1207"/>
      <c r="K10" s="1200" t="s">
        <v>692</v>
      </c>
      <c r="L10" s="1201"/>
      <c r="M10" s="1200"/>
      <c r="N10" s="1202"/>
      <c r="O10" s="903"/>
    </row>
    <row r="11" spans="1:21" ht="15" customHeight="1">
      <c r="A11" s="1176" t="s">
        <v>584</v>
      </c>
      <c r="B11" s="1173" t="s">
        <v>693</v>
      </c>
      <c r="C11" s="1154"/>
      <c r="D11" s="1155"/>
      <c r="E11" s="1158"/>
      <c r="F11" s="1133"/>
      <c r="G11" s="1145" t="s">
        <v>705</v>
      </c>
      <c r="H11" s="1147" t="s">
        <v>694</v>
      </c>
      <c r="I11" s="1203" t="s">
        <v>695</v>
      </c>
      <c r="J11" s="1208" t="s">
        <v>687</v>
      </c>
      <c r="K11" s="1171" t="s">
        <v>2894</v>
      </c>
      <c r="L11" s="1149" t="s">
        <v>2895</v>
      </c>
      <c r="M11" s="1152" t="s">
        <v>2896</v>
      </c>
      <c r="N11" s="1136" t="s">
        <v>2897</v>
      </c>
      <c r="O11" s="1179" t="s">
        <v>704</v>
      </c>
    </row>
    <row r="12" spans="1:21" ht="15" customHeight="1">
      <c r="A12" s="1177"/>
      <c r="B12" s="1174"/>
      <c r="C12" s="1156"/>
      <c r="D12" s="1157"/>
      <c r="E12" s="1158"/>
      <c r="F12" s="1133"/>
      <c r="G12" s="1146"/>
      <c r="H12" s="1147"/>
      <c r="I12" s="1204"/>
      <c r="J12" s="1209"/>
      <c r="K12" s="1172"/>
      <c r="L12" s="1150"/>
      <c r="M12" s="1153"/>
      <c r="N12" s="1136"/>
      <c r="O12" s="1180"/>
      <c r="Q12" s="1125" t="s">
        <v>3396</v>
      </c>
      <c r="R12" s="1125"/>
      <c r="T12" s="1124" t="s">
        <v>3395</v>
      </c>
      <c r="U12" s="1124"/>
    </row>
    <row r="13" spans="1:21">
      <c r="A13" s="1178"/>
      <c r="B13" s="1175"/>
      <c r="C13" s="877" t="s">
        <v>686</v>
      </c>
      <c r="D13" s="1198" t="s">
        <v>3205</v>
      </c>
      <c r="E13" s="1158"/>
      <c r="F13" s="876"/>
      <c r="G13" s="1146"/>
      <c r="H13" s="1148"/>
      <c r="I13" s="1204"/>
      <c r="J13" s="1209"/>
      <c r="K13" s="1172"/>
      <c r="L13" s="1151"/>
      <c r="M13" s="1153"/>
      <c r="N13" s="1137"/>
      <c r="O13" s="1180"/>
      <c r="Q13" s="1125"/>
      <c r="R13" s="1125"/>
      <c r="T13" s="1124"/>
      <c r="U13" s="1124"/>
    </row>
    <row r="14" spans="1:21" ht="15" customHeight="1" thickBot="1">
      <c r="A14" s="904"/>
      <c r="B14" s="558"/>
      <c r="C14" s="559"/>
      <c r="D14" s="1199"/>
      <c r="E14" s="560"/>
      <c r="F14" s="562"/>
      <c r="G14" s="561"/>
      <c r="H14" s="562"/>
      <c r="I14" s="579"/>
      <c r="J14" s="563"/>
      <c r="K14" s="562"/>
      <c r="L14" s="580"/>
      <c r="M14" s="581"/>
      <c r="N14" s="582"/>
      <c r="O14" s="905"/>
      <c r="Q14" s="1125"/>
      <c r="R14" s="1125"/>
      <c r="T14" s="1124"/>
      <c r="U14" s="1124"/>
    </row>
    <row r="15" spans="1:21" s="3" customFormat="1" ht="15" customHeight="1" thickBot="1">
      <c r="A15" s="906">
        <v>1</v>
      </c>
      <c r="B15" s="583" t="s">
        <v>2352</v>
      </c>
      <c r="C15" s="564"/>
      <c r="D15" s="584"/>
      <c r="E15" s="688"/>
      <c r="F15" s="585">
        <f>F16+F25</f>
        <v>335754.50092599995</v>
      </c>
      <c r="G15" s="586"/>
      <c r="H15" s="587"/>
      <c r="I15" s="587"/>
      <c r="J15" s="588"/>
      <c r="K15" s="589">
        <f t="shared" ref="K15:N15" si="0">K16+K25</f>
        <v>270095.34162599995</v>
      </c>
      <c r="L15" s="590">
        <f t="shared" si="0"/>
        <v>3472</v>
      </c>
      <c r="M15" s="591">
        <f t="shared" si="0"/>
        <v>62187.159300000007</v>
      </c>
      <c r="N15" s="587">
        <f t="shared" si="0"/>
        <v>273567.34162599995</v>
      </c>
      <c r="O15" s="592">
        <f>N15/F15</f>
        <v>0.8147838401913009</v>
      </c>
      <c r="Q15" s="1126" t="s">
        <v>3397</v>
      </c>
      <c r="R15" s="1126" t="s">
        <v>3398</v>
      </c>
      <c r="T15" s="1128" t="s">
        <v>3397</v>
      </c>
      <c r="U15" s="1128" t="s">
        <v>3398</v>
      </c>
    </row>
    <row r="16" spans="1:21" s="3" customFormat="1" ht="15" customHeight="1" thickBot="1">
      <c r="A16" s="646" t="s">
        <v>1931</v>
      </c>
      <c r="B16" s="583" t="s">
        <v>2353</v>
      </c>
      <c r="C16" s="565"/>
      <c r="D16" s="593"/>
      <c r="E16" s="689"/>
      <c r="F16" s="594">
        <f>F23+F17</f>
        <v>274974.57179999998</v>
      </c>
      <c r="G16" s="595"/>
      <c r="H16" s="596"/>
      <c r="I16" s="596"/>
      <c r="J16" s="597"/>
      <c r="K16" s="598">
        <f t="shared" ref="K16:N16" si="1">K23+K17</f>
        <v>214394.40179999996</v>
      </c>
      <c r="L16" s="599">
        <f t="shared" si="1"/>
        <v>0</v>
      </c>
      <c r="M16" s="600">
        <f t="shared" si="1"/>
        <v>60580.170000000006</v>
      </c>
      <c r="N16" s="596">
        <f t="shared" si="1"/>
        <v>214394.40179999996</v>
      </c>
      <c r="O16" s="592">
        <f t="shared" ref="O16:O79" si="2">N16/F16</f>
        <v>0.77968810132719324</v>
      </c>
      <c r="Q16" s="1127"/>
      <c r="R16" s="1127"/>
      <c r="T16" s="1129"/>
      <c r="U16" s="1129"/>
    </row>
    <row r="17" spans="1:21" s="3" customFormat="1" ht="15.75" thickBot="1">
      <c r="A17" s="646" t="s">
        <v>739</v>
      </c>
      <c r="B17" s="583" t="s">
        <v>2354</v>
      </c>
      <c r="C17" s="601"/>
      <c r="D17" s="602"/>
      <c r="E17" s="603"/>
      <c r="F17" s="604">
        <f>SUM(F18:F22)</f>
        <v>274145.40359999996</v>
      </c>
      <c r="G17" s="605"/>
      <c r="H17" s="606"/>
      <c r="I17" s="606"/>
      <c r="J17" s="607"/>
      <c r="K17" s="608">
        <f t="shared" ref="K17:N17" si="3">SUM(K18:K22)</f>
        <v>213565.23359999998</v>
      </c>
      <c r="L17" s="609">
        <f t="shared" si="3"/>
        <v>0</v>
      </c>
      <c r="M17" s="610">
        <f t="shared" si="3"/>
        <v>60580.170000000006</v>
      </c>
      <c r="N17" s="606">
        <f t="shared" si="3"/>
        <v>213565.23359999998</v>
      </c>
      <c r="O17" s="592">
        <f t="shared" si="2"/>
        <v>0.77902175559218456</v>
      </c>
      <c r="Q17" s="943"/>
      <c r="R17" s="943"/>
      <c r="T17" s="937"/>
      <c r="U17" s="937"/>
    </row>
    <row r="18" spans="1:21" s="3" customFormat="1" ht="15.75" thickBot="1">
      <c r="A18" s="907" t="s">
        <v>1932</v>
      </c>
      <c r="B18" s="611" t="s">
        <v>2355</v>
      </c>
      <c r="C18" s="568" t="s">
        <v>153</v>
      </c>
      <c r="D18" s="612">
        <v>6</v>
      </c>
      <c r="E18" s="691">
        <v>16154.71</v>
      </c>
      <c r="F18" s="613">
        <f>D18*E18</f>
        <v>96928.26</v>
      </c>
      <c r="G18" s="614">
        <v>6</v>
      </c>
      <c r="H18" s="566">
        <v>0</v>
      </c>
      <c r="I18" s="566">
        <f>G18+H18</f>
        <v>6</v>
      </c>
      <c r="J18" s="615">
        <f>D18-I18</f>
        <v>0</v>
      </c>
      <c r="K18" s="616">
        <f>G18*E18</f>
        <v>96928.26</v>
      </c>
      <c r="L18" s="617">
        <f>H18*E18</f>
        <v>0</v>
      </c>
      <c r="M18" s="618">
        <f>F18-N18</f>
        <v>0</v>
      </c>
      <c r="N18" s="619">
        <f>K18+L18</f>
        <v>96928.26</v>
      </c>
      <c r="O18" s="592">
        <f t="shared" si="2"/>
        <v>1</v>
      </c>
      <c r="Q18" s="943">
        <v>16995</v>
      </c>
      <c r="R18" s="943">
        <f>Q18*I18</f>
        <v>101970</v>
      </c>
      <c r="T18" s="938">
        <v>17570.48</v>
      </c>
      <c r="U18" s="937">
        <f>TRUNC(T18*J18,2)</f>
        <v>0</v>
      </c>
    </row>
    <row r="19" spans="1:21" s="3" customFormat="1" ht="15.75" thickBot="1">
      <c r="A19" s="907" t="s">
        <v>1933</v>
      </c>
      <c r="B19" s="611" t="s">
        <v>2356</v>
      </c>
      <c r="C19" s="568" t="s">
        <v>153</v>
      </c>
      <c r="D19" s="612">
        <v>6</v>
      </c>
      <c r="E19" s="691">
        <v>3037.4413999999997</v>
      </c>
      <c r="F19" s="613">
        <f>D19*E19</f>
        <v>18224.648399999998</v>
      </c>
      <c r="G19" s="614">
        <v>6</v>
      </c>
      <c r="H19" s="566">
        <v>0</v>
      </c>
      <c r="I19" s="566">
        <f t="shared" ref="I19:I81" si="4">G19+H19</f>
        <v>6</v>
      </c>
      <c r="J19" s="615">
        <f t="shared" ref="J19:J81" si="5">D19-I19</f>
        <v>0</v>
      </c>
      <c r="K19" s="616">
        <f>G19*E19</f>
        <v>18224.648399999998</v>
      </c>
      <c r="L19" s="617">
        <f>H19*E19</f>
        <v>0</v>
      </c>
      <c r="M19" s="618">
        <f t="shared" ref="M19:M81" si="6">F19-N19</f>
        <v>0</v>
      </c>
      <c r="N19" s="619">
        <f t="shared" ref="N19:N22" si="7">K19+L19</f>
        <v>18224.648399999998</v>
      </c>
      <c r="O19" s="592">
        <f t="shared" si="2"/>
        <v>1</v>
      </c>
      <c r="Q19" s="943">
        <v>3127.69</v>
      </c>
      <c r="R19" s="943">
        <f t="shared" ref="R19:R81" si="8">Q19*I19</f>
        <v>18766.14</v>
      </c>
      <c r="T19" s="938">
        <v>3526.14</v>
      </c>
      <c r="U19" s="937">
        <f t="shared" ref="U19:U81" si="9">TRUNC(T19*J19,2)</f>
        <v>0</v>
      </c>
    </row>
    <row r="20" spans="1:21" s="3" customFormat="1" ht="15.75" thickBot="1">
      <c r="A20" s="907" t="s">
        <v>1934</v>
      </c>
      <c r="B20" s="611" t="s">
        <v>2357</v>
      </c>
      <c r="C20" s="568" t="s">
        <v>153</v>
      </c>
      <c r="D20" s="612">
        <v>6</v>
      </c>
      <c r="E20" s="691">
        <v>10344.037199999999</v>
      </c>
      <c r="F20" s="613">
        <f>D20*E20</f>
        <v>62064.223199999993</v>
      </c>
      <c r="G20" s="614">
        <v>6</v>
      </c>
      <c r="H20" s="566">
        <v>0</v>
      </c>
      <c r="I20" s="566">
        <f t="shared" si="4"/>
        <v>6</v>
      </c>
      <c r="J20" s="615">
        <f t="shared" si="5"/>
        <v>0</v>
      </c>
      <c r="K20" s="616">
        <f>G20*E20</f>
        <v>62064.223199999993</v>
      </c>
      <c r="L20" s="617">
        <f>H20*E20</f>
        <v>0</v>
      </c>
      <c r="M20" s="618">
        <f t="shared" si="6"/>
        <v>0</v>
      </c>
      <c r="N20" s="619">
        <f t="shared" si="7"/>
        <v>62064.223199999993</v>
      </c>
      <c r="O20" s="592">
        <f t="shared" si="2"/>
        <v>1</v>
      </c>
      <c r="Q20" s="943">
        <v>10336.119999999999</v>
      </c>
      <c r="R20" s="943">
        <f t="shared" si="8"/>
        <v>62016.719999999994</v>
      </c>
      <c r="T20" s="938">
        <v>10735.51</v>
      </c>
      <c r="U20" s="937">
        <f t="shared" si="9"/>
        <v>0</v>
      </c>
    </row>
    <row r="21" spans="1:21" s="3" customFormat="1" ht="15.75" thickBot="1">
      <c r="A21" s="907" t="s">
        <v>1935</v>
      </c>
      <c r="B21" s="611" t="s">
        <v>1</v>
      </c>
      <c r="C21" s="568" t="s">
        <v>2358</v>
      </c>
      <c r="D21" s="612">
        <v>3</v>
      </c>
      <c r="E21" s="691">
        <v>16154.712000000001</v>
      </c>
      <c r="F21" s="613">
        <f>D21*E21</f>
        <v>48464.136000000006</v>
      </c>
      <c r="G21" s="614">
        <v>1.125</v>
      </c>
      <c r="H21" s="567">
        <v>0</v>
      </c>
      <c r="I21" s="566">
        <f t="shared" si="4"/>
        <v>1.125</v>
      </c>
      <c r="J21" s="615">
        <f t="shared" si="5"/>
        <v>1.875</v>
      </c>
      <c r="K21" s="616">
        <f>G21*E21</f>
        <v>18174.051000000003</v>
      </c>
      <c r="L21" s="617">
        <f>H21*E21</f>
        <v>0</v>
      </c>
      <c r="M21" s="618">
        <f t="shared" si="6"/>
        <v>30290.085000000003</v>
      </c>
      <c r="N21" s="619">
        <f t="shared" si="7"/>
        <v>18174.051000000003</v>
      </c>
      <c r="O21" s="592">
        <f t="shared" si="2"/>
        <v>0.375</v>
      </c>
      <c r="Q21" s="943">
        <v>16995</v>
      </c>
      <c r="R21" s="943">
        <f t="shared" si="8"/>
        <v>19119.375</v>
      </c>
      <c r="T21" s="938">
        <v>17463.64</v>
      </c>
      <c r="U21" s="937">
        <f t="shared" si="9"/>
        <v>32744.32</v>
      </c>
    </row>
    <row r="22" spans="1:21" s="3" customFormat="1" ht="15.75" thickBot="1">
      <c r="A22" s="907" t="s">
        <v>1936</v>
      </c>
      <c r="B22" s="611" t="s">
        <v>2359</v>
      </c>
      <c r="C22" s="568" t="s">
        <v>2358</v>
      </c>
      <c r="D22" s="612">
        <v>3</v>
      </c>
      <c r="E22" s="691">
        <v>16154.712000000001</v>
      </c>
      <c r="F22" s="613">
        <f>D22*E22</f>
        <v>48464.136000000006</v>
      </c>
      <c r="G22" s="614">
        <v>1.125</v>
      </c>
      <c r="H22" s="567">
        <v>0</v>
      </c>
      <c r="I22" s="566">
        <f t="shared" si="4"/>
        <v>1.125</v>
      </c>
      <c r="J22" s="615">
        <f t="shared" si="5"/>
        <v>1.875</v>
      </c>
      <c r="K22" s="616">
        <f>G22*E22</f>
        <v>18174.051000000003</v>
      </c>
      <c r="L22" s="617">
        <f>H22*E22</f>
        <v>0</v>
      </c>
      <c r="M22" s="618">
        <f t="shared" si="6"/>
        <v>30290.085000000003</v>
      </c>
      <c r="N22" s="619">
        <f t="shared" si="7"/>
        <v>18174.051000000003</v>
      </c>
      <c r="O22" s="592">
        <f t="shared" si="2"/>
        <v>0.375</v>
      </c>
      <c r="Q22" s="943">
        <v>16995</v>
      </c>
      <c r="R22" s="943">
        <f t="shared" si="8"/>
        <v>19119.375</v>
      </c>
      <c r="T22" s="938">
        <v>17463.64</v>
      </c>
      <c r="U22" s="937">
        <f t="shared" si="9"/>
        <v>32744.32</v>
      </c>
    </row>
    <row r="23" spans="1:21" s="121" customFormat="1" ht="15.75" thickBot="1">
      <c r="A23" s="646" t="s">
        <v>1937</v>
      </c>
      <c r="B23" s="583" t="s">
        <v>2360</v>
      </c>
      <c r="C23" s="601"/>
      <c r="D23" s="602"/>
      <c r="E23" s="606"/>
      <c r="F23" s="604">
        <f>F24</f>
        <v>829.16819999999984</v>
      </c>
      <c r="G23" s="605"/>
      <c r="H23" s="606"/>
      <c r="I23" s="606"/>
      <c r="J23" s="607"/>
      <c r="K23" s="608">
        <f t="shared" ref="K23:N23" si="10">K24</f>
        <v>829.16819999999984</v>
      </c>
      <c r="L23" s="609">
        <f t="shared" si="10"/>
        <v>0</v>
      </c>
      <c r="M23" s="610">
        <f t="shared" si="10"/>
        <v>0</v>
      </c>
      <c r="N23" s="606">
        <f t="shared" si="10"/>
        <v>829.16819999999984</v>
      </c>
      <c r="O23" s="592">
        <f t="shared" si="2"/>
        <v>1</v>
      </c>
      <c r="Q23" s="939"/>
      <c r="R23" s="940"/>
      <c r="T23" s="939"/>
      <c r="U23" s="940"/>
    </row>
    <row r="24" spans="1:21" s="3" customFormat="1" ht="15" customHeight="1" thickBot="1">
      <c r="A24" s="907" t="s">
        <v>1938</v>
      </c>
      <c r="B24" s="611" t="s">
        <v>2361</v>
      </c>
      <c r="C24" s="568" t="s">
        <v>7</v>
      </c>
      <c r="D24" s="612">
        <v>3</v>
      </c>
      <c r="E24" s="691">
        <v>276.38939999999997</v>
      </c>
      <c r="F24" s="613">
        <f>D24*E24</f>
        <v>829.16819999999984</v>
      </c>
      <c r="G24" s="614">
        <v>3</v>
      </c>
      <c r="H24" s="566">
        <v>0</v>
      </c>
      <c r="I24" s="566">
        <f t="shared" si="4"/>
        <v>3</v>
      </c>
      <c r="J24" s="615">
        <f t="shared" si="5"/>
        <v>0</v>
      </c>
      <c r="K24" s="616">
        <f>G24*E24</f>
        <v>829.16819999999984</v>
      </c>
      <c r="L24" s="617">
        <f>H24*E24</f>
        <v>0</v>
      </c>
      <c r="M24" s="618">
        <f t="shared" si="6"/>
        <v>0</v>
      </c>
      <c r="N24" s="619">
        <f>K24+L24</f>
        <v>829.16819999999984</v>
      </c>
      <c r="O24" s="592">
        <f t="shared" si="2"/>
        <v>1</v>
      </c>
      <c r="Q24" s="943">
        <v>283.49</v>
      </c>
      <c r="R24" s="943">
        <f t="shared" si="8"/>
        <v>850.47</v>
      </c>
      <c r="T24" s="938">
        <v>291.3</v>
      </c>
      <c r="U24" s="937">
        <f t="shared" si="9"/>
        <v>0</v>
      </c>
    </row>
    <row r="25" spans="1:21" s="3" customFormat="1" ht="15.75" thickBot="1">
      <c r="A25" s="646" t="s">
        <v>1939</v>
      </c>
      <c r="B25" s="583" t="s">
        <v>2</v>
      </c>
      <c r="C25" s="601"/>
      <c r="D25" s="602"/>
      <c r="E25" s="606"/>
      <c r="F25" s="620">
        <f>F26+F34+F36+F41</f>
        <v>60779.929125999995</v>
      </c>
      <c r="G25" s="621"/>
      <c r="H25" s="622"/>
      <c r="I25" s="622"/>
      <c r="J25" s="623"/>
      <c r="K25" s="624">
        <f t="shared" ref="K25:N25" si="11">K26+K34+K36+K41</f>
        <v>55700.939825999994</v>
      </c>
      <c r="L25" s="625">
        <f t="shared" si="11"/>
        <v>3472</v>
      </c>
      <c r="M25" s="626">
        <f t="shared" si="11"/>
        <v>1606.9893</v>
      </c>
      <c r="N25" s="622">
        <f t="shared" si="11"/>
        <v>59172.939825999994</v>
      </c>
      <c r="O25" s="592">
        <f t="shared" si="2"/>
        <v>0.97356052691886774</v>
      </c>
      <c r="Q25" s="939"/>
      <c r="R25" s="940"/>
      <c r="T25" s="939"/>
      <c r="U25" s="940"/>
    </row>
    <row r="26" spans="1:21" s="3" customFormat="1" ht="15" customHeight="1" thickBot="1">
      <c r="A26" s="646" t="s">
        <v>1940</v>
      </c>
      <c r="B26" s="583" t="s">
        <v>2362</v>
      </c>
      <c r="C26" s="601"/>
      <c r="D26" s="602"/>
      <c r="E26" s="606"/>
      <c r="F26" s="620">
        <f>SUM(F27:F33)</f>
        <v>41971.259526000002</v>
      </c>
      <c r="G26" s="621"/>
      <c r="H26" s="622"/>
      <c r="I26" s="622"/>
      <c r="J26" s="623"/>
      <c r="K26" s="624">
        <f t="shared" ref="K26:N26" si="12">SUM(K27:K33)</f>
        <v>38499.259526000002</v>
      </c>
      <c r="L26" s="625">
        <f t="shared" si="12"/>
        <v>3472</v>
      </c>
      <c r="M26" s="626">
        <f t="shared" si="12"/>
        <v>0</v>
      </c>
      <c r="N26" s="622">
        <f t="shared" si="12"/>
        <v>41971.259526000002</v>
      </c>
      <c r="O26" s="592">
        <f t="shared" si="2"/>
        <v>1</v>
      </c>
      <c r="Q26" s="939"/>
      <c r="R26" s="940"/>
      <c r="T26" s="939"/>
      <c r="U26" s="940"/>
    </row>
    <row r="27" spans="1:21" s="121" customFormat="1" ht="30.75" thickBot="1">
      <c r="A27" s="907" t="s">
        <v>1941</v>
      </c>
      <c r="B27" s="611" t="s">
        <v>2363</v>
      </c>
      <c r="C27" s="627" t="s">
        <v>119</v>
      </c>
      <c r="D27" s="628">
        <v>44.36</v>
      </c>
      <c r="E27" s="691">
        <v>374.10520000000002</v>
      </c>
      <c r="F27" s="613">
        <f>D27*E27</f>
        <v>16595.306672000002</v>
      </c>
      <c r="G27" s="614">
        <v>44.36</v>
      </c>
      <c r="H27" s="566">
        <v>0</v>
      </c>
      <c r="I27" s="566">
        <f t="shared" si="4"/>
        <v>44.36</v>
      </c>
      <c r="J27" s="615">
        <f t="shared" si="5"/>
        <v>0</v>
      </c>
      <c r="K27" s="616">
        <f>G27*E27</f>
        <v>16595.306672000002</v>
      </c>
      <c r="L27" s="617">
        <f>H27*E27</f>
        <v>0</v>
      </c>
      <c r="M27" s="618">
        <f t="shared" si="6"/>
        <v>0</v>
      </c>
      <c r="N27" s="619">
        <f t="shared" ref="N27:N33" si="13">K27+L27</f>
        <v>16595.306672000002</v>
      </c>
      <c r="O27" s="592">
        <f t="shared" si="2"/>
        <v>1</v>
      </c>
      <c r="Q27" s="944">
        <v>450.51</v>
      </c>
      <c r="R27" s="943">
        <f t="shared" si="8"/>
        <v>19984.623599999999</v>
      </c>
      <c r="T27" s="938">
        <v>556.55999999999995</v>
      </c>
      <c r="U27" s="937">
        <f t="shared" si="9"/>
        <v>0</v>
      </c>
    </row>
    <row r="28" spans="1:21" s="3" customFormat="1" ht="30.75" customHeight="1" thickBot="1">
      <c r="A28" s="907" t="s">
        <v>1942</v>
      </c>
      <c r="B28" s="611" t="s">
        <v>2364</v>
      </c>
      <c r="C28" s="568" t="s">
        <v>119</v>
      </c>
      <c r="D28" s="612">
        <v>29.57</v>
      </c>
      <c r="E28" s="692">
        <v>217.94219999999999</v>
      </c>
      <c r="F28" s="613">
        <f>D28*E28</f>
        <v>6444.5508540000001</v>
      </c>
      <c r="G28" s="614">
        <v>29.57</v>
      </c>
      <c r="H28" s="566">
        <v>0</v>
      </c>
      <c r="I28" s="566">
        <f t="shared" si="4"/>
        <v>29.57</v>
      </c>
      <c r="J28" s="615">
        <f t="shared" si="5"/>
        <v>0</v>
      </c>
      <c r="K28" s="616">
        <f>G28*E28</f>
        <v>6444.5508540000001</v>
      </c>
      <c r="L28" s="617">
        <f>H28*E28</f>
        <v>0</v>
      </c>
      <c r="M28" s="618">
        <f t="shared" si="6"/>
        <v>0</v>
      </c>
      <c r="N28" s="619">
        <f t="shared" si="13"/>
        <v>6444.5508540000001</v>
      </c>
      <c r="O28" s="592">
        <f t="shared" si="2"/>
        <v>1</v>
      </c>
      <c r="Q28" s="943">
        <v>265.82</v>
      </c>
      <c r="R28" s="943">
        <f t="shared" si="8"/>
        <v>7860.2973999999995</v>
      </c>
      <c r="T28" s="938">
        <v>333.19</v>
      </c>
      <c r="U28" s="937">
        <f t="shared" si="9"/>
        <v>0</v>
      </c>
    </row>
    <row r="29" spans="1:21" s="3" customFormat="1" ht="69.75" customHeight="1" thickBot="1">
      <c r="A29" s="907" t="s">
        <v>1943</v>
      </c>
      <c r="B29" s="611" t="s">
        <v>2365</v>
      </c>
      <c r="C29" s="568" t="s">
        <v>153</v>
      </c>
      <c r="D29" s="612">
        <v>6</v>
      </c>
      <c r="E29" s="692">
        <v>889.84979999999996</v>
      </c>
      <c r="F29" s="613">
        <f>D29*E29</f>
        <v>5339.0987999999998</v>
      </c>
      <c r="G29" s="614">
        <v>6</v>
      </c>
      <c r="H29" s="566">
        <v>0</v>
      </c>
      <c r="I29" s="566">
        <f t="shared" si="4"/>
        <v>6</v>
      </c>
      <c r="J29" s="615">
        <f t="shared" si="5"/>
        <v>0</v>
      </c>
      <c r="K29" s="616">
        <f>G29*E29</f>
        <v>5339.0987999999998</v>
      </c>
      <c r="L29" s="617">
        <f>H29*E29</f>
        <v>0</v>
      </c>
      <c r="M29" s="618">
        <f t="shared" si="6"/>
        <v>0</v>
      </c>
      <c r="N29" s="619">
        <f t="shared" si="13"/>
        <v>5339.0987999999998</v>
      </c>
      <c r="O29" s="592">
        <f t="shared" si="2"/>
        <v>1</v>
      </c>
      <c r="Q29" s="943">
        <v>990.8599999999999</v>
      </c>
      <c r="R29" s="943">
        <f t="shared" si="8"/>
        <v>5945.16</v>
      </c>
      <c r="T29" s="938">
        <v>1438.72</v>
      </c>
      <c r="U29" s="937">
        <f t="shared" si="9"/>
        <v>0</v>
      </c>
    </row>
    <row r="30" spans="1:21" s="3" customFormat="1" ht="81.75" customHeight="1" thickBot="1">
      <c r="A30" s="907" t="s">
        <v>1944</v>
      </c>
      <c r="B30" s="611" t="s">
        <v>777</v>
      </c>
      <c r="C30" s="568" t="s">
        <v>153</v>
      </c>
      <c r="D30" s="612">
        <v>6</v>
      </c>
      <c r="E30" s="692">
        <v>691.42919999999992</v>
      </c>
      <c r="F30" s="613">
        <f>D30*E30</f>
        <v>4148.5751999999993</v>
      </c>
      <c r="G30" s="614">
        <v>6</v>
      </c>
      <c r="H30" s="566">
        <v>0</v>
      </c>
      <c r="I30" s="566">
        <f t="shared" si="4"/>
        <v>6</v>
      </c>
      <c r="J30" s="615">
        <f t="shared" si="5"/>
        <v>0</v>
      </c>
      <c r="K30" s="616">
        <f>G30*E30</f>
        <v>4148.5751999999993</v>
      </c>
      <c r="L30" s="617">
        <f>H30*E30</f>
        <v>0</v>
      </c>
      <c r="M30" s="618">
        <f t="shared" si="6"/>
        <v>0</v>
      </c>
      <c r="N30" s="619">
        <f t="shared" si="13"/>
        <v>4148.5751999999993</v>
      </c>
      <c r="O30" s="592">
        <f t="shared" si="2"/>
        <v>1</v>
      </c>
      <c r="Q30" s="943">
        <v>769.66000000000008</v>
      </c>
      <c r="R30" s="943">
        <f t="shared" si="8"/>
        <v>4617.9600000000009</v>
      </c>
      <c r="T30" s="938">
        <v>1111.98</v>
      </c>
      <c r="U30" s="937">
        <f t="shared" si="9"/>
        <v>0</v>
      </c>
    </row>
    <row r="31" spans="1:21" s="3" customFormat="1" ht="51" customHeight="1" thickBot="1">
      <c r="A31" s="907" t="s">
        <v>1945</v>
      </c>
      <c r="B31" s="611" t="s">
        <v>2366</v>
      </c>
      <c r="C31" s="568" t="s">
        <v>153</v>
      </c>
      <c r="D31" s="612">
        <v>12</v>
      </c>
      <c r="E31" s="692">
        <v>497.64400000000001</v>
      </c>
      <c r="F31" s="613">
        <f>D31*E31</f>
        <v>5971.7280000000001</v>
      </c>
      <c r="G31" s="614">
        <v>12</v>
      </c>
      <c r="H31" s="566">
        <v>0</v>
      </c>
      <c r="I31" s="566">
        <f t="shared" si="4"/>
        <v>12</v>
      </c>
      <c r="J31" s="615">
        <f t="shared" si="5"/>
        <v>0</v>
      </c>
      <c r="K31" s="616">
        <f>G31*E31</f>
        <v>5971.7280000000001</v>
      </c>
      <c r="L31" s="617">
        <f>H31*E31</f>
        <v>0</v>
      </c>
      <c r="M31" s="618">
        <f t="shared" si="6"/>
        <v>0</v>
      </c>
      <c r="N31" s="619">
        <f t="shared" si="13"/>
        <v>5971.7280000000001</v>
      </c>
      <c r="O31" s="592">
        <f t="shared" si="2"/>
        <v>1</v>
      </c>
      <c r="Q31" s="943">
        <v>553.82000000000005</v>
      </c>
      <c r="R31" s="943">
        <f t="shared" si="8"/>
        <v>6645.84</v>
      </c>
      <c r="T31" s="938">
        <v>807.42</v>
      </c>
      <c r="U31" s="937">
        <f t="shared" si="9"/>
        <v>0</v>
      </c>
    </row>
    <row r="32" spans="1:21" s="3" customFormat="1" ht="51" customHeight="1" thickBot="1">
      <c r="A32" s="908"/>
      <c r="B32" s="909" t="s">
        <v>3138</v>
      </c>
      <c r="C32" s="629"/>
      <c r="D32" s="630"/>
      <c r="E32" s="692"/>
      <c r="F32" s="613"/>
      <c r="G32" s="614"/>
      <c r="H32" s="566"/>
      <c r="I32" s="566"/>
      <c r="J32" s="615"/>
      <c r="K32" s="616"/>
      <c r="L32" s="617"/>
      <c r="M32" s="618"/>
      <c r="N32" s="619"/>
      <c r="O32" s="592"/>
      <c r="Q32" s="939"/>
      <c r="R32" s="940"/>
      <c r="T32" s="939"/>
      <c r="U32" s="940"/>
    </row>
    <row r="33" spans="1:21" s="3" customFormat="1" ht="51" customHeight="1" thickBot="1">
      <c r="A33" s="908" t="s">
        <v>3139</v>
      </c>
      <c r="B33" s="631" t="s">
        <v>3140</v>
      </c>
      <c r="C33" s="629" t="s">
        <v>119</v>
      </c>
      <c r="D33" s="630">
        <v>175</v>
      </c>
      <c r="E33" s="692">
        <v>19.84</v>
      </c>
      <c r="F33" s="613">
        <f>D33*E33</f>
        <v>3472</v>
      </c>
      <c r="G33" s="614"/>
      <c r="H33" s="566">
        <v>175</v>
      </c>
      <c r="I33" s="566">
        <f t="shared" si="4"/>
        <v>175</v>
      </c>
      <c r="J33" s="615">
        <f t="shared" si="5"/>
        <v>0</v>
      </c>
      <c r="K33" s="616">
        <v>0</v>
      </c>
      <c r="L33" s="617">
        <f t="shared" ref="L33" si="14">H33*E33</f>
        <v>3472</v>
      </c>
      <c r="M33" s="618">
        <f t="shared" si="6"/>
        <v>0</v>
      </c>
      <c r="N33" s="619">
        <f t="shared" si="13"/>
        <v>3472</v>
      </c>
      <c r="O33" s="592">
        <f t="shared" si="2"/>
        <v>1</v>
      </c>
      <c r="Q33" s="943"/>
      <c r="R33" s="943">
        <f t="shared" si="8"/>
        <v>0</v>
      </c>
      <c r="T33" s="938">
        <v>28.91</v>
      </c>
      <c r="U33" s="937">
        <f t="shared" si="9"/>
        <v>0</v>
      </c>
    </row>
    <row r="34" spans="1:21" s="3" customFormat="1" ht="15.75" thickBot="1">
      <c r="A34" s="646" t="s">
        <v>1946</v>
      </c>
      <c r="B34" s="583" t="s">
        <v>2367</v>
      </c>
      <c r="C34" s="601"/>
      <c r="D34" s="602"/>
      <c r="E34" s="606"/>
      <c r="F34" s="620">
        <f>F35</f>
        <v>2754.8388</v>
      </c>
      <c r="G34" s="620"/>
      <c r="H34" s="620"/>
      <c r="I34" s="620"/>
      <c r="J34" s="620"/>
      <c r="K34" s="620">
        <f t="shared" ref="K34:N34" si="15">K35</f>
        <v>1147.8495</v>
      </c>
      <c r="L34" s="625">
        <f t="shared" si="15"/>
        <v>0</v>
      </c>
      <c r="M34" s="624">
        <f t="shared" si="15"/>
        <v>1606.9893</v>
      </c>
      <c r="N34" s="620">
        <f t="shared" si="15"/>
        <v>1147.8495</v>
      </c>
      <c r="O34" s="592">
        <f t="shared" si="2"/>
        <v>0.41666666666666669</v>
      </c>
      <c r="Q34" s="939"/>
      <c r="R34" s="940"/>
      <c r="T34" s="939"/>
      <c r="U34" s="940"/>
    </row>
    <row r="35" spans="1:21" s="3" customFormat="1" ht="15.75" thickBot="1">
      <c r="A35" s="907" t="s">
        <v>1947</v>
      </c>
      <c r="B35" s="611" t="s">
        <v>2368</v>
      </c>
      <c r="C35" s="568" t="s">
        <v>119</v>
      </c>
      <c r="D35" s="612">
        <v>6</v>
      </c>
      <c r="E35" s="691">
        <v>459.13979999999998</v>
      </c>
      <c r="F35" s="613">
        <f>D35*E35</f>
        <v>2754.8388</v>
      </c>
      <c r="G35" s="614">
        <v>2.5</v>
      </c>
      <c r="H35" s="566"/>
      <c r="I35" s="566">
        <f t="shared" si="4"/>
        <v>2.5</v>
      </c>
      <c r="J35" s="615">
        <f t="shared" si="5"/>
        <v>3.5</v>
      </c>
      <c r="K35" s="616">
        <f>G35*E35</f>
        <v>1147.8495</v>
      </c>
      <c r="L35" s="617">
        <f>H35*E35</f>
        <v>0</v>
      </c>
      <c r="M35" s="618">
        <f t="shared" si="6"/>
        <v>1606.9893</v>
      </c>
      <c r="N35" s="619">
        <f>K35+L35</f>
        <v>1147.8495</v>
      </c>
      <c r="O35" s="592">
        <f t="shared" si="2"/>
        <v>0.41666666666666669</v>
      </c>
      <c r="Q35" s="943">
        <v>394.64</v>
      </c>
      <c r="R35" s="943">
        <f t="shared" si="8"/>
        <v>986.59999999999991</v>
      </c>
      <c r="T35" s="938">
        <v>412.93</v>
      </c>
      <c r="U35" s="937">
        <f t="shared" si="9"/>
        <v>1445.25</v>
      </c>
    </row>
    <row r="36" spans="1:21" s="3" customFormat="1" ht="15.75" thickBot="1">
      <c r="A36" s="646" t="s">
        <v>1948</v>
      </c>
      <c r="B36" s="583" t="s">
        <v>2369</v>
      </c>
      <c r="C36" s="601"/>
      <c r="D36" s="602"/>
      <c r="E36" s="606"/>
      <c r="F36" s="620">
        <f>SUM(F37:F40)</f>
        <v>2987.5888</v>
      </c>
      <c r="G36" s="620"/>
      <c r="H36" s="620"/>
      <c r="I36" s="620"/>
      <c r="J36" s="620"/>
      <c r="K36" s="620">
        <f t="shared" ref="K36:N36" si="16">SUM(K37:K40)</f>
        <v>2987.5888</v>
      </c>
      <c r="L36" s="625">
        <f t="shared" si="16"/>
        <v>0</v>
      </c>
      <c r="M36" s="624">
        <f t="shared" si="16"/>
        <v>0</v>
      </c>
      <c r="N36" s="620">
        <f t="shared" si="16"/>
        <v>2987.5888</v>
      </c>
      <c r="O36" s="592">
        <f t="shared" si="2"/>
        <v>1</v>
      </c>
      <c r="Q36" s="939"/>
      <c r="R36" s="940"/>
      <c r="T36" s="939"/>
      <c r="U36" s="940"/>
    </row>
    <row r="37" spans="1:21" s="121" customFormat="1" ht="30.75" thickBot="1">
      <c r="A37" s="907" t="s">
        <v>1949</v>
      </c>
      <c r="B37" s="611" t="s">
        <v>2370</v>
      </c>
      <c r="C37" s="568" t="s">
        <v>10</v>
      </c>
      <c r="D37" s="612">
        <v>50</v>
      </c>
      <c r="E37" s="691">
        <v>27.890799999999999</v>
      </c>
      <c r="F37" s="613">
        <f>D37*E37</f>
        <v>1394.54</v>
      </c>
      <c r="G37" s="614">
        <v>50</v>
      </c>
      <c r="H37" s="566"/>
      <c r="I37" s="566">
        <f t="shared" si="4"/>
        <v>50</v>
      </c>
      <c r="J37" s="615">
        <f t="shared" si="5"/>
        <v>0</v>
      </c>
      <c r="K37" s="616">
        <f>G37*E37</f>
        <v>1394.54</v>
      </c>
      <c r="L37" s="617">
        <f>H37*E37</f>
        <v>0</v>
      </c>
      <c r="M37" s="618">
        <f t="shared" si="6"/>
        <v>0</v>
      </c>
      <c r="N37" s="619">
        <f t="shared" ref="N37:N40" si="17">K37+L37</f>
        <v>1394.54</v>
      </c>
      <c r="O37" s="592">
        <f t="shared" si="2"/>
        <v>1</v>
      </c>
      <c r="Q37" s="943">
        <v>54.98</v>
      </c>
      <c r="R37" s="943">
        <f t="shared" si="8"/>
        <v>2749</v>
      </c>
      <c r="T37" s="938">
        <v>59.53</v>
      </c>
      <c r="U37" s="937">
        <f t="shared" si="9"/>
        <v>0</v>
      </c>
    </row>
    <row r="38" spans="1:21" s="3" customFormat="1" ht="15.75" thickBot="1">
      <c r="A38" s="907" t="s">
        <v>1950</v>
      </c>
      <c r="B38" s="611" t="s">
        <v>2371</v>
      </c>
      <c r="C38" s="568" t="s">
        <v>130</v>
      </c>
      <c r="D38" s="612">
        <v>7.5</v>
      </c>
      <c r="E38" s="692">
        <v>69.1096</v>
      </c>
      <c r="F38" s="613">
        <f>D38*E38</f>
        <v>518.322</v>
      </c>
      <c r="G38" s="614">
        <v>7.5</v>
      </c>
      <c r="H38" s="566"/>
      <c r="I38" s="566">
        <f t="shared" si="4"/>
        <v>7.5</v>
      </c>
      <c r="J38" s="615">
        <f t="shared" si="5"/>
        <v>0</v>
      </c>
      <c r="K38" s="616">
        <f>G38*E38</f>
        <v>518.322</v>
      </c>
      <c r="L38" s="617">
        <f>H38*E38</f>
        <v>0</v>
      </c>
      <c r="M38" s="618">
        <f t="shared" si="6"/>
        <v>0</v>
      </c>
      <c r="N38" s="619">
        <f t="shared" si="17"/>
        <v>518.322</v>
      </c>
      <c r="O38" s="592">
        <f t="shared" si="2"/>
        <v>1</v>
      </c>
      <c r="Q38" s="943">
        <v>70.94</v>
      </c>
      <c r="R38" s="943">
        <f t="shared" si="8"/>
        <v>532.04999999999995</v>
      </c>
      <c r="T38" s="938">
        <v>80.92</v>
      </c>
      <c r="U38" s="937">
        <f t="shared" si="9"/>
        <v>0</v>
      </c>
    </row>
    <row r="39" spans="1:21" s="3" customFormat="1" ht="29.25" customHeight="1" thickBot="1">
      <c r="A39" s="907" t="s">
        <v>1951</v>
      </c>
      <c r="B39" s="611" t="s">
        <v>2372</v>
      </c>
      <c r="C39" s="568" t="s">
        <v>10</v>
      </c>
      <c r="D39" s="612">
        <v>10</v>
      </c>
      <c r="E39" s="692">
        <v>7.7518000000000002</v>
      </c>
      <c r="F39" s="613">
        <f>D39*E39</f>
        <v>77.518000000000001</v>
      </c>
      <c r="G39" s="614">
        <v>10</v>
      </c>
      <c r="H39" s="566"/>
      <c r="I39" s="566">
        <f t="shared" si="4"/>
        <v>10</v>
      </c>
      <c r="J39" s="615">
        <f t="shared" si="5"/>
        <v>0</v>
      </c>
      <c r="K39" s="616">
        <f>G39*E39</f>
        <v>77.518000000000001</v>
      </c>
      <c r="L39" s="617">
        <f>H39*E39</f>
        <v>0</v>
      </c>
      <c r="M39" s="618">
        <f t="shared" si="6"/>
        <v>0</v>
      </c>
      <c r="N39" s="619">
        <f t="shared" si="17"/>
        <v>77.518000000000001</v>
      </c>
      <c r="O39" s="592">
        <f t="shared" si="2"/>
        <v>1</v>
      </c>
      <c r="Q39" s="944">
        <v>10.09</v>
      </c>
      <c r="R39" s="943">
        <f t="shared" si="8"/>
        <v>100.9</v>
      </c>
      <c r="T39" s="938">
        <v>11.63</v>
      </c>
      <c r="U39" s="937">
        <f t="shared" si="9"/>
        <v>0</v>
      </c>
    </row>
    <row r="40" spans="1:21" s="3" customFormat="1" ht="30.75" thickBot="1">
      <c r="A40" s="907" t="s">
        <v>1952</v>
      </c>
      <c r="B40" s="611" t="s">
        <v>2373</v>
      </c>
      <c r="C40" s="568" t="s">
        <v>7</v>
      </c>
      <c r="D40" s="612">
        <v>4</v>
      </c>
      <c r="E40" s="692">
        <v>249.30219999999997</v>
      </c>
      <c r="F40" s="613">
        <f>D40*E40</f>
        <v>997.20879999999988</v>
      </c>
      <c r="G40" s="614">
        <v>4</v>
      </c>
      <c r="H40" s="566"/>
      <c r="I40" s="566">
        <f t="shared" si="4"/>
        <v>4</v>
      </c>
      <c r="J40" s="615">
        <f t="shared" si="5"/>
        <v>0</v>
      </c>
      <c r="K40" s="616">
        <f>G40*E40</f>
        <v>997.20879999999988</v>
      </c>
      <c r="L40" s="617">
        <f>H40*E40</f>
        <v>0</v>
      </c>
      <c r="M40" s="618">
        <f t="shared" si="6"/>
        <v>0</v>
      </c>
      <c r="N40" s="619">
        <f t="shared" si="17"/>
        <v>997.20879999999988</v>
      </c>
      <c r="O40" s="592">
        <f t="shared" si="2"/>
        <v>1</v>
      </c>
      <c r="Q40" s="943">
        <v>293.60000000000002</v>
      </c>
      <c r="R40" s="943">
        <f t="shared" si="8"/>
        <v>1174.4000000000001</v>
      </c>
      <c r="T40" s="938">
        <v>289.37</v>
      </c>
      <c r="U40" s="937">
        <f t="shared" si="9"/>
        <v>0</v>
      </c>
    </row>
    <row r="41" spans="1:21" s="3" customFormat="1" ht="15.75" thickBot="1">
      <c r="A41" s="646" t="s">
        <v>1953</v>
      </c>
      <c r="B41" s="583" t="s">
        <v>2374</v>
      </c>
      <c r="C41" s="601"/>
      <c r="D41" s="602"/>
      <c r="E41" s="606"/>
      <c r="F41" s="620">
        <f>F42</f>
        <v>13066.242</v>
      </c>
      <c r="G41" s="620"/>
      <c r="H41" s="620"/>
      <c r="I41" s="620"/>
      <c r="J41" s="620"/>
      <c r="K41" s="620">
        <f t="shared" ref="K41:N41" si="18">K42</f>
        <v>13066.242</v>
      </c>
      <c r="L41" s="625">
        <f t="shared" si="18"/>
        <v>0</v>
      </c>
      <c r="M41" s="624">
        <f t="shared" si="18"/>
        <v>0</v>
      </c>
      <c r="N41" s="620">
        <f t="shared" si="18"/>
        <v>13066.242</v>
      </c>
      <c r="O41" s="592">
        <f t="shared" si="2"/>
        <v>1</v>
      </c>
      <c r="Q41" s="939"/>
      <c r="R41" s="940">
        <f t="shared" si="8"/>
        <v>0</v>
      </c>
      <c r="T41" s="939"/>
      <c r="U41" s="940">
        <f t="shared" si="9"/>
        <v>0</v>
      </c>
    </row>
    <row r="42" spans="1:21" s="3" customFormat="1" ht="15.75" thickBot="1">
      <c r="A42" s="907" t="s">
        <v>1954</v>
      </c>
      <c r="B42" s="611" t="s">
        <v>3</v>
      </c>
      <c r="C42" s="568" t="s">
        <v>119</v>
      </c>
      <c r="D42" s="612">
        <v>210</v>
      </c>
      <c r="E42" s="692">
        <v>62.220199999999998</v>
      </c>
      <c r="F42" s="613">
        <f>D42*E42</f>
        <v>13066.242</v>
      </c>
      <c r="G42" s="614">
        <v>210</v>
      </c>
      <c r="H42" s="566"/>
      <c r="I42" s="566">
        <f t="shared" si="4"/>
        <v>210</v>
      </c>
      <c r="J42" s="615">
        <f t="shared" si="5"/>
        <v>0</v>
      </c>
      <c r="K42" s="616">
        <f>G42*E42</f>
        <v>13066.242</v>
      </c>
      <c r="L42" s="617">
        <f>H42*E42</f>
        <v>0</v>
      </c>
      <c r="M42" s="618">
        <f t="shared" si="6"/>
        <v>0</v>
      </c>
      <c r="N42" s="619">
        <f>K42+L42</f>
        <v>13066.242</v>
      </c>
      <c r="O42" s="592">
        <f t="shared" si="2"/>
        <v>1</v>
      </c>
      <c r="Q42" s="943">
        <v>97.91</v>
      </c>
      <c r="R42" s="943">
        <f t="shared" si="8"/>
        <v>20561.099999999999</v>
      </c>
      <c r="T42" s="938">
        <v>138.65</v>
      </c>
      <c r="U42" s="937">
        <f t="shared" si="9"/>
        <v>0</v>
      </c>
    </row>
    <row r="43" spans="1:21" s="3" customFormat="1" ht="15.75" thickBot="1">
      <c r="A43" s="646">
        <v>2</v>
      </c>
      <c r="B43" s="583" t="s">
        <v>2375</v>
      </c>
      <c r="C43" s="601"/>
      <c r="D43" s="602"/>
      <c r="E43" s="606"/>
      <c r="F43" s="620">
        <f>SUM(F44:F57)</f>
        <v>36070.074473001019</v>
      </c>
      <c r="G43" s="620"/>
      <c r="H43" s="620"/>
      <c r="I43" s="620"/>
      <c r="J43" s="620"/>
      <c r="K43" s="620">
        <f t="shared" ref="K43:N43" si="19">SUM(K44:K57)</f>
        <v>17106.993560070456</v>
      </c>
      <c r="L43" s="625">
        <f t="shared" si="19"/>
        <v>18945.990181001023</v>
      </c>
      <c r="M43" s="624">
        <f t="shared" si="19"/>
        <v>17.090731929542365</v>
      </c>
      <c r="N43" s="620">
        <f t="shared" si="19"/>
        <v>36052.983741071483</v>
      </c>
      <c r="O43" s="592">
        <f t="shared" si="2"/>
        <v>0.99952617974375602</v>
      </c>
      <c r="Q43" s="939"/>
      <c r="R43" s="940">
        <f t="shared" si="8"/>
        <v>0</v>
      </c>
      <c r="T43" s="939"/>
      <c r="U43" s="940">
        <f t="shared" si="9"/>
        <v>0</v>
      </c>
    </row>
    <row r="44" spans="1:21" s="3" customFormat="1" ht="15.75" thickBot="1">
      <c r="A44" s="907" t="s">
        <v>1955</v>
      </c>
      <c r="B44" s="131" t="s">
        <v>2376</v>
      </c>
      <c r="C44" s="568" t="s">
        <v>130</v>
      </c>
      <c r="D44" s="612">
        <v>57.56</v>
      </c>
      <c r="E44" s="691">
        <v>45.462200000000003</v>
      </c>
      <c r="F44" s="613">
        <f t="shared" ref="F44:F53" si="20">D44*E44</f>
        <v>2616.8042320000004</v>
      </c>
      <c r="G44" s="614">
        <v>23.07</v>
      </c>
      <c r="H44" s="567">
        <v>34.49</v>
      </c>
      <c r="I44" s="566">
        <f t="shared" si="4"/>
        <v>57.56</v>
      </c>
      <c r="J44" s="615">
        <f t="shared" si="5"/>
        <v>0</v>
      </c>
      <c r="K44" s="616">
        <f t="shared" ref="K44:K52" si="21">G44*E44</f>
        <v>1048.812954</v>
      </c>
      <c r="L44" s="617">
        <f t="shared" ref="L44:L57" si="22">H44*E44</f>
        <v>1567.9912780000002</v>
      </c>
      <c r="M44" s="618">
        <f t="shared" si="6"/>
        <v>0</v>
      </c>
      <c r="N44" s="619">
        <f t="shared" ref="N44:N57" si="23">K44+L44</f>
        <v>2616.8042320000004</v>
      </c>
      <c r="O44" s="592">
        <f t="shared" si="2"/>
        <v>1</v>
      </c>
      <c r="Q44" s="943">
        <v>46.660000000000004</v>
      </c>
      <c r="R44" s="943">
        <f t="shared" si="8"/>
        <v>2685.7496000000001</v>
      </c>
      <c r="T44" s="938">
        <v>53.2</v>
      </c>
      <c r="U44" s="937">
        <f t="shared" si="9"/>
        <v>0</v>
      </c>
    </row>
    <row r="45" spans="1:21" s="3" customFormat="1" ht="15.75" thickBot="1">
      <c r="A45" s="907" t="s">
        <v>1956</v>
      </c>
      <c r="B45" s="131" t="s">
        <v>2377</v>
      </c>
      <c r="C45" s="568" t="s">
        <v>119</v>
      </c>
      <c r="D45" s="612">
        <v>0.33</v>
      </c>
      <c r="E45" s="692">
        <v>22.6968</v>
      </c>
      <c r="F45" s="613">
        <f t="shared" si="20"/>
        <v>7.4899440000000004</v>
      </c>
      <c r="G45" s="614">
        <v>0</v>
      </c>
      <c r="H45" s="566"/>
      <c r="I45" s="566">
        <f t="shared" si="4"/>
        <v>0</v>
      </c>
      <c r="J45" s="615">
        <f t="shared" si="5"/>
        <v>0.33</v>
      </c>
      <c r="K45" s="616">
        <f t="shared" si="21"/>
        <v>0</v>
      </c>
      <c r="L45" s="617">
        <f t="shared" si="22"/>
        <v>0</v>
      </c>
      <c r="M45" s="618">
        <f t="shared" si="6"/>
        <v>7.4899440000000004</v>
      </c>
      <c r="N45" s="619">
        <f t="shared" si="23"/>
        <v>0</v>
      </c>
      <c r="O45" s="592">
        <f t="shared" si="2"/>
        <v>0</v>
      </c>
      <c r="Q45" s="943">
        <v>23.310000000000002</v>
      </c>
      <c r="R45" s="943">
        <f t="shared" si="8"/>
        <v>0</v>
      </c>
      <c r="T45" s="938">
        <v>26.57</v>
      </c>
      <c r="U45" s="937">
        <f t="shared" si="9"/>
        <v>8.76</v>
      </c>
    </row>
    <row r="46" spans="1:21" s="3" customFormat="1" ht="15.75" thickBot="1">
      <c r="A46" s="907" t="s">
        <v>1957</v>
      </c>
      <c r="B46" s="131" t="s">
        <v>2378</v>
      </c>
      <c r="C46" s="568" t="s">
        <v>119</v>
      </c>
      <c r="D46" s="612">
        <v>32.97</v>
      </c>
      <c r="E46" s="692">
        <v>7.3304</v>
      </c>
      <c r="F46" s="613">
        <f t="shared" si="20"/>
        <v>241.683288</v>
      </c>
      <c r="G46" s="614">
        <v>32.97</v>
      </c>
      <c r="H46" s="566"/>
      <c r="I46" s="566">
        <f t="shared" si="4"/>
        <v>32.97</v>
      </c>
      <c r="J46" s="615">
        <f t="shared" si="5"/>
        <v>0</v>
      </c>
      <c r="K46" s="616">
        <f t="shared" si="21"/>
        <v>241.683288</v>
      </c>
      <c r="L46" s="617">
        <f t="shared" si="22"/>
        <v>0</v>
      </c>
      <c r="M46" s="618">
        <f t="shared" si="6"/>
        <v>0</v>
      </c>
      <c r="N46" s="619">
        <f t="shared" si="23"/>
        <v>241.683288</v>
      </c>
      <c r="O46" s="592">
        <f t="shared" si="2"/>
        <v>1</v>
      </c>
      <c r="Q46" s="943">
        <v>7.54</v>
      </c>
      <c r="R46" s="943">
        <f t="shared" si="8"/>
        <v>248.59379999999999</v>
      </c>
      <c r="T46" s="938">
        <v>8.57</v>
      </c>
      <c r="U46" s="937">
        <f t="shared" si="9"/>
        <v>0</v>
      </c>
    </row>
    <row r="47" spans="1:21" s="3" customFormat="1" ht="15.75" thickBot="1">
      <c r="A47" s="907" t="s">
        <v>1958</v>
      </c>
      <c r="B47" s="131" t="s">
        <v>2379</v>
      </c>
      <c r="C47" s="568" t="s">
        <v>119</v>
      </c>
      <c r="D47" s="612">
        <v>54.14</v>
      </c>
      <c r="E47" s="692">
        <v>8.4377999999999993</v>
      </c>
      <c r="F47" s="613">
        <f t="shared" si="20"/>
        <v>456.82249199999995</v>
      </c>
      <c r="G47" s="614">
        <v>17.36</v>
      </c>
      <c r="H47" s="566">
        <v>36.78</v>
      </c>
      <c r="I47" s="566">
        <f t="shared" si="4"/>
        <v>54.14</v>
      </c>
      <c r="J47" s="615">
        <f t="shared" si="5"/>
        <v>0</v>
      </c>
      <c r="K47" s="616">
        <f t="shared" si="21"/>
        <v>146.48020799999998</v>
      </c>
      <c r="L47" s="617">
        <f t="shared" si="22"/>
        <v>310.34228400000001</v>
      </c>
      <c r="M47" s="618">
        <f t="shared" si="6"/>
        <v>0</v>
      </c>
      <c r="N47" s="619">
        <f t="shared" si="23"/>
        <v>456.82249200000001</v>
      </c>
      <c r="O47" s="592">
        <f t="shared" si="2"/>
        <v>1.0000000000000002</v>
      </c>
      <c r="Q47" s="943">
        <v>8.66</v>
      </c>
      <c r="R47" s="943">
        <f t="shared" si="8"/>
        <v>468.85239999999999</v>
      </c>
      <c r="T47" s="938">
        <v>9.7899999999999991</v>
      </c>
      <c r="U47" s="937">
        <f t="shared" si="9"/>
        <v>0</v>
      </c>
    </row>
    <row r="48" spans="1:21" s="3" customFormat="1" ht="15.75" thickBot="1">
      <c r="A48" s="907" t="s">
        <v>1959</v>
      </c>
      <c r="B48" s="131" t="s">
        <v>2380</v>
      </c>
      <c r="C48" s="568" t="s">
        <v>7</v>
      </c>
      <c r="D48" s="612">
        <v>1</v>
      </c>
      <c r="E48" s="692">
        <v>9.6921999999999997</v>
      </c>
      <c r="F48" s="613">
        <f t="shared" si="20"/>
        <v>9.6921999999999997</v>
      </c>
      <c r="G48" s="614">
        <v>0</v>
      </c>
      <c r="H48" s="566"/>
      <c r="I48" s="566">
        <f t="shared" si="4"/>
        <v>0</v>
      </c>
      <c r="J48" s="615">
        <f t="shared" si="5"/>
        <v>1</v>
      </c>
      <c r="K48" s="616">
        <f t="shared" si="21"/>
        <v>0</v>
      </c>
      <c r="L48" s="617">
        <f t="shared" si="22"/>
        <v>0</v>
      </c>
      <c r="M48" s="618">
        <f t="shared" si="6"/>
        <v>9.6921999999999997</v>
      </c>
      <c r="N48" s="619">
        <f t="shared" si="23"/>
        <v>0</v>
      </c>
      <c r="O48" s="592">
        <f t="shared" si="2"/>
        <v>0</v>
      </c>
      <c r="Q48" s="943">
        <v>9.9600000000000009</v>
      </c>
      <c r="R48" s="943">
        <f t="shared" si="8"/>
        <v>0</v>
      </c>
      <c r="T48" s="938">
        <v>11.33</v>
      </c>
      <c r="U48" s="937">
        <f t="shared" si="9"/>
        <v>11.33</v>
      </c>
    </row>
    <row r="49" spans="1:21" s="3" customFormat="1" ht="32.25" customHeight="1" thickBot="1">
      <c r="A49" s="907" t="s">
        <v>1960</v>
      </c>
      <c r="B49" s="131" t="s">
        <v>2381</v>
      </c>
      <c r="C49" s="568" t="s">
        <v>119</v>
      </c>
      <c r="D49" s="612">
        <v>387.88</v>
      </c>
      <c r="E49" s="692">
        <v>2.9007999999999998</v>
      </c>
      <c r="F49" s="613">
        <f t="shared" si="20"/>
        <v>1125.1623039999999</v>
      </c>
      <c r="G49" s="614">
        <v>137.88399999999999</v>
      </c>
      <c r="H49" s="567">
        <v>250</v>
      </c>
      <c r="I49" s="566">
        <f t="shared" si="4"/>
        <v>387.88400000000001</v>
      </c>
      <c r="J49" s="615">
        <f t="shared" si="5"/>
        <v>-4.0000000000190994E-3</v>
      </c>
      <c r="K49" s="616">
        <f t="shared" si="21"/>
        <v>399.97390719999993</v>
      </c>
      <c r="L49" s="867">
        <f t="shared" si="22"/>
        <v>725.19999999999993</v>
      </c>
      <c r="M49" s="618">
        <f t="shared" si="6"/>
        <v>-1.1603199999854041E-2</v>
      </c>
      <c r="N49" s="619">
        <f t="shared" si="23"/>
        <v>1125.1739071999998</v>
      </c>
      <c r="O49" s="592">
        <f t="shared" si="2"/>
        <v>1.0000103124677735</v>
      </c>
      <c r="Q49" s="943">
        <v>2.9699999999999998</v>
      </c>
      <c r="R49" s="943">
        <f t="shared" si="8"/>
        <v>1152.01548</v>
      </c>
      <c r="T49" s="938">
        <v>3.18</v>
      </c>
      <c r="U49" s="937">
        <f t="shared" si="9"/>
        <v>-0.01</v>
      </c>
    </row>
    <row r="50" spans="1:21" s="3" customFormat="1" ht="15.75" thickBot="1">
      <c r="A50" s="907" t="s">
        <v>1961</v>
      </c>
      <c r="B50" s="131" t="s">
        <v>2382</v>
      </c>
      <c r="C50" s="568" t="s">
        <v>130</v>
      </c>
      <c r="D50" s="612">
        <v>115.68</v>
      </c>
      <c r="E50" s="692">
        <v>24.588200000000001</v>
      </c>
      <c r="F50" s="613">
        <f t="shared" si="20"/>
        <v>2844.3629760000003</v>
      </c>
      <c r="G50" s="614">
        <v>96.77</v>
      </c>
      <c r="H50" s="567">
        <v>18.91</v>
      </c>
      <c r="I50" s="566">
        <f t="shared" si="4"/>
        <v>115.67999999999999</v>
      </c>
      <c r="J50" s="615">
        <f t="shared" si="5"/>
        <v>0</v>
      </c>
      <c r="K50" s="616">
        <f t="shared" si="21"/>
        <v>2379.400114</v>
      </c>
      <c r="L50" s="617">
        <f t="shared" si="22"/>
        <v>464.96286200000003</v>
      </c>
      <c r="M50" s="618">
        <f t="shared" si="6"/>
        <v>0</v>
      </c>
      <c r="N50" s="619">
        <f t="shared" si="23"/>
        <v>2844.3629759999999</v>
      </c>
      <c r="O50" s="592">
        <f t="shared" si="2"/>
        <v>0.99999999999999989</v>
      </c>
      <c r="Q50" s="943">
        <v>26.959999999999997</v>
      </c>
      <c r="R50" s="943">
        <f t="shared" si="8"/>
        <v>3118.7327999999993</v>
      </c>
      <c r="T50" s="938">
        <v>30.51</v>
      </c>
      <c r="U50" s="937">
        <f t="shared" si="9"/>
        <v>0</v>
      </c>
    </row>
    <row r="51" spans="1:21" s="3" customFormat="1" ht="15.75" thickBot="1">
      <c r="A51" s="907" t="s">
        <v>1962</v>
      </c>
      <c r="B51" s="131" t="s">
        <v>2383</v>
      </c>
      <c r="C51" s="568" t="s">
        <v>130</v>
      </c>
      <c r="D51" s="612">
        <v>25.63</v>
      </c>
      <c r="E51" s="692">
        <v>127.38039999999999</v>
      </c>
      <c r="F51" s="613">
        <f t="shared" si="20"/>
        <v>3264.7596519999997</v>
      </c>
      <c r="G51" s="614">
        <v>16</v>
      </c>
      <c r="H51" s="567">
        <v>9.6300000000000008</v>
      </c>
      <c r="I51" s="566">
        <f t="shared" si="4"/>
        <v>25.630000000000003</v>
      </c>
      <c r="J51" s="615">
        <f t="shared" si="5"/>
        <v>0</v>
      </c>
      <c r="K51" s="616">
        <f t="shared" si="21"/>
        <v>2038.0863999999999</v>
      </c>
      <c r="L51" s="617">
        <f t="shared" si="22"/>
        <v>1226.673252</v>
      </c>
      <c r="M51" s="618">
        <f t="shared" si="6"/>
        <v>0</v>
      </c>
      <c r="N51" s="619">
        <f t="shared" si="23"/>
        <v>3264.7596519999997</v>
      </c>
      <c r="O51" s="592">
        <f t="shared" si="2"/>
        <v>1</v>
      </c>
      <c r="Q51" s="943">
        <v>129.61000000000001</v>
      </c>
      <c r="R51" s="943">
        <f t="shared" si="8"/>
        <v>3321.9043000000006</v>
      </c>
      <c r="T51" s="938">
        <v>141.66</v>
      </c>
      <c r="U51" s="937">
        <f t="shared" si="9"/>
        <v>0</v>
      </c>
    </row>
    <row r="52" spans="1:21" s="3" customFormat="1" ht="15.75" thickBot="1">
      <c r="A52" s="907" t="s">
        <v>1963</v>
      </c>
      <c r="B52" s="131" t="s">
        <v>2384</v>
      </c>
      <c r="C52" s="568" t="s">
        <v>119</v>
      </c>
      <c r="D52" s="612">
        <v>308.56</v>
      </c>
      <c r="E52" s="692">
        <v>23.392600000000002</v>
      </c>
      <c r="F52" s="613">
        <f t="shared" si="20"/>
        <v>7218.0206560000006</v>
      </c>
      <c r="G52" s="614">
        <v>203.80341171440787</v>
      </c>
      <c r="H52" s="725">
        <v>104.76</v>
      </c>
      <c r="I52" s="566">
        <f t="shared" si="4"/>
        <v>308.56341171440789</v>
      </c>
      <c r="J52" s="615">
        <f t="shared" si="5"/>
        <v>-3.4117144078891215E-3</v>
      </c>
      <c r="K52" s="616">
        <f t="shared" si="21"/>
        <v>4767.4916888704583</v>
      </c>
      <c r="L52" s="617">
        <f t="shared" si="22"/>
        <v>2450.6087760000005</v>
      </c>
      <c r="M52" s="618">
        <f t="shared" si="6"/>
        <v>-7.9808870457782177E-2</v>
      </c>
      <c r="N52" s="619">
        <f t="shared" si="23"/>
        <v>7218.1004648704584</v>
      </c>
      <c r="O52" s="592">
        <f t="shared" si="2"/>
        <v>1.0000110568913918</v>
      </c>
      <c r="Q52" s="943">
        <v>24</v>
      </c>
      <c r="R52" s="943">
        <f t="shared" si="8"/>
        <v>7405.5218811457889</v>
      </c>
      <c r="T52" s="938">
        <v>27.38</v>
      </c>
      <c r="U52" s="937">
        <f t="shared" si="9"/>
        <v>-0.09</v>
      </c>
    </row>
    <row r="53" spans="1:21" s="3" customFormat="1" ht="15.75" thickBot="1">
      <c r="A53" s="907" t="s">
        <v>1964</v>
      </c>
      <c r="B53" s="131" t="s">
        <v>2385</v>
      </c>
      <c r="C53" s="568" t="s">
        <v>2386</v>
      </c>
      <c r="D53" s="612">
        <v>23</v>
      </c>
      <c r="E53" s="692">
        <v>357.94499999999999</v>
      </c>
      <c r="F53" s="613">
        <f t="shared" si="20"/>
        <v>8232.7350000000006</v>
      </c>
      <c r="G53" s="614">
        <v>17</v>
      </c>
      <c r="H53" s="725">
        <v>6</v>
      </c>
      <c r="I53" s="566">
        <f t="shared" si="4"/>
        <v>23</v>
      </c>
      <c r="J53" s="615">
        <f t="shared" si="5"/>
        <v>0</v>
      </c>
      <c r="K53" s="616">
        <f>G53*E53</f>
        <v>6085.0649999999996</v>
      </c>
      <c r="L53" s="717">
        <f t="shared" si="22"/>
        <v>2147.67</v>
      </c>
      <c r="M53" s="618">
        <f t="shared" si="6"/>
        <v>0</v>
      </c>
      <c r="N53" s="619">
        <f t="shared" si="23"/>
        <v>8232.7350000000006</v>
      </c>
      <c r="O53" s="592">
        <f t="shared" si="2"/>
        <v>1</v>
      </c>
      <c r="Q53" s="943">
        <v>464.53000000000003</v>
      </c>
      <c r="R53" s="943">
        <f t="shared" si="8"/>
        <v>10684.19</v>
      </c>
      <c r="T53" s="938">
        <v>477.32</v>
      </c>
      <c r="U53" s="937">
        <f t="shared" si="9"/>
        <v>0</v>
      </c>
    </row>
    <row r="54" spans="1:21" s="3" customFormat="1" ht="15.75" thickBot="1">
      <c r="A54" s="908" t="s">
        <v>3141</v>
      </c>
      <c r="B54" s="909" t="s">
        <v>3138</v>
      </c>
      <c r="C54" s="629"/>
      <c r="D54" s="630"/>
      <c r="E54" s="692"/>
      <c r="F54" s="613"/>
      <c r="G54" s="614"/>
      <c r="H54" s="567"/>
      <c r="I54" s="566"/>
      <c r="J54" s="615"/>
      <c r="K54" s="616"/>
      <c r="L54" s="617"/>
      <c r="M54" s="618"/>
      <c r="N54" s="619"/>
      <c r="O54" s="592" t="e">
        <f t="shared" si="2"/>
        <v>#DIV/0!</v>
      </c>
      <c r="Q54" s="943"/>
      <c r="R54" s="943">
        <f t="shared" si="8"/>
        <v>0</v>
      </c>
      <c r="T54" s="938"/>
      <c r="U54" s="937">
        <f t="shared" si="9"/>
        <v>0</v>
      </c>
    </row>
    <row r="55" spans="1:21" s="3" customFormat="1" ht="15.75" thickBot="1">
      <c r="A55" s="908" t="s">
        <v>3142</v>
      </c>
      <c r="B55" s="632" t="s">
        <v>3143</v>
      </c>
      <c r="C55" s="629" t="s">
        <v>119</v>
      </c>
      <c r="D55" s="630">
        <v>175</v>
      </c>
      <c r="E55" s="692">
        <v>46.210482718400009</v>
      </c>
      <c r="F55" s="613">
        <f>D55*E55</f>
        <v>8086.8344757200011</v>
      </c>
      <c r="G55" s="614">
        <v>0</v>
      </c>
      <c r="H55" s="567">
        <v>175</v>
      </c>
      <c r="I55" s="566">
        <f t="shared" si="4"/>
        <v>175</v>
      </c>
      <c r="J55" s="615">
        <f t="shared" si="5"/>
        <v>0</v>
      </c>
      <c r="K55" s="616">
        <f t="shared" ref="K55:K57" si="24">G55*E55</f>
        <v>0</v>
      </c>
      <c r="L55" s="617">
        <f t="shared" si="22"/>
        <v>8086.8344757200011</v>
      </c>
      <c r="M55" s="618">
        <f t="shared" si="6"/>
        <v>0</v>
      </c>
      <c r="N55" s="619">
        <f t="shared" si="23"/>
        <v>8086.8344757200011</v>
      </c>
      <c r="O55" s="592">
        <f t="shared" si="2"/>
        <v>1</v>
      </c>
      <c r="Q55" s="943"/>
      <c r="R55" s="943">
        <f t="shared" si="8"/>
        <v>0</v>
      </c>
      <c r="T55" s="938">
        <v>54.35</v>
      </c>
      <c r="U55" s="937">
        <f t="shared" si="9"/>
        <v>0</v>
      </c>
    </row>
    <row r="56" spans="1:21" s="3" customFormat="1" ht="15.75" thickBot="1">
      <c r="A56" s="908" t="s">
        <v>3144</v>
      </c>
      <c r="B56" s="632" t="s">
        <v>3145</v>
      </c>
      <c r="C56" s="629" t="s">
        <v>119</v>
      </c>
      <c r="D56" s="630">
        <v>175</v>
      </c>
      <c r="E56" s="692">
        <v>10.014436326400002</v>
      </c>
      <c r="F56" s="613">
        <f>D56*E56</f>
        <v>1752.5263571200003</v>
      </c>
      <c r="G56" s="614">
        <v>0</v>
      </c>
      <c r="H56" s="567">
        <v>175</v>
      </c>
      <c r="I56" s="566">
        <f t="shared" si="4"/>
        <v>175</v>
      </c>
      <c r="J56" s="615">
        <f t="shared" si="5"/>
        <v>0</v>
      </c>
      <c r="K56" s="616">
        <f t="shared" si="24"/>
        <v>0</v>
      </c>
      <c r="L56" s="617">
        <f t="shared" si="22"/>
        <v>1752.5263571200003</v>
      </c>
      <c r="M56" s="618">
        <f t="shared" si="6"/>
        <v>0</v>
      </c>
      <c r="N56" s="619">
        <f t="shared" si="23"/>
        <v>1752.5263571200003</v>
      </c>
      <c r="O56" s="592">
        <f t="shared" si="2"/>
        <v>1</v>
      </c>
      <c r="Q56" s="943"/>
      <c r="R56" s="943">
        <f t="shared" si="8"/>
        <v>0</v>
      </c>
      <c r="T56" s="938">
        <v>11.56</v>
      </c>
      <c r="U56" s="937">
        <f t="shared" si="9"/>
        <v>0</v>
      </c>
    </row>
    <row r="57" spans="1:21" s="3" customFormat="1" ht="15.75" thickBot="1">
      <c r="A57" s="908" t="s">
        <v>3146</v>
      </c>
      <c r="B57" s="910" t="s">
        <v>3147</v>
      </c>
      <c r="C57" s="629" t="s">
        <v>119</v>
      </c>
      <c r="D57" s="630">
        <v>20.56</v>
      </c>
      <c r="E57" s="692">
        <v>10.3687206304</v>
      </c>
      <c r="F57" s="613">
        <f>D57*E57</f>
        <v>213.18089616102398</v>
      </c>
      <c r="G57" s="614">
        <v>0</v>
      </c>
      <c r="H57" s="567">
        <v>20.56</v>
      </c>
      <c r="I57" s="566">
        <f t="shared" si="4"/>
        <v>20.56</v>
      </c>
      <c r="J57" s="615">
        <f t="shared" si="5"/>
        <v>0</v>
      </c>
      <c r="K57" s="616">
        <f t="shared" si="24"/>
        <v>0</v>
      </c>
      <c r="L57" s="617">
        <f t="shared" si="22"/>
        <v>213.18089616102398</v>
      </c>
      <c r="M57" s="618">
        <f t="shared" si="6"/>
        <v>0</v>
      </c>
      <c r="N57" s="619">
        <f t="shared" si="23"/>
        <v>213.18089616102398</v>
      </c>
      <c r="O57" s="592">
        <f t="shared" si="2"/>
        <v>1</v>
      </c>
      <c r="Q57" s="943"/>
      <c r="R57" s="943">
        <f t="shared" si="8"/>
        <v>0</v>
      </c>
      <c r="T57" s="938">
        <v>12.19</v>
      </c>
      <c r="U57" s="937">
        <f t="shared" si="9"/>
        <v>0</v>
      </c>
    </row>
    <row r="58" spans="1:21" s="3" customFormat="1" ht="15.75" thickBot="1">
      <c r="A58" s="646">
        <v>3</v>
      </c>
      <c r="B58" s="583" t="s">
        <v>2387</v>
      </c>
      <c r="C58" s="601"/>
      <c r="D58" s="602"/>
      <c r="E58" s="606"/>
      <c r="F58" s="620">
        <f>F59+F72+F139+F150+F165</f>
        <v>419912.17958358407</v>
      </c>
      <c r="G58" s="620"/>
      <c r="H58" s="620"/>
      <c r="I58" s="620"/>
      <c r="J58" s="620"/>
      <c r="K58" s="620">
        <f t="shared" ref="K58:N58" si="25">K59+K72+K139+K150+K165</f>
        <v>301708.5331077216</v>
      </c>
      <c r="L58" s="625">
        <f t="shared" si="25"/>
        <v>112013.20497658409</v>
      </c>
      <c r="M58" s="624">
        <f t="shared" si="25"/>
        <v>6190.4414992783995</v>
      </c>
      <c r="N58" s="620">
        <f t="shared" si="25"/>
        <v>413721.73808430566</v>
      </c>
      <c r="O58" s="592">
        <f t="shared" si="2"/>
        <v>0.98525777102865342</v>
      </c>
      <c r="Q58" s="939"/>
      <c r="R58" s="940"/>
      <c r="T58" s="939"/>
      <c r="U58" s="940"/>
    </row>
    <row r="59" spans="1:21" s="3" customFormat="1" ht="15.75" thickBot="1">
      <c r="A59" s="646" t="s">
        <v>1965</v>
      </c>
      <c r="B59" s="583" t="s">
        <v>2388</v>
      </c>
      <c r="C59" s="601"/>
      <c r="D59" s="602"/>
      <c r="E59" s="606"/>
      <c r="F59" s="620">
        <f>SUM(F60:F71)</f>
        <v>42358.127173999994</v>
      </c>
      <c r="G59" s="620"/>
      <c r="H59" s="620"/>
      <c r="I59" s="620"/>
      <c r="J59" s="620"/>
      <c r="K59" s="620">
        <f t="shared" ref="K59:N59" si="26">SUM(K60:K71)</f>
        <v>13017.7842437216</v>
      </c>
      <c r="L59" s="625">
        <f t="shared" si="26"/>
        <v>23426.173965999998</v>
      </c>
      <c r="M59" s="624">
        <f t="shared" si="26"/>
        <v>5914.1689642783995</v>
      </c>
      <c r="N59" s="620">
        <f t="shared" si="26"/>
        <v>36443.958209721597</v>
      </c>
      <c r="O59" s="592">
        <f t="shared" si="2"/>
        <v>0.86037699589540406</v>
      </c>
      <c r="Q59" s="939"/>
      <c r="R59" s="940"/>
      <c r="T59" s="939"/>
      <c r="U59" s="940"/>
    </row>
    <row r="60" spans="1:21" s="3" customFormat="1" ht="30.75" customHeight="1" thickBot="1">
      <c r="A60" s="907" t="s">
        <v>1966</v>
      </c>
      <c r="B60" s="131" t="s">
        <v>2389</v>
      </c>
      <c r="C60" s="568" t="s">
        <v>130</v>
      </c>
      <c r="D60" s="612">
        <v>7.16</v>
      </c>
      <c r="E60" s="691">
        <v>492.38139999999999</v>
      </c>
      <c r="F60" s="613">
        <f t="shared" ref="F60:F68" si="27">D60*E60</f>
        <v>3525.450824</v>
      </c>
      <c r="G60" s="614">
        <v>7.16</v>
      </c>
      <c r="H60" s="567"/>
      <c r="I60" s="566">
        <f t="shared" si="4"/>
        <v>7.16</v>
      </c>
      <c r="J60" s="615">
        <f t="shared" si="5"/>
        <v>0</v>
      </c>
      <c r="K60" s="616">
        <f t="shared" ref="K60:K68" si="28">G60*E60</f>
        <v>3525.450824</v>
      </c>
      <c r="L60" s="617">
        <f t="shared" ref="L60:L71" si="29">H60*E60</f>
        <v>0</v>
      </c>
      <c r="M60" s="618">
        <f t="shared" si="6"/>
        <v>0</v>
      </c>
      <c r="N60" s="619">
        <f t="shared" ref="N60:N71" si="30">K60+L60</f>
        <v>3525.450824</v>
      </c>
      <c r="O60" s="592">
        <f t="shared" si="2"/>
        <v>1</v>
      </c>
      <c r="Q60" s="943">
        <v>552.51</v>
      </c>
      <c r="R60" s="943">
        <f t="shared" si="8"/>
        <v>3955.9715999999999</v>
      </c>
      <c r="T60" s="938">
        <v>677.22</v>
      </c>
      <c r="U60" s="937">
        <f t="shared" si="9"/>
        <v>0</v>
      </c>
    </row>
    <row r="61" spans="1:21" s="3" customFormat="1" ht="28.5" customHeight="1" thickBot="1">
      <c r="A61" s="907" t="s">
        <v>1967</v>
      </c>
      <c r="B61" s="131" t="s">
        <v>2390</v>
      </c>
      <c r="C61" s="568" t="s">
        <v>119</v>
      </c>
      <c r="D61" s="612">
        <v>45.010000000000005</v>
      </c>
      <c r="E61" s="692">
        <v>26.332599999999999</v>
      </c>
      <c r="F61" s="613">
        <f t="shared" si="27"/>
        <v>1185.2303260000001</v>
      </c>
      <c r="G61" s="614">
        <v>25.08</v>
      </c>
      <c r="H61" s="566">
        <v>19.93</v>
      </c>
      <c r="I61" s="566">
        <f t="shared" si="4"/>
        <v>45.01</v>
      </c>
      <c r="J61" s="615">
        <f t="shared" si="5"/>
        <v>0</v>
      </c>
      <c r="K61" s="616">
        <f t="shared" si="28"/>
        <v>660.42160799999999</v>
      </c>
      <c r="L61" s="617">
        <f t="shared" si="29"/>
        <v>524.808718</v>
      </c>
      <c r="M61" s="618">
        <f t="shared" si="6"/>
        <v>0</v>
      </c>
      <c r="N61" s="619">
        <f t="shared" si="30"/>
        <v>1185.2303259999999</v>
      </c>
      <c r="O61" s="592">
        <f t="shared" si="2"/>
        <v>0.99999999999999978</v>
      </c>
      <c r="Q61" s="943">
        <v>29.31</v>
      </c>
      <c r="R61" s="943">
        <f t="shared" si="8"/>
        <v>1319.2430999999999</v>
      </c>
      <c r="T61" s="938">
        <v>33.74</v>
      </c>
      <c r="U61" s="937">
        <f t="shared" si="9"/>
        <v>0</v>
      </c>
    </row>
    <row r="62" spans="1:21" s="3" customFormat="1" ht="42.75" customHeight="1" thickBot="1">
      <c r="A62" s="907" t="s">
        <v>1968</v>
      </c>
      <c r="B62" s="131" t="s">
        <v>2391</v>
      </c>
      <c r="C62" s="568" t="s">
        <v>119</v>
      </c>
      <c r="D62" s="612">
        <v>14.4</v>
      </c>
      <c r="E62" s="692">
        <v>147.7448</v>
      </c>
      <c r="F62" s="613">
        <f t="shared" si="27"/>
        <v>2127.5251200000002</v>
      </c>
      <c r="G62" s="614">
        <v>14.4</v>
      </c>
      <c r="H62" s="566"/>
      <c r="I62" s="566">
        <f t="shared" si="4"/>
        <v>14.4</v>
      </c>
      <c r="J62" s="615">
        <f t="shared" si="5"/>
        <v>0</v>
      </c>
      <c r="K62" s="616">
        <f t="shared" si="28"/>
        <v>2127.5251200000002</v>
      </c>
      <c r="L62" s="617">
        <f t="shared" si="29"/>
        <v>0</v>
      </c>
      <c r="M62" s="618">
        <f t="shared" si="6"/>
        <v>0</v>
      </c>
      <c r="N62" s="619">
        <f t="shared" si="30"/>
        <v>2127.5251200000002</v>
      </c>
      <c r="O62" s="592">
        <f t="shared" si="2"/>
        <v>1</v>
      </c>
      <c r="Q62" s="943">
        <v>193.98999999999998</v>
      </c>
      <c r="R62" s="943">
        <f t="shared" si="8"/>
        <v>2793.4559999999997</v>
      </c>
      <c r="T62" s="938">
        <v>231.12</v>
      </c>
      <c r="U62" s="937">
        <f t="shared" si="9"/>
        <v>0</v>
      </c>
    </row>
    <row r="63" spans="1:21" s="3" customFormat="1" ht="28.5" customHeight="1" thickBot="1">
      <c r="A63" s="907" t="s">
        <v>1969</v>
      </c>
      <c r="B63" s="131" t="s">
        <v>2392</v>
      </c>
      <c r="C63" s="568" t="s">
        <v>140</v>
      </c>
      <c r="D63" s="612">
        <v>207</v>
      </c>
      <c r="E63" s="693">
        <v>11.7012</v>
      </c>
      <c r="F63" s="613">
        <f t="shared" si="27"/>
        <v>2422.1484</v>
      </c>
      <c r="G63" s="614">
        <v>206.99999999999997</v>
      </c>
      <c r="H63" s="567"/>
      <c r="I63" s="566">
        <f t="shared" si="4"/>
        <v>206.99999999999997</v>
      </c>
      <c r="J63" s="615">
        <f t="shared" si="5"/>
        <v>0</v>
      </c>
      <c r="K63" s="616">
        <f t="shared" si="28"/>
        <v>2422.1483999999996</v>
      </c>
      <c r="L63" s="617">
        <f t="shared" si="29"/>
        <v>0</v>
      </c>
      <c r="M63" s="618">
        <f t="shared" si="6"/>
        <v>0</v>
      </c>
      <c r="N63" s="619">
        <f t="shared" si="30"/>
        <v>2422.1483999999996</v>
      </c>
      <c r="O63" s="592">
        <f t="shared" si="2"/>
        <v>0.99999999999999978</v>
      </c>
      <c r="Q63" s="943">
        <v>23.33</v>
      </c>
      <c r="R63" s="943">
        <f t="shared" si="8"/>
        <v>4829.3099999999986</v>
      </c>
      <c r="T63" s="938">
        <v>22.05</v>
      </c>
      <c r="U63" s="937">
        <f t="shared" si="9"/>
        <v>0</v>
      </c>
    </row>
    <row r="64" spans="1:21" s="3" customFormat="1" ht="36" customHeight="1" thickBot="1">
      <c r="A64" s="907" t="s">
        <v>1970</v>
      </c>
      <c r="B64" s="131" t="s">
        <v>2393</v>
      </c>
      <c r="C64" s="568" t="s">
        <v>10</v>
      </c>
      <c r="D64" s="612">
        <v>88</v>
      </c>
      <c r="E64" s="693">
        <v>67.208399999999997</v>
      </c>
      <c r="F64" s="613">
        <f t="shared" si="27"/>
        <v>5914.3391999999994</v>
      </c>
      <c r="G64" s="614">
        <v>0</v>
      </c>
      <c r="H64" s="567"/>
      <c r="I64" s="566">
        <f t="shared" si="4"/>
        <v>0</v>
      </c>
      <c r="J64" s="615">
        <f t="shared" si="5"/>
        <v>88</v>
      </c>
      <c r="K64" s="616">
        <f t="shared" si="28"/>
        <v>0</v>
      </c>
      <c r="L64" s="617">
        <f t="shared" si="29"/>
        <v>0</v>
      </c>
      <c r="M64" s="618">
        <f t="shared" si="6"/>
        <v>5914.3391999999994</v>
      </c>
      <c r="N64" s="619">
        <f t="shared" si="30"/>
        <v>0</v>
      </c>
      <c r="O64" s="592">
        <f t="shared" si="2"/>
        <v>0</v>
      </c>
      <c r="Q64" s="943">
        <v>77.86</v>
      </c>
      <c r="R64" s="943">
        <f t="shared" si="8"/>
        <v>0</v>
      </c>
      <c r="T64" s="938">
        <v>97.68</v>
      </c>
      <c r="U64" s="937">
        <f t="shared" si="9"/>
        <v>8595.84</v>
      </c>
    </row>
    <row r="65" spans="1:21" s="3" customFormat="1" ht="30.75" thickBot="1">
      <c r="A65" s="907" t="s">
        <v>1971</v>
      </c>
      <c r="B65" s="131" t="s">
        <v>2394</v>
      </c>
      <c r="C65" s="568" t="s">
        <v>140</v>
      </c>
      <c r="D65" s="612">
        <v>32</v>
      </c>
      <c r="E65" s="693">
        <v>11.867799999999999</v>
      </c>
      <c r="F65" s="613">
        <f t="shared" si="27"/>
        <v>379.76959999999997</v>
      </c>
      <c r="G65" s="614">
        <v>32</v>
      </c>
      <c r="H65" s="567"/>
      <c r="I65" s="566">
        <f t="shared" si="4"/>
        <v>32</v>
      </c>
      <c r="J65" s="615">
        <f t="shared" si="5"/>
        <v>0</v>
      </c>
      <c r="K65" s="616">
        <f t="shared" si="28"/>
        <v>379.76959999999997</v>
      </c>
      <c r="L65" s="617">
        <f t="shared" si="29"/>
        <v>0</v>
      </c>
      <c r="M65" s="618">
        <f t="shared" si="6"/>
        <v>0</v>
      </c>
      <c r="N65" s="619">
        <f t="shared" si="30"/>
        <v>379.76959999999997</v>
      </c>
      <c r="O65" s="592">
        <f t="shared" si="2"/>
        <v>1</v>
      </c>
      <c r="Q65" s="943">
        <v>22.04</v>
      </c>
      <c r="R65" s="943">
        <f t="shared" si="8"/>
        <v>705.28</v>
      </c>
      <c r="T65" s="938">
        <v>21.2</v>
      </c>
      <c r="U65" s="937">
        <f t="shared" si="9"/>
        <v>0</v>
      </c>
    </row>
    <row r="66" spans="1:21" s="3" customFormat="1" ht="30.75" thickBot="1">
      <c r="A66" s="907" t="s">
        <v>1972</v>
      </c>
      <c r="B66" s="131" t="s">
        <v>2395</v>
      </c>
      <c r="C66" s="568" t="s">
        <v>140</v>
      </c>
      <c r="D66" s="612">
        <v>163</v>
      </c>
      <c r="E66" s="693">
        <v>9.1727999999999987</v>
      </c>
      <c r="F66" s="613">
        <f t="shared" si="27"/>
        <v>1495.1663999999998</v>
      </c>
      <c r="G66" s="614">
        <v>163</v>
      </c>
      <c r="H66" s="567"/>
      <c r="I66" s="566">
        <f t="shared" si="4"/>
        <v>163</v>
      </c>
      <c r="J66" s="615">
        <f t="shared" si="5"/>
        <v>0</v>
      </c>
      <c r="K66" s="616">
        <f t="shared" si="28"/>
        <v>1495.1663999999998</v>
      </c>
      <c r="L66" s="617">
        <f t="shared" si="29"/>
        <v>0</v>
      </c>
      <c r="M66" s="618">
        <f t="shared" si="6"/>
        <v>0</v>
      </c>
      <c r="N66" s="619">
        <f t="shared" si="30"/>
        <v>1495.1663999999998</v>
      </c>
      <c r="O66" s="592">
        <f t="shared" si="2"/>
        <v>1</v>
      </c>
      <c r="Q66" s="943">
        <v>20.09</v>
      </c>
      <c r="R66" s="943">
        <f t="shared" si="8"/>
        <v>3274.67</v>
      </c>
      <c r="T66" s="938">
        <v>18.600000000000001</v>
      </c>
      <c r="U66" s="937">
        <f t="shared" si="9"/>
        <v>0</v>
      </c>
    </row>
    <row r="67" spans="1:21" s="3" customFormat="1" ht="30.75" thickBot="1">
      <c r="A67" s="907" t="s">
        <v>1973</v>
      </c>
      <c r="B67" s="131" t="s">
        <v>2396</v>
      </c>
      <c r="C67" s="568" t="s">
        <v>130</v>
      </c>
      <c r="D67" s="612">
        <v>53.72</v>
      </c>
      <c r="E67" s="692">
        <v>36.220799999999997</v>
      </c>
      <c r="F67" s="613">
        <f t="shared" si="27"/>
        <v>1945.7813759999999</v>
      </c>
      <c r="G67" s="614">
        <v>53.717852000000008</v>
      </c>
      <c r="H67" s="567"/>
      <c r="I67" s="566">
        <f t="shared" si="4"/>
        <v>53.717852000000008</v>
      </c>
      <c r="J67" s="615">
        <f t="shared" si="5"/>
        <v>2.147999999991157E-3</v>
      </c>
      <c r="K67" s="616">
        <f t="shared" si="28"/>
        <v>1945.7035737216002</v>
      </c>
      <c r="L67" s="617">
        <f t="shared" si="29"/>
        <v>0</v>
      </c>
      <c r="M67" s="618">
        <f t="shared" si="6"/>
        <v>7.7802278399758507E-2</v>
      </c>
      <c r="N67" s="619">
        <f t="shared" si="30"/>
        <v>1945.7035737216002</v>
      </c>
      <c r="O67" s="592">
        <f t="shared" si="2"/>
        <v>0.9999600148920329</v>
      </c>
      <c r="Q67" s="943">
        <v>41.8</v>
      </c>
      <c r="R67" s="943">
        <f t="shared" si="8"/>
        <v>2245.4062136000002</v>
      </c>
      <c r="T67" s="938">
        <v>58.17</v>
      </c>
      <c r="U67" s="937">
        <f t="shared" si="9"/>
        <v>0.12</v>
      </c>
    </row>
    <row r="68" spans="1:21" s="3" customFormat="1" ht="45.75" thickBot="1">
      <c r="A68" s="907" t="s">
        <v>1974</v>
      </c>
      <c r="B68" s="131" t="s">
        <v>2397</v>
      </c>
      <c r="C68" s="568" t="s">
        <v>130</v>
      </c>
      <c r="D68" s="612">
        <v>46.56</v>
      </c>
      <c r="E68" s="692">
        <v>24.803799999999999</v>
      </c>
      <c r="F68" s="613">
        <f t="shared" si="27"/>
        <v>1154.864928</v>
      </c>
      <c r="G68" s="614">
        <v>18.61</v>
      </c>
      <c r="H68" s="725">
        <v>27.96</v>
      </c>
      <c r="I68" s="566">
        <f t="shared" si="4"/>
        <v>46.57</v>
      </c>
      <c r="J68" s="615">
        <f t="shared" si="5"/>
        <v>-9.9999999999980105E-3</v>
      </c>
      <c r="K68" s="616">
        <f t="shared" si="28"/>
        <v>461.59871799999996</v>
      </c>
      <c r="L68" s="717">
        <f t="shared" si="29"/>
        <v>693.51424799999995</v>
      </c>
      <c r="M68" s="618">
        <f t="shared" si="6"/>
        <v>-0.24803799999995135</v>
      </c>
      <c r="N68" s="619">
        <f t="shared" si="30"/>
        <v>1155.1129659999999</v>
      </c>
      <c r="O68" s="592">
        <f t="shared" si="2"/>
        <v>1.0002147766323024</v>
      </c>
      <c r="Q68" s="943">
        <v>27.02</v>
      </c>
      <c r="R68" s="943">
        <f t="shared" si="8"/>
        <v>1258.3214</v>
      </c>
      <c r="T68" s="938">
        <v>33.1</v>
      </c>
      <c r="U68" s="937">
        <f t="shared" si="9"/>
        <v>-0.33</v>
      </c>
    </row>
    <row r="69" spans="1:21" s="3" customFormat="1" ht="15.75" thickBot="1">
      <c r="A69" s="908" t="s">
        <v>3141</v>
      </c>
      <c r="B69" s="909" t="s">
        <v>3138</v>
      </c>
      <c r="C69" s="629"/>
      <c r="D69" s="630"/>
      <c r="E69" s="692"/>
      <c r="F69" s="613"/>
      <c r="G69" s="614"/>
      <c r="H69" s="567"/>
      <c r="I69" s="566"/>
      <c r="J69" s="615"/>
      <c r="K69" s="616"/>
      <c r="L69" s="617"/>
      <c r="M69" s="618"/>
      <c r="N69" s="619"/>
      <c r="O69" s="592" t="e">
        <f t="shared" si="2"/>
        <v>#DIV/0!</v>
      </c>
      <c r="Q69" s="943"/>
      <c r="R69" s="943">
        <f t="shared" si="8"/>
        <v>0</v>
      </c>
      <c r="T69" s="938"/>
      <c r="U69" s="937">
        <f t="shared" si="9"/>
        <v>0</v>
      </c>
    </row>
    <row r="70" spans="1:21" s="3" customFormat="1" ht="15.75" thickBot="1">
      <c r="A70" s="911" t="s">
        <v>3148</v>
      </c>
      <c r="B70" s="631" t="s">
        <v>2961</v>
      </c>
      <c r="C70" s="633" t="s">
        <v>130</v>
      </c>
      <c r="D70" s="634">
        <v>105.4</v>
      </c>
      <c r="E70" s="694">
        <v>116.44</v>
      </c>
      <c r="F70" s="613">
        <f>D70*E70</f>
        <v>12272.776</v>
      </c>
      <c r="G70" s="614"/>
      <c r="H70" s="567">
        <v>105.4</v>
      </c>
      <c r="I70" s="566">
        <f t="shared" si="4"/>
        <v>105.4</v>
      </c>
      <c r="J70" s="615">
        <f t="shared" si="5"/>
        <v>0</v>
      </c>
      <c r="K70" s="616">
        <v>0</v>
      </c>
      <c r="L70" s="617">
        <f t="shared" si="29"/>
        <v>12272.776</v>
      </c>
      <c r="M70" s="618">
        <f t="shared" si="6"/>
        <v>0</v>
      </c>
      <c r="N70" s="619">
        <f t="shared" si="30"/>
        <v>12272.776</v>
      </c>
      <c r="O70" s="592">
        <f t="shared" si="2"/>
        <v>1</v>
      </c>
      <c r="Q70" s="943"/>
      <c r="R70" s="943">
        <f t="shared" si="8"/>
        <v>0</v>
      </c>
      <c r="T70" s="938">
        <v>127.86</v>
      </c>
      <c r="U70" s="937">
        <f t="shared" si="9"/>
        <v>0</v>
      </c>
    </row>
    <row r="71" spans="1:21" s="3" customFormat="1" ht="15.75" thickBot="1">
      <c r="A71" s="911" t="s">
        <v>3149</v>
      </c>
      <c r="B71" s="909" t="s">
        <v>3150</v>
      </c>
      <c r="C71" s="633" t="s">
        <v>119</v>
      </c>
      <c r="D71" s="634">
        <v>248.75</v>
      </c>
      <c r="E71" s="694">
        <v>39.94</v>
      </c>
      <c r="F71" s="613">
        <f>D71*E71</f>
        <v>9935.0749999999989</v>
      </c>
      <c r="G71" s="614"/>
      <c r="H71" s="567">
        <v>248.75</v>
      </c>
      <c r="I71" s="566">
        <f t="shared" si="4"/>
        <v>248.75</v>
      </c>
      <c r="J71" s="615">
        <f t="shared" si="5"/>
        <v>0</v>
      </c>
      <c r="K71" s="616">
        <v>0</v>
      </c>
      <c r="L71" s="617">
        <f t="shared" si="29"/>
        <v>9935.0749999999989</v>
      </c>
      <c r="M71" s="618">
        <f t="shared" si="6"/>
        <v>0</v>
      </c>
      <c r="N71" s="619">
        <f t="shared" si="30"/>
        <v>9935.0749999999989</v>
      </c>
      <c r="O71" s="592">
        <f t="shared" si="2"/>
        <v>1</v>
      </c>
      <c r="Q71" s="943"/>
      <c r="R71" s="943">
        <f t="shared" si="8"/>
        <v>0</v>
      </c>
      <c r="T71" s="938">
        <v>43.94</v>
      </c>
      <c r="U71" s="937">
        <f t="shared" si="9"/>
        <v>0</v>
      </c>
    </row>
    <row r="72" spans="1:21" s="3" customFormat="1" ht="15.75" thickBot="1">
      <c r="A72" s="646" t="s">
        <v>1975</v>
      </c>
      <c r="B72" s="583" t="s">
        <v>2398</v>
      </c>
      <c r="C72" s="601"/>
      <c r="D72" s="602"/>
      <c r="E72" s="606"/>
      <c r="F72" s="620">
        <f>F73+F82+F95+F104+F117+F130</f>
        <v>257211.02070188406</v>
      </c>
      <c r="G72" s="620"/>
      <c r="H72" s="620"/>
      <c r="I72" s="620"/>
      <c r="J72" s="620"/>
      <c r="K72" s="620">
        <f t="shared" ref="K72:N72" si="31">K73+K82+K95+K104+K117+K130</f>
        <v>204100.22777900001</v>
      </c>
      <c r="L72" s="625">
        <f t="shared" si="31"/>
        <v>53110.792922884066</v>
      </c>
      <c r="M72" s="624">
        <f t="shared" si="31"/>
        <v>4.2632564145606011E-13</v>
      </c>
      <c r="N72" s="620">
        <f t="shared" si="31"/>
        <v>257211.02070188406</v>
      </c>
      <c r="O72" s="592">
        <f t="shared" si="2"/>
        <v>1</v>
      </c>
      <c r="Q72" s="939"/>
      <c r="R72" s="940"/>
      <c r="T72" s="939"/>
      <c r="U72" s="940"/>
    </row>
    <row r="73" spans="1:21" s="3" customFormat="1" ht="15.75" thickBot="1">
      <c r="A73" s="646" t="s">
        <v>1976</v>
      </c>
      <c r="B73" s="583" t="s">
        <v>2399</v>
      </c>
      <c r="C73" s="601"/>
      <c r="D73" s="602"/>
      <c r="E73" s="606"/>
      <c r="F73" s="620">
        <f>SUM(F74:F81)</f>
        <v>39192.154120000007</v>
      </c>
      <c r="G73" s="620"/>
      <c r="H73" s="620"/>
      <c r="I73" s="620"/>
      <c r="J73" s="620"/>
      <c r="K73" s="620">
        <f t="shared" ref="K73:N73" si="32">SUM(K74:K81)</f>
        <v>38748.137092000004</v>
      </c>
      <c r="L73" s="625">
        <f t="shared" si="32"/>
        <v>444.01702800000004</v>
      </c>
      <c r="M73" s="624">
        <f t="shared" si="32"/>
        <v>0</v>
      </c>
      <c r="N73" s="620">
        <f t="shared" si="32"/>
        <v>39192.154120000007</v>
      </c>
      <c r="O73" s="592">
        <f t="shared" si="2"/>
        <v>1</v>
      </c>
      <c r="Q73" s="939"/>
      <c r="R73" s="940"/>
      <c r="T73" s="939"/>
      <c r="U73" s="940"/>
    </row>
    <row r="74" spans="1:21" s="3" customFormat="1" ht="30.75" thickBot="1">
      <c r="A74" s="907" t="s">
        <v>1977</v>
      </c>
      <c r="B74" s="131" t="s">
        <v>2400</v>
      </c>
      <c r="C74" s="568" t="s">
        <v>130</v>
      </c>
      <c r="D74" s="612">
        <v>12.57</v>
      </c>
      <c r="E74" s="691">
        <v>478.94560000000001</v>
      </c>
      <c r="F74" s="613">
        <f t="shared" ref="F74:F81" si="33">D74*E74</f>
        <v>6020.346192</v>
      </c>
      <c r="G74" s="614">
        <v>12.57</v>
      </c>
      <c r="H74" s="567"/>
      <c r="I74" s="566">
        <f t="shared" si="4"/>
        <v>12.57</v>
      </c>
      <c r="J74" s="615">
        <f t="shared" si="5"/>
        <v>0</v>
      </c>
      <c r="K74" s="616">
        <f t="shared" ref="K74:K81" si="34">G74*E74</f>
        <v>6020.346192</v>
      </c>
      <c r="L74" s="617">
        <f t="shared" ref="L74:L81" si="35">H74*E74</f>
        <v>0</v>
      </c>
      <c r="M74" s="618">
        <f t="shared" si="6"/>
        <v>0</v>
      </c>
      <c r="N74" s="619">
        <f t="shared" ref="N74:N81" si="36">K74+L74</f>
        <v>6020.346192</v>
      </c>
      <c r="O74" s="592">
        <f t="shared" si="2"/>
        <v>1</v>
      </c>
      <c r="Q74" s="943">
        <v>536.77</v>
      </c>
      <c r="R74" s="943">
        <f t="shared" si="8"/>
        <v>6747.1989000000003</v>
      </c>
      <c r="T74" s="938">
        <v>657.39</v>
      </c>
      <c r="U74" s="937">
        <f t="shared" si="9"/>
        <v>0</v>
      </c>
    </row>
    <row r="75" spans="1:21" s="3" customFormat="1" ht="30.75" thickBot="1">
      <c r="A75" s="907" t="s">
        <v>1978</v>
      </c>
      <c r="B75" s="131" t="s">
        <v>2401</v>
      </c>
      <c r="C75" s="568" t="s">
        <v>119</v>
      </c>
      <c r="D75" s="612">
        <v>192.02</v>
      </c>
      <c r="E75" s="692">
        <v>117.77640000000001</v>
      </c>
      <c r="F75" s="613">
        <f t="shared" si="33"/>
        <v>22615.424328000005</v>
      </c>
      <c r="G75" s="614">
        <v>188.25</v>
      </c>
      <c r="H75" s="566">
        <v>3.77</v>
      </c>
      <c r="I75" s="566">
        <f t="shared" si="4"/>
        <v>192.02</v>
      </c>
      <c r="J75" s="615">
        <f t="shared" si="5"/>
        <v>0</v>
      </c>
      <c r="K75" s="616">
        <f t="shared" si="34"/>
        <v>22171.407300000003</v>
      </c>
      <c r="L75" s="617">
        <f t="shared" si="35"/>
        <v>444.01702800000004</v>
      </c>
      <c r="M75" s="618">
        <f t="shared" si="6"/>
        <v>0</v>
      </c>
      <c r="N75" s="619">
        <f t="shared" si="36"/>
        <v>22615.424328000001</v>
      </c>
      <c r="O75" s="592">
        <f t="shared" si="2"/>
        <v>0.99999999999999989</v>
      </c>
      <c r="Q75" s="943">
        <v>141.86000000000001</v>
      </c>
      <c r="R75" s="943">
        <f t="shared" si="8"/>
        <v>27239.957200000004</v>
      </c>
      <c r="T75" s="938">
        <v>165.59</v>
      </c>
      <c r="U75" s="937">
        <f t="shared" si="9"/>
        <v>0</v>
      </c>
    </row>
    <row r="76" spans="1:21" s="3" customFormat="1" ht="30.75" thickBot="1">
      <c r="A76" s="907" t="s">
        <v>1979</v>
      </c>
      <c r="B76" s="131" t="s">
        <v>2394</v>
      </c>
      <c r="C76" s="568" t="s">
        <v>140</v>
      </c>
      <c r="D76" s="612">
        <v>250</v>
      </c>
      <c r="E76" s="692">
        <v>11.867799999999999</v>
      </c>
      <c r="F76" s="613">
        <f t="shared" si="33"/>
        <v>2966.95</v>
      </c>
      <c r="G76" s="614">
        <v>250</v>
      </c>
      <c r="H76" s="567"/>
      <c r="I76" s="566">
        <f t="shared" si="4"/>
        <v>250</v>
      </c>
      <c r="J76" s="615">
        <f t="shared" si="5"/>
        <v>0</v>
      </c>
      <c r="K76" s="616">
        <f t="shared" si="34"/>
        <v>2966.95</v>
      </c>
      <c r="L76" s="617">
        <f t="shared" si="35"/>
        <v>0</v>
      </c>
      <c r="M76" s="618">
        <f t="shared" si="6"/>
        <v>0</v>
      </c>
      <c r="N76" s="619">
        <f t="shared" si="36"/>
        <v>2966.95</v>
      </c>
      <c r="O76" s="592">
        <f t="shared" si="2"/>
        <v>1</v>
      </c>
      <c r="Q76" s="943">
        <v>22.04</v>
      </c>
      <c r="R76" s="943">
        <f t="shared" si="8"/>
        <v>5510</v>
      </c>
      <c r="T76" s="938">
        <v>21.2</v>
      </c>
      <c r="U76" s="937">
        <f t="shared" si="9"/>
        <v>0</v>
      </c>
    </row>
    <row r="77" spans="1:21" s="4" customFormat="1" ht="30.75" thickBot="1">
      <c r="A77" s="907" t="s">
        <v>1980</v>
      </c>
      <c r="B77" s="131" t="s">
        <v>2402</v>
      </c>
      <c r="C77" s="568" t="s">
        <v>140</v>
      </c>
      <c r="D77" s="612">
        <v>7</v>
      </c>
      <c r="E77" s="692">
        <v>11.0642</v>
      </c>
      <c r="F77" s="613">
        <f t="shared" si="33"/>
        <v>77.449399999999997</v>
      </c>
      <c r="G77" s="614">
        <v>7</v>
      </c>
      <c r="H77" s="567"/>
      <c r="I77" s="566">
        <f t="shared" si="4"/>
        <v>7</v>
      </c>
      <c r="J77" s="615">
        <f t="shared" si="5"/>
        <v>0</v>
      </c>
      <c r="K77" s="616">
        <f t="shared" si="34"/>
        <v>77.449399999999997</v>
      </c>
      <c r="L77" s="617">
        <f t="shared" si="35"/>
        <v>0</v>
      </c>
      <c r="M77" s="618">
        <f t="shared" si="6"/>
        <v>0</v>
      </c>
      <c r="N77" s="619">
        <f t="shared" si="36"/>
        <v>77.449399999999997</v>
      </c>
      <c r="O77" s="592">
        <f t="shared" si="2"/>
        <v>1</v>
      </c>
      <c r="Q77" s="943">
        <v>22.24</v>
      </c>
      <c r="R77" s="943">
        <f t="shared" si="8"/>
        <v>155.67999999999998</v>
      </c>
      <c r="T77" s="938">
        <v>20.99</v>
      </c>
      <c r="U77" s="937">
        <f t="shared" si="9"/>
        <v>0</v>
      </c>
    </row>
    <row r="78" spans="1:21" s="4" customFormat="1" ht="49.5" customHeight="1" thickBot="1">
      <c r="A78" s="907" t="s">
        <v>1981</v>
      </c>
      <c r="B78" s="131" t="s">
        <v>2395</v>
      </c>
      <c r="C78" s="568" t="s">
        <v>140</v>
      </c>
      <c r="D78" s="612">
        <v>361</v>
      </c>
      <c r="E78" s="692">
        <v>9.1727999999999987</v>
      </c>
      <c r="F78" s="613">
        <f t="shared" si="33"/>
        <v>3311.3807999999995</v>
      </c>
      <c r="G78" s="614">
        <v>361.00000000000006</v>
      </c>
      <c r="H78" s="567"/>
      <c r="I78" s="566">
        <f t="shared" si="4"/>
        <v>361.00000000000006</v>
      </c>
      <c r="J78" s="615">
        <f t="shared" si="5"/>
        <v>0</v>
      </c>
      <c r="K78" s="616">
        <f t="shared" si="34"/>
        <v>3311.3807999999999</v>
      </c>
      <c r="L78" s="617">
        <f t="shared" si="35"/>
        <v>0</v>
      </c>
      <c r="M78" s="618">
        <f t="shared" si="6"/>
        <v>0</v>
      </c>
      <c r="N78" s="619">
        <f t="shared" si="36"/>
        <v>3311.3807999999999</v>
      </c>
      <c r="O78" s="592">
        <f t="shared" si="2"/>
        <v>1.0000000000000002</v>
      </c>
      <c r="Q78" s="943">
        <v>20.09</v>
      </c>
      <c r="R78" s="943">
        <f t="shared" si="8"/>
        <v>7252.4900000000007</v>
      </c>
      <c r="T78" s="938">
        <v>18.600000000000001</v>
      </c>
      <c r="U78" s="937">
        <f t="shared" si="9"/>
        <v>0</v>
      </c>
    </row>
    <row r="79" spans="1:21" s="4" customFormat="1" ht="50.25" customHeight="1" thickBot="1">
      <c r="A79" s="907" t="s">
        <v>1982</v>
      </c>
      <c r="B79" s="131" t="s">
        <v>2403</v>
      </c>
      <c r="C79" s="568" t="s">
        <v>140</v>
      </c>
      <c r="D79" s="612">
        <v>264</v>
      </c>
      <c r="E79" s="692">
        <v>7.7027999999999999</v>
      </c>
      <c r="F79" s="613">
        <f t="shared" si="33"/>
        <v>2033.5391999999999</v>
      </c>
      <c r="G79" s="614">
        <v>264</v>
      </c>
      <c r="H79" s="567"/>
      <c r="I79" s="566">
        <f t="shared" si="4"/>
        <v>264</v>
      </c>
      <c r="J79" s="615">
        <f t="shared" si="5"/>
        <v>0</v>
      </c>
      <c r="K79" s="616">
        <f t="shared" si="34"/>
        <v>2033.5391999999999</v>
      </c>
      <c r="L79" s="617">
        <f t="shared" si="35"/>
        <v>0</v>
      </c>
      <c r="M79" s="618">
        <f t="shared" si="6"/>
        <v>0</v>
      </c>
      <c r="N79" s="619">
        <f t="shared" si="36"/>
        <v>2033.5391999999999</v>
      </c>
      <c r="O79" s="592">
        <f t="shared" si="2"/>
        <v>1</v>
      </c>
      <c r="Q79" s="943">
        <v>17.179999999999996</v>
      </c>
      <c r="R79" s="943">
        <f t="shared" si="8"/>
        <v>4535.5199999999986</v>
      </c>
      <c r="T79" s="938">
        <v>15.88</v>
      </c>
      <c r="U79" s="937">
        <f t="shared" si="9"/>
        <v>0</v>
      </c>
    </row>
    <row r="80" spans="1:21" s="3" customFormat="1" ht="30.75" thickBot="1">
      <c r="A80" s="907" t="s">
        <v>1983</v>
      </c>
      <c r="B80" s="131" t="s">
        <v>2404</v>
      </c>
      <c r="C80" s="568" t="s">
        <v>140</v>
      </c>
      <c r="D80" s="612">
        <v>225</v>
      </c>
      <c r="E80" s="692">
        <v>7.3010000000000002</v>
      </c>
      <c r="F80" s="613">
        <f t="shared" si="33"/>
        <v>1642.7250000000001</v>
      </c>
      <c r="G80" s="614">
        <v>225</v>
      </c>
      <c r="H80" s="567"/>
      <c r="I80" s="566">
        <f t="shared" si="4"/>
        <v>225</v>
      </c>
      <c r="J80" s="615">
        <f t="shared" si="5"/>
        <v>0</v>
      </c>
      <c r="K80" s="616">
        <f t="shared" si="34"/>
        <v>1642.7250000000001</v>
      </c>
      <c r="L80" s="617">
        <f t="shared" si="35"/>
        <v>0</v>
      </c>
      <c r="M80" s="618">
        <f t="shared" si="6"/>
        <v>0</v>
      </c>
      <c r="N80" s="619">
        <f t="shared" si="36"/>
        <v>1642.7250000000001</v>
      </c>
      <c r="O80" s="592">
        <f t="shared" ref="O80:O143" si="37">N80/F80</f>
        <v>1</v>
      </c>
      <c r="Q80" s="943">
        <v>16.759999999999998</v>
      </c>
      <c r="R80" s="943">
        <f t="shared" si="8"/>
        <v>3770.9999999999995</v>
      </c>
      <c r="T80" s="938">
        <v>15.39</v>
      </c>
      <c r="U80" s="937">
        <f t="shared" si="9"/>
        <v>0</v>
      </c>
    </row>
    <row r="81" spans="1:21" s="3" customFormat="1" ht="30.75" thickBot="1">
      <c r="A81" s="907" t="s">
        <v>1984</v>
      </c>
      <c r="B81" s="131" t="s">
        <v>2405</v>
      </c>
      <c r="C81" s="568" t="s">
        <v>140</v>
      </c>
      <c r="D81" s="612">
        <v>64</v>
      </c>
      <c r="E81" s="692">
        <v>8.1928000000000001</v>
      </c>
      <c r="F81" s="613">
        <f t="shared" si="33"/>
        <v>524.33920000000001</v>
      </c>
      <c r="G81" s="614">
        <v>63.999999999999993</v>
      </c>
      <c r="H81" s="567"/>
      <c r="I81" s="566">
        <f t="shared" si="4"/>
        <v>63.999999999999993</v>
      </c>
      <c r="J81" s="615">
        <f t="shared" si="5"/>
        <v>0</v>
      </c>
      <c r="K81" s="616">
        <f t="shared" si="34"/>
        <v>524.33919999999989</v>
      </c>
      <c r="L81" s="617">
        <f t="shared" si="35"/>
        <v>0</v>
      </c>
      <c r="M81" s="618">
        <f t="shared" si="6"/>
        <v>0</v>
      </c>
      <c r="N81" s="619">
        <f t="shared" si="36"/>
        <v>524.33919999999989</v>
      </c>
      <c r="O81" s="592">
        <f t="shared" si="37"/>
        <v>0.99999999999999978</v>
      </c>
      <c r="Q81" s="943">
        <v>19.27</v>
      </c>
      <c r="R81" s="943">
        <f t="shared" si="8"/>
        <v>1233.2799999999997</v>
      </c>
      <c r="T81" s="938">
        <v>17.579999999999998</v>
      </c>
      <c r="U81" s="937">
        <f t="shared" si="9"/>
        <v>0</v>
      </c>
    </row>
    <row r="82" spans="1:21" s="3" customFormat="1" ht="15.75" thickBot="1">
      <c r="A82" s="646" t="s">
        <v>1985</v>
      </c>
      <c r="B82" s="583" t="s">
        <v>2406</v>
      </c>
      <c r="C82" s="601"/>
      <c r="D82" s="602"/>
      <c r="E82" s="606"/>
      <c r="F82" s="620">
        <f>SUM(F83:F94)</f>
        <v>19252.094708000001</v>
      </c>
      <c r="G82" s="620"/>
      <c r="H82" s="620"/>
      <c r="I82" s="620"/>
      <c r="J82" s="620"/>
      <c r="K82" s="620">
        <f t="shared" ref="K82:N82" si="38">SUM(K83:K94)</f>
        <v>31278.391754400003</v>
      </c>
      <c r="L82" s="625">
        <f t="shared" si="38"/>
        <v>-12026.297046400001</v>
      </c>
      <c r="M82" s="624">
        <f t="shared" si="38"/>
        <v>0</v>
      </c>
      <c r="N82" s="620">
        <f t="shared" si="38"/>
        <v>19252.094708000001</v>
      </c>
      <c r="O82" s="592">
        <f t="shared" si="37"/>
        <v>1</v>
      </c>
      <c r="Q82" s="939"/>
      <c r="R82" s="940"/>
      <c r="T82" s="939"/>
      <c r="U82" s="940"/>
    </row>
    <row r="83" spans="1:21" s="3" customFormat="1" ht="30.75" thickBot="1">
      <c r="A83" s="907" t="s">
        <v>1986</v>
      </c>
      <c r="B83" s="131" t="s">
        <v>2407</v>
      </c>
      <c r="C83" s="568" t="s">
        <v>130</v>
      </c>
      <c r="D83" s="612">
        <v>7.9600000000000009</v>
      </c>
      <c r="E83" s="691">
        <v>486.08979999999997</v>
      </c>
      <c r="F83" s="613">
        <f t="shared" ref="F83:F94" si="39">D83*E83</f>
        <v>3869.2748080000001</v>
      </c>
      <c r="G83" s="614">
        <v>11.72</v>
      </c>
      <c r="H83" s="567">
        <v>-3.76</v>
      </c>
      <c r="I83" s="566">
        <f t="shared" ref="I83:I146" si="40">G83+H83</f>
        <v>7.9600000000000009</v>
      </c>
      <c r="J83" s="615">
        <f t="shared" ref="J83:J146" si="41">D83-I83</f>
        <v>0</v>
      </c>
      <c r="K83" s="616">
        <f t="shared" ref="K83:K94" si="42">G83*E83</f>
        <v>5696.9724559999995</v>
      </c>
      <c r="L83" s="617">
        <f t="shared" ref="L83:L94" si="43">H83*E83</f>
        <v>-1827.6976479999998</v>
      </c>
      <c r="M83" s="618">
        <f t="shared" ref="M83:M146" si="44">F83-N83</f>
        <v>0</v>
      </c>
      <c r="N83" s="619">
        <f t="shared" ref="N83:N94" si="45">K83+L83</f>
        <v>3869.2748079999997</v>
      </c>
      <c r="O83" s="592">
        <f t="shared" si="37"/>
        <v>0.99999999999999989</v>
      </c>
      <c r="Q83" s="943">
        <v>546.02</v>
      </c>
      <c r="R83" s="943">
        <f t="shared" ref="R83:R146" si="46">Q83*I83</f>
        <v>4346.3191999999999</v>
      </c>
      <c r="T83" s="938">
        <v>669.85</v>
      </c>
      <c r="U83" s="937">
        <f t="shared" ref="U83:U146" si="47">TRUNC(T83*J83,2)</f>
        <v>0</v>
      </c>
    </row>
    <row r="84" spans="1:21" s="3" customFormat="1" ht="31.15" customHeight="1" thickBot="1">
      <c r="A84" s="907" t="s">
        <v>1987</v>
      </c>
      <c r="B84" s="131" t="s">
        <v>2408</v>
      </c>
      <c r="C84" s="568" t="s">
        <v>119</v>
      </c>
      <c r="D84" s="612">
        <v>89.55</v>
      </c>
      <c r="E84" s="692">
        <v>104.5954</v>
      </c>
      <c r="F84" s="613">
        <f t="shared" si="39"/>
        <v>9366.5180700000001</v>
      </c>
      <c r="G84" s="614">
        <v>95.606000000000009</v>
      </c>
      <c r="H84" s="725">
        <v>-6.06</v>
      </c>
      <c r="I84" s="566">
        <f t="shared" si="40"/>
        <v>89.546000000000006</v>
      </c>
      <c r="J84" s="615">
        <f t="shared" si="41"/>
        <v>3.9999999999906777E-3</v>
      </c>
      <c r="K84" s="616">
        <f t="shared" si="42"/>
        <v>9999.9478124000016</v>
      </c>
      <c r="L84" s="717">
        <f>F84-K84</f>
        <v>-633.42974240000149</v>
      </c>
      <c r="M84" s="618">
        <f t="shared" si="44"/>
        <v>0</v>
      </c>
      <c r="N84" s="619">
        <f t="shared" si="45"/>
        <v>9366.5180700000001</v>
      </c>
      <c r="O84" s="592">
        <f t="shared" si="37"/>
        <v>1</v>
      </c>
      <c r="Q84" s="943">
        <v>161.75</v>
      </c>
      <c r="R84" s="943">
        <f t="shared" si="46"/>
        <v>14484.065500000001</v>
      </c>
      <c r="T84" s="938">
        <v>205.44</v>
      </c>
      <c r="U84" s="937">
        <f t="shared" si="47"/>
        <v>0.82</v>
      </c>
    </row>
    <row r="85" spans="1:21" s="3" customFormat="1" ht="15.75" thickBot="1">
      <c r="A85" s="907" t="s">
        <v>1988</v>
      </c>
      <c r="B85" s="131" t="s">
        <v>2409</v>
      </c>
      <c r="C85" s="568" t="s">
        <v>119</v>
      </c>
      <c r="D85" s="612">
        <v>39.72</v>
      </c>
      <c r="E85" s="692">
        <v>25.303599999999999</v>
      </c>
      <c r="F85" s="613">
        <f t="shared" si="39"/>
        <v>1005.058992</v>
      </c>
      <c r="G85" s="614">
        <v>35.72</v>
      </c>
      <c r="H85" s="567">
        <v>4</v>
      </c>
      <c r="I85" s="566">
        <f t="shared" si="40"/>
        <v>39.72</v>
      </c>
      <c r="J85" s="615">
        <f t="shared" si="41"/>
        <v>0</v>
      </c>
      <c r="K85" s="616">
        <f t="shared" si="42"/>
        <v>903.84459199999992</v>
      </c>
      <c r="L85" s="617">
        <f t="shared" si="43"/>
        <v>101.2144</v>
      </c>
      <c r="M85" s="618">
        <f t="shared" si="44"/>
        <v>0</v>
      </c>
      <c r="N85" s="619">
        <f t="shared" si="45"/>
        <v>1005.0589919999999</v>
      </c>
      <c r="O85" s="592">
        <f t="shared" si="37"/>
        <v>0.99999999999999989</v>
      </c>
      <c r="Q85" s="943">
        <v>28.250000000000004</v>
      </c>
      <c r="R85" s="943">
        <f t="shared" si="46"/>
        <v>1122.0900000000001</v>
      </c>
      <c r="T85" s="938">
        <v>32.54</v>
      </c>
      <c r="U85" s="937">
        <f t="shared" si="47"/>
        <v>0</v>
      </c>
    </row>
    <row r="86" spans="1:21" s="3" customFormat="1" ht="15.75" thickBot="1">
      <c r="A86" s="907" t="s">
        <v>1989</v>
      </c>
      <c r="B86" s="131" t="s">
        <v>2410</v>
      </c>
      <c r="C86" s="568" t="s">
        <v>140</v>
      </c>
      <c r="D86" s="612">
        <v>95</v>
      </c>
      <c r="E86" s="692">
        <v>14.200200000000001</v>
      </c>
      <c r="F86" s="613">
        <f t="shared" si="39"/>
        <v>1349.019</v>
      </c>
      <c r="G86" s="614">
        <v>213</v>
      </c>
      <c r="H86" s="567">
        <v>-118</v>
      </c>
      <c r="I86" s="566">
        <f t="shared" si="40"/>
        <v>95</v>
      </c>
      <c r="J86" s="615">
        <f t="shared" si="41"/>
        <v>0</v>
      </c>
      <c r="K86" s="616">
        <f t="shared" si="42"/>
        <v>3024.6426000000001</v>
      </c>
      <c r="L86" s="617">
        <f t="shared" si="43"/>
        <v>-1675.6236000000001</v>
      </c>
      <c r="M86" s="618">
        <f t="shared" si="44"/>
        <v>0</v>
      </c>
      <c r="N86" s="619">
        <f t="shared" si="45"/>
        <v>1349.019</v>
      </c>
      <c r="O86" s="592">
        <f t="shared" si="37"/>
        <v>1</v>
      </c>
      <c r="Q86" s="943">
        <v>24.54</v>
      </c>
      <c r="R86" s="943">
        <f t="shared" si="46"/>
        <v>2331.2999999999997</v>
      </c>
      <c r="T86" s="938">
        <v>24.05</v>
      </c>
      <c r="U86" s="937">
        <f t="shared" si="47"/>
        <v>0</v>
      </c>
    </row>
    <row r="87" spans="1:21" s="3" customFormat="1" ht="30.75" thickBot="1">
      <c r="A87" s="907" t="s">
        <v>1990</v>
      </c>
      <c r="B87" s="131" t="s">
        <v>2411</v>
      </c>
      <c r="C87" s="568" t="s">
        <v>140</v>
      </c>
      <c r="D87" s="612">
        <v>0</v>
      </c>
      <c r="E87" s="692">
        <v>12.847799999999999</v>
      </c>
      <c r="F87" s="613">
        <f t="shared" si="39"/>
        <v>0</v>
      </c>
      <c r="G87" s="614">
        <v>27</v>
      </c>
      <c r="H87" s="567">
        <v>-27</v>
      </c>
      <c r="I87" s="566">
        <f t="shared" si="40"/>
        <v>0</v>
      </c>
      <c r="J87" s="615">
        <f t="shared" si="41"/>
        <v>0</v>
      </c>
      <c r="K87" s="616">
        <f t="shared" si="42"/>
        <v>346.89060000000001</v>
      </c>
      <c r="L87" s="617">
        <f t="shared" si="43"/>
        <v>-346.89060000000001</v>
      </c>
      <c r="M87" s="618">
        <f t="shared" si="44"/>
        <v>0</v>
      </c>
      <c r="N87" s="619">
        <f t="shared" si="45"/>
        <v>0</v>
      </c>
      <c r="O87" s="592" t="e">
        <f t="shared" si="37"/>
        <v>#DIV/0!</v>
      </c>
      <c r="Q87" s="943">
        <v>24.11</v>
      </c>
      <c r="R87" s="943">
        <f t="shared" si="46"/>
        <v>0</v>
      </c>
      <c r="T87" s="938">
        <v>23.14</v>
      </c>
      <c r="U87" s="937">
        <f t="shared" si="47"/>
        <v>0</v>
      </c>
    </row>
    <row r="88" spans="1:21" s="3" customFormat="1" ht="15.75" thickBot="1">
      <c r="A88" s="907" t="s">
        <v>1991</v>
      </c>
      <c r="B88" s="131" t="s">
        <v>2392</v>
      </c>
      <c r="C88" s="568" t="s">
        <v>140</v>
      </c>
      <c r="D88" s="612">
        <v>0</v>
      </c>
      <c r="E88" s="692">
        <v>11.7012</v>
      </c>
      <c r="F88" s="613">
        <f t="shared" si="39"/>
        <v>0</v>
      </c>
      <c r="G88" s="614">
        <v>106</v>
      </c>
      <c r="H88" s="567">
        <v>-106</v>
      </c>
      <c r="I88" s="566">
        <f t="shared" si="40"/>
        <v>0</v>
      </c>
      <c r="J88" s="615">
        <f t="shared" si="41"/>
        <v>0</v>
      </c>
      <c r="K88" s="616">
        <f t="shared" si="42"/>
        <v>1240.3271999999999</v>
      </c>
      <c r="L88" s="617">
        <f t="shared" si="43"/>
        <v>-1240.3271999999999</v>
      </c>
      <c r="M88" s="618">
        <f t="shared" si="44"/>
        <v>0</v>
      </c>
      <c r="N88" s="619">
        <f t="shared" si="45"/>
        <v>0</v>
      </c>
      <c r="O88" s="592" t="e">
        <f t="shared" si="37"/>
        <v>#DIV/0!</v>
      </c>
      <c r="Q88" s="943">
        <v>23.33</v>
      </c>
      <c r="R88" s="943">
        <f t="shared" si="46"/>
        <v>0</v>
      </c>
      <c r="T88" s="938">
        <v>22.05</v>
      </c>
      <c r="U88" s="937">
        <f t="shared" si="47"/>
        <v>0</v>
      </c>
    </row>
    <row r="89" spans="1:21" s="3" customFormat="1" ht="30.75" thickBot="1">
      <c r="A89" s="907" t="s">
        <v>1992</v>
      </c>
      <c r="B89" s="131" t="s">
        <v>2412</v>
      </c>
      <c r="C89" s="568" t="s">
        <v>140</v>
      </c>
      <c r="D89" s="612">
        <v>257</v>
      </c>
      <c r="E89" s="692">
        <v>10.2704</v>
      </c>
      <c r="F89" s="613">
        <f t="shared" si="39"/>
        <v>2639.4928</v>
      </c>
      <c r="G89" s="614">
        <v>317</v>
      </c>
      <c r="H89" s="567">
        <v>-60</v>
      </c>
      <c r="I89" s="566">
        <f t="shared" si="40"/>
        <v>257</v>
      </c>
      <c r="J89" s="615">
        <f t="shared" si="41"/>
        <v>0</v>
      </c>
      <c r="K89" s="616">
        <f t="shared" si="42"/>
        <v>3255.7168000000001</v>
      </c>
      <c r="L89" s="617">
        <f t="shared" si="43"/>
        <v>-616.22400000000005</v>
      </c>
      <c r="M89" s="618">
        <f t="shared" si="44"/>
        <v>0</v>
      </c>
      <c r="N89" s="619">
        <f t="shared" si="45"/>
        <v>2639.4928</v>
      </c>
      <c r="O89" s="592">
        <f t="shared" si="37"/>
        <v>1</v>
      </c>
      <c r="Q89" s="943">
        <v>21.21</v>
      </c>
      <c r="R89" s="943">
        <f t="shared" si="46"/>
        <v>5450.97</v>
      </c>
      <c r="T89" s="938">
        <v>19.89</v>
      </c>
      <c r="U89" s="937">
        <f t="shared" si="47"/>
        <v>0</v>
      </c>
    </row>
    <row r="90" spans="1:21" s="3" customFormat="1" ht="15.75" thickBot="1">
      <c r="A90" s="907" t="s">
        <v>1993</v>
      </c>
      <c r="B90" s="131" t="s">
        <v>2413</v>
      </c>
      <c r="C90" s="568" t="s">
        <v>140</v>
      </c>
      <c r="D90" s="612">
        <v>0</v>
      </c>
      <c r="E90" s="692">
        <v>8.5945999999999998</v>
      </c>
      <c r="F90" s="613">
        <f t="shared" si="39"/>
        <v>0</v>
      </c>
      <c r="G90" s="614">
        <v>260</v>
      </c>
      <c r="H90" s="567">
        <v>-260</v>
      </c>
      <c r="I90" s="566">
        <f t="shared" si="40"/>
        <v>0</v>
      </c>
      <c r="J90" s="615">
        <f t="shared" si="41"/>
        <v>0</v>
      </c>
      <c r="K90" s="616">
        <f t="shared" si="42"/>
        <v>2234.596</v>
      </c>
      <c r="L90" s="617">
        <f t="shared" si="43"/>
        <v>-2234.596</v>
      </c>
      <c r="M90" s="618">
        <f t="shared" si="44"/>
        <v>0</v>
      </c>
      <c r="N90" s="619">
        <f t="shared" si="45"/>
        <v>0</v>
      </c>
      <c r="O90" s="592" t="e">
        <f t="shared" si="37"/>
        <v>#DIV/0!</v>
      </c>
      <c r="Q90" s="943">
        <v>18.080000000000002</v>
      </c>
      <c r="R90" s="943">
        <f t="shared" si="46"/>
        <v>0</v>
      </c>
      <c r="T90" s="938">
        <v>16.920000000000002</v>
      </c>
      <c r="U90" s="937">
        <f t="shared" si="47"/>
        <v>0</v>
      </c>
    </row>
    <row r="91" spans="1:21" s="3" customFormat="1" ht="30.75" thickBot="1">
      <c r="A91" s="907" t="s">
        <v>1994</v>
      </c>
      <c r="B91" s="131" t="s">
        <v>2414</v>
      </c>
      <c r="C91" s="568" t="s">
        <v>140</v>
      </c>
      <c r="D91" s="612">
        <v>0</v>
      </c>
      <c r="E91" s="692">
        <v>7.9968000000000004</v>
      </c>
      <c r="F91" s="613">
        <f t="shared" si="39"/>
        <v>0</v>
      </c>
      <c r="G91" s="614">
        <v>255</v>
      </c>
      <c r="H91" s="567">
        <v>-255</v>
      </c>
      <c r="I91" s="566">
        <f t="shared" si="40"/>
        <v>0</v>
      </c>
      <c r="J91" s="615">
        <f t="shared" si="41"/>
        <v>0</v>
      </c>
      <c r="K91" s="616">
        <f t="shared" si="42"/>
        <v>2039.1840000000002</v>
      </c>
      <c r="L91" s="617">
        <f t="shared" si="43"/>
        <v>-2039.1840000000002</v>
      </c>
      <c r="M91" s="618">
        <f t="shared" si="44"/>
        <v>0</v>
      </c>
      <c r="N91" s="619">
        <f t="shared" si="45"/>
        <v>0</v>
      </c>
      <c r="O91" s="592" t="e">
        <f t="shared" si="37"/>
        <v>#DIV/0!</v>
      </c>
      <c r="Q91" s="943">
        <v>17.479999999999997</v>
      </c>
      <c r="R91" s="943">
        <f t="shared" si="46"/>
        <v>0</v>
      </c>
      <c r="T91" s="938">
        <v>16.21</v>
      </c>
      <c r="U91" s="937">
        <f t="shared" si="47"/>
        <v>0</v>
      </c>
    </row>
    <row r="92" spans="1:21" s="3" customFormat="1" ht="30.75" thickBot="1">
      <c r="A92" s="907" t="s">
        <v>1995</v>
      </c>
      <c r="B92" s="131" t="s">
        <v>2415</v>
      </c>
      <c r="C92" s="568" t="s">
        <v>140</v>
      </c>
      <c r="D92" s="612">
        <v>0</v>
      </c>
      <c r="E92" s="692">
        <v>8.770999999999999</v>
      </c>
      <c r="F92" s="613">
        <f t="shared" si="39"/>
        <v>0</v>
      </c>
      <c r="G92" s="614">
        <v>104</v>
      </c>
      <c r="H92" s="567">
        <v>-104</v>
      </c>
      <c r="I92" s="566">
        <f t="shared" si="40"/>
        <v>0</v>
      </c>
      <c r="J92" s="615">
        <f t="shared" si="41"/>
        <v>0</v>
      </c>
      <c r="K92" s="616">
        <f t="shared" si="42"/>
        <v>912.18399999999986</v>
      </c>
      <c r="L92" s="617">
        <f t="shared" si="43"/>
        <v>-912.18399999999986</v>
      </c>
      <c r="M92" s="618">
        <f t="shared" si="44"/>
        <v>0</v>
      </c>
      <c r="N92" s="619">
        <f t="shared" si="45"/>
        <v>0</v>
      </c>
      <c r="O92" s="592" t="e">
        <f t="shared" si="37"/>
        <v>#DIV/0!</v>
      </c>
      <c r="Q92" s="943">
        <v>19.849999999999998</v>
      </c>
      <c r="R92" s="943">
        <f t="shared" si="46"/>
        <v>0</v>
      </c>
      <c r="T92" s="938">
        <v>18.25</v>
      </c>
      <c r="U92" s="937">
        <f t="shared" si="47"/>
        <v>0</v>
      </c>
    </row>
    <row r="93" spans="1:21" s="3" customFormat="1" ht="15.75" thickBot="1">
      <c r="A93" s="907" t="s">
        <v>1996</v>
      </c>
      <c r="B93" s="131" t="s">
        <v>2416</v>
      </c>
      <c r="C93" s="568" t="s">
        <v>130</v>
      </c>
      <c r="D93" s="612">
        <v>14.7</v>
      </c>
      <c r="E93" s="692">
        <v>38.847200000000001</v>
      </c>
      <c r="F93" s="613">
        <f t="shared" si="39"/>
        <v>571.05384000000004</v>
      </c>
      <c r="G93" s="614">
        <v>30.18</v>
      </c>
      <c r="H93" s="567">
        <v>-15.48</v>
      </c>
      <c r="I93" s="566">
        <f t="shared" si="40"/>
        <v>14.7</v>
      </c>
      <c r="J93" s="615">
        <f t="shared" si="41"/>
        <v>0</v>
      </c>
      <c r="K93" s="616">
        <f t="shared" si="42"/>
        <v>1172.408496</v>
      </c>
      <c r="L93" s="617">
        <f t="shared" si="43"/>
        <v>-601.35465599999998</v>
      </c>
      <c r="M93" s="618">
        <f t="shared" si="44"/>
        <v>0</v>
      </c>
      <c r="N93" s="619">
        <f t="shared" si="45"/>
        <v>571.05384000000004</v>
      </c>
      <c r="O93" s="592">
        <f t="shared" si="37"/>
        <v>1</v>
      </c>
      <c r="Q93" s="943">
        <v>39.869999999999997</v>
      </c>
      <c r="R93" s="943">
        <f t="shared" si="46"/>
        <v>586.08899999999994</v>
      </c>
      <c r="T93" s="938">
        <v>65.69</v>
      </c>
      <c r="U93" s="937">
        <f t="shared" si="47"/>
        <v>0</v>
      </c>
    </row>
    <row r="94" spans="1:21" s="3" customFormat="1" ht="45.75" thickBot="1">
      <c r="A94" s="907" t="s">
        <v>1997</v>
      </c>
      <c r="B94" s="131" t="s">
        <v>2397</v>
      </c>
      <c r="C94" s="568" t="s">
        <v>130</v>
      </c>
      <c r="D94" s="612">
        <v>18.21</v>
      </c>
      <c r="E94" s="692">
        <v>24.803799999999999</v>
      </c>
      <c r="F94" s="613">
        <f t="shared" si="39"/>
        <v>451.67719799999998</v>
      </c>
      <c r="G94" s="614">
        <v>18.21</v>
      </c>
      <c r="H94" s="567">
        <v>0</v>
      </c>
      <c r="I94" s="566">
        <f t="shared" si="40"/>
        <v>18.21</v>
      </c>
      <c r="J94" s="615">
        <f t="shared" si="41"/>
        <v>0</v>
      </c>
      <c r="K94" s="616">
        <f t="shared" si="42"/>
        <v>451.67719799999998</v>
      </c>
      <c r="L94" s="617">
        <f t="shared" si="43"/>
        <v>0</v>
      </c>
      <c r="M94" s="618">
        <f t="shared" si="44"/>
        <v>0</v>
      </c>
      <c r="N94" s="619">
        <f t="shared" si="45"/>
        <v>451.67719799999998</v>
      </c>
      <c r="O94" s="592">
        <f t="shared" si="37"/>
        <v>1</v>
      </c>
      <c r="Q94" s="943">
        <v>27.02</v>
      </c>
      <c r="R94" s="943">
        <f t="shared" si="46"/>
        <v>492.0342</v>
      </c>
      <c r="T94" s="938">
        <v>33.1</v>
      </c>
      <c r="U94" s="937">
        <f t="shared" si="47"/>
        <v>0</v>
      </c>
    </row>
    <row r="95" spans="1:21" s="3" customFormat="1" ht="15.75" thickBot="1">
      <c r="A95" s="646" t="s">
        <v>1998</v>
      </c>
      <c r="B95" s="583" t="s">
        <v>2417</v>
      </c>
      <c r="C95" s="601"/>
      <c r="D95" s="602"/>
      <c r="E95" s="606"/>
      <c r="F95" s="620">
        <f>SUM(F96:F103)</f>
        <v>42726.817611514241</v>
      </c>
      <c r="G95" s="620"/>
      <c r="H95" s="620"/>
      <c r="I95" s="620"/>
      <c r="J95" s="620"/>
      <c r="K95" s="620">
        <f t="shared" ref="K95:N95" si="48">SUM(K96:K103)</f>
        <v>34997.401319999997</v>
      </c>
      <c r="L95" s="625">
        <f t="shared" si="48"/>
        <v>7729.4162915142397</v>
      </c>
      <c r="M95" s="624">
        <f t="shared" si="48"/>
        <v>0</v>
      </c>
      <c r="N95" s="620">
        <f t="shared" si="48"/>
        <v>42726.817611514234</v>
      </c>
      <c r="O95" s="592">
        <f t="shared" si="37"/>
        <v>0.99999999999999978</v>
      </c>
      <c r="Q95" s="939"/>
      <c r="R95" s="940"/>
      <c r="T95" s="939"/>
      <c r="U95" s="940"/>
    </row>
    <row r="96" spans="1:21" s="3" customFormat="1" ht="30.75" thickBot="1">
      <c r="A96" s="907" t="s">
        <v>1999</v>
      </c>
      <c r="B96" s="131" t="s">
        <v>2418</v>
      </c>
      <c r="C96" s="568" t="s">
        <v>130</v>
      </c>
      <c r="D96" s="612">
        <v>32.200000000000003</v>
      </c>
      <c r="E96" s="691">
        <v>493.67500000000001</v>
      </c>
      <c r="F96" s="613">
        <f t="shared" ref="F96:F103" si="49">D96*E96</f>
        <v>15896.335000000001</v>
      </c>
      <c r="G96" s="614">
        <v>28.04</v>
      </c>
      <c r="H96" s="567">
        <v>4.16</v>
      </c>
      <c r="I96" s="566">
        <f t="shared" si="40"/>
        <v>32.200000000000003</v>
      </c>
      <c r="J96" s="615">
        <f t="shared" si="41"/>
        <v>0</v>
      </c>
      <c r="K96" s="616">
        <f>G96*E96</f>
        <v>13842.646999999999</v>
      </c>
      <c r="L96" s="617">
        <f>H96*E96</f>
        <v>2053.6880000000001</v>
      </c>
      <c r="M96" s="618">
        <f t="shared" si="44"/>
        <v>0</v>
      </c>
      <c r="N96" s="619">
        <f t="shared" ref="N96:N103" si="50">K96+L96</f>
        <v>15896.334999999999</v>
      </c>
      <c r="O96" s="592">
        <f t="shared" si="37"/>
        <v>0.99999999999999989</v>
      </c>
      <c r="Q96" s="943">
        <v>554.33000000000004</v>
      </c>
      <c r="R96" s="943">
        <f t="shared" si="46"/>
        <v>17849.426000000003</v>
      </c>
      <c r="T96" s="938">
        <v>679.89</v>
      </c>
      <c r="U96" s="937">
        <f t="shared" si="47"/>
        <v>0</v>
      </c>
    </row>
    <row r="97" spans="1:21" s="3" customFormat="1" ht="15.75" thickBot="1">
      <c r="A97" s="907" t="s">
        <v>2000</v>
      </c>
      <c r="B97" s="131" t="s">
        <v>2409</v>
      </c>
      <c r="C97" s="568" t="s">
        <v>119</v>
      </c>
      <c r="D97" s="612">
        <v>0</v>
      </c>
      <c r="E97" s="692">
        <v>25.303599999999999</v>
      </c>
      <c r="F97" s="613">
        <f t="shared" si="49"/>
        <v>0</v>
      </c>
      <c r="G97" s="614">
        <v>284</v>
      </c>
      <c r="H97" s="567">
        <v>-284</v>
      </c>
      <c r="I97" s="566">
        <f t="shared" si="40"/>
        <v>0</v>
      </c>
      <c r="J97" s="615">
        <f t="shared" si="41"/>
        <v>0</v>
      </c>
      <c r="K97" s="616">
        <f>G97*E97</f>
        <v>7186.2223999999997</v>
      </c>
      <c r="L97" s="617">
        <f>H97*E97</f>
        <v>-7186.2223999999997</v>
      </c>
      <c r="M97" s="618">
        <f t="shared" si="44"/>
        <v>0</v>
      </c>
      <c r="N97" s="619">
        <f t="shared" si="50"/>
        <v>0</v>
      </c>
      <c r="O97" s="592" t="e">
        <f t="shared" si="37"/>
        <v>#DIV/0!</v>
      </c>
      <c r="Q97" s="943">
        <v>28.250000000000004</v>
      </c>
      <c r="R97" s="943">
        <f t="shared" si="46"/>
        <v>0</v>
      </c>
      <c r="T97" s="938">
        <v>32.54</v>
      </c>
      <c r="U97" s="937">
        <f t="shared" si="47"/>
        <v>0</v>
      </c>
    </row>
    <row r="98" spans="1:21" s="3" customFormat="1" ht="30.75" thickBot="1">
      <c r="A98" s="907" t="s">
        <v>2001</v>
      </c>
      <c r="B98" s="131" t="s">
        <v>2419</v>
      </c>
      <c r="C98" s="568" t="s">
        <v>140</v>
      </c>
      <c r="D98" s="612">
        <v>1094</v>
      </c>
      <c r="E98" s="692">
        <v>10.1136</v>
      </c>
      <c r="F98" s="613">
        <f t="shared" si="49"/>
        <v>11064.278399999999</v>
      </c>
      <c r="G98" s="614">
        <v>977</v>
      </c>
      <c r="H98" s="567">
        <v>117</v>
      </c>
      <c r="I98" s="566">
        <f t="shared" si="40"/>
        <v>1094</v>
      </c>
      <c r="J98" s="615">
        <f t="shared" si="41"/>
        <v>0</v>
      </c>
      <c r="K98" s="616">
        <f>G98*E98</f>
        <v>9880.9871999999996</v>
      </c>
      <c r="L98" s="617">
        <f>H98*E98</f>
        <v>1183.2911999999999</v>
      </c>
      <c r="M98" s="618">
        <f t="shared" si="44"/>
        <v>0</v>
      </c>
      <c r="N98" s="619">
        <f t="shared" si="50"/>
        <v>11064.278399999999</v>
      </c>
      <c r="O98" s="592">
        <f t="shared" si="37"/>
        <v>1</v>
      </c>
      <c r="Q98" s="943">
        <v>21.31</v>
      </c>
      <c r="R98" s="943">
        <f t="shared" si="46"/>
        <v>23313.14</v>
      </c>
      <c r="T98" s="938">
        <v>19.93</v>
      </c>
      <c r="U98" s="937">
        <f t="shared" si="47"/>
        <v>0</v>
      </c>
    </row>
    <row r="99" spans="1:21" s="3" customFormat="1" ht="30.75" thickBot="1">
      <c r="A99" s="907" t="s">
        <v>2002</v>
      </c>
      <c r="B99" s="131" t="s">
        <v>2420</v>
      </c>
      <c r="C99" s="568" t="s">
        <v>140</v>
      </c>
      <c r="D99" s="612">
        <v>0</v>
      </c>
      <c r="E99" s="692">
        <v>8.0654000000000003</v>
      </c>
      <c r="F99" s="613">
        <f t="shared" si="49"/>
        <v>0</v>
      </c>
      <c r="G99" s="614">
        <v>506.79999999999995</v>
      </c>
      <c r="H99" s="725">
        <v>-506.8</v>
      </c>
      <c r="I99" s="566">
        <f t="shared" si="40"/>
        <v>0</v>
      </c>
      <c r="J99" s="615">
        <f t="shared" si="41"/>
        <v>0</v>
      </c>
      <c r="K99" s="616">
        <f>G99*E99</f>
        <v>4087.5447199999999</v>
      </c>
      <c r="L99" s="717">
        <f>H99*E99</f>
        <v>-4087.5447200000003</v>
      </c>
      <c r="M99" s="618">
        <f t="shared" si="44"/>
        <v>0</v>
      </c>
      <c r="N99" s="619">
        <f t="shared" si="50"/>
        <v>0</v>
      </c>
      <c r="O99" s="592" t="e">
        <f t="shared" si="37"/>
        <v>#DIV/0!</v>
      </c>
      <c r="Q99" s="943">
        <v>14.88</v>
      </c>
      <c r="R99" s="943">
        <f t="shared" si="46"/>
        <v>0</v>
      </c>
      <c r="T99" s="938">
        <v>15.96</v>
      </c>
      <c r="U99" s="937">
        <f t="shared" si="47"/>
        <v>0</v>
      </c>
    </row>
    <row r="100" spans="1:21" s="3" customFormat="1" ht="15.75" thickBot="1">
      <c r="A100" s="911" t="s">
        <v>3141</v>
      </c>
      <c r="B100" s="909" t="s">
        <v>3138</v>
      </c>
      <c r="C100" s="629"/>
      <c r="D100" s="630"/>
      <c r="E100" s="692"/>
      <c r="F100" s="613">
        <f t="shared" si="49"/>
        <v>0</v>
      </c>
      <c r="G100" s="614"/>
      <c r="H100" s="567"/>
      <c r="I100" s="566"/>
      <c r="J100" s="615"/>
      <c r="K100" s="616"/>
      <c r="L100" s="617"/>
      <c r="M100" s="618"/>
      <c r="N100" s="619"/>
      <c r="O100" s="592"/>
      <c r="Q100" s="943"/>
      <c r="R100" s="943">
        <f t="shared" si="46"/>
        <v>0</v>
      </c>
      <c r="T100" s="938"/>
      <c r="U100" s="937">
        <f t="shared" si="47"/>
        <v>0</v>
      </c>
    </row>
    <row r="101" spans="1:21" s="3" customFormat="1" ht="15.75" thickBot="1">
      <c r="A101" s="908" t="s">
        <v>3151</v>
      </c>
      <c r="B101" s="632" t="s">
        <v>2965</v>
      </c>
      <c r="C101" s="629" t="s">
        <v>119</v>
      </c>
      <c r="D101" s="630">
        <v>340</v>
      </c>
      <c r="E101" s="695">
        <v>33.491676204800001</v>
      </c>
      <c r="F101" s="613">
        <f t="shared" si="49"/>
        <v>11387.169909632001</v>
      </c>
      <c r="G101" s="614"/>
      <c r="H101" s="567">
        <v>340</v>
      </c>
      <c r="I101" s="566">
        <f t="shared" si="40"/>
        <v>340</v>
      </c>
      <c r="J101" s="615">
        <f t="shared" si="41"/>
        <v>0</v>
      </c>
      <c r="K101" s="616">
        <v>0</v>
      </c>
      <c r="L101" s="617">
        <f t="shared" ref="L101:L103" si="51">H101*E101</f>
        <v>11387.169909632001</v>
      </c>
      <c r="M101" s="618">
        <f t="shared" si="44"/>
        <v>0</v>
      </c>
      <c r="N101" s="619">
        <f t="shared" si="50"/>
        <v>11387.169909632001</v>
      </c>
      <c r="O101" s="592">
        <f t="shared" si="37"/>
        <v>1</v>
      </c>
      <c r="Q101" s="943"/>
      <c r="R101" s="943">
        <f t="shared" si="46"/>
        <v>0</v>
      </c>
      <c r="T101" s="938">
        <v>55.49</v>
      </c>
      <c r="U101" s="937">
        <f t="shared" si="47"/>
        <v>0</v>
      </c>
    </row>
    <row r="102" spans="1:21" s="3" customFormat="1" ht="15.75" thickBot="1">
      <c r="A102" s="908" t="s">
        <v>3152</v>
      </c>
      <c r="B102" s="632" t="s">
        <v>2967</v>
      </c>
      <c r="C102" s="629" t="s">
        <v>295</v>
      </c>
      <c r="D102" s="630">
        <v>161.80000000000001</v>
      </c>
      <c r="E102" s="695">
        <v>16.8403139168</v>
      </c>
      <c r="F102" s="613">
        <f t="shared" si="49"/>
        <v>2724.7627917382401</v>
      </c>
      <c r="G102" s="614"/>
      <c r="H102" s="567">
        <v>161.80000000000001</v>
      </c>
      <c r="I102" s="566">
        <f t="shared" si="40"/>
        <v>161.80000000000001</v>
      </c>
      <c r="J102" s="615">
        <f t="shared" si="41"/>
        <v>0</v>
      </c>
      <c r="K102" s="616">
        <v>0</v>
      </c>
      <c r="L102" s="617">
        <f t="shared" si="51"/>
        <v>2724.7627917382401</v>
      </c>
      <c r="M102" s="618">
        <f t="shared" si="44"/>
        <v>0</v>
      </c>
      <c r="N102" s="619">
        <f t="shared" si="50"/>
        <v>2724.7627917382401</v>
      </c>
      <c r="O102" s="592">
        <f t="shared" si="37"/>
        <v>1</v>
      </c>
      <c r="Q102" s="943"/>
      <c r="R102" s="943">
        <f t="shared" si="46"/>
        <v>0</v>
      </c>
      <c r="T102" s="938">
        <v>19.48</v>
      </c>
      <c r="U102" s="937">
        <f t="shared" si="47"/>
        <v>0</v>
      </c>
    </row>
    <row r="103" spans="1:21" s="3" customFormat="1" ht="15.75" thickBot="1">
      <c r="A103" s="908" t="s">
        <v>3153</v>
      </c>
      <c r="B103" s="632" t="s">
        <v>3154</v>
      </c>
      <c r="C103" s="629" t="s">
        <v>119</v>
      </c>
      <c r="D103" s="630">
        <v>340</v>
      </c>
      <c r="E103" s="695">
        <v>4.8655044416000006</v>
      </c>
      <c r="F103" s="613">
        <f t="shared" si="49"/>
        <v>1654.2715101440001</v>
      </c>
      <c r="G103" s="614"/>
      <c r="H103" s="567">
        <v>340</v>
      </c>
      <c r="I103" s="566">
        <f t="shared" si="40"/>
        <v>340</v>
      </c>
      <c r="J103" s="615">
        <f t="shared" si="41"/>
        <v>0</v>
      </c>
      <c r="K103" s="616">
        <v>0</v>
      </c>
      <c r="L103" s="617">
        <f t="shared" si="51"/>
        <v>1654.2715101440001</v>
      </c>
      <c r="M103" s="618">
        <f t="shared" si="44"/>
        <v>0</v>
      </c>
      <c r="N103" s="619">
        <f t="shared" si="50"/>
        <v>1654.2715101440001</v>
      </c>
      <c r="O103" s="592">
        <f t="shared" si="37"/>
        <v>1</v>
      </c>
      <c r="Q103" s="943"/>
      <c r="R103" s="943">
        <f t="shared" si="46"/>
        <v>0</v>
      </c>
      <c r="T103" s="938">
        <v>5.91</v>
      </c>
      <c r="U103" s="937">
        <f t="shared" si="47"/>
        <v>0</v>
      </c>
    </row>
    <row r="104" spans="1:21" s="3" customFormat="1" ht="15.75" thickBot="1">
      <c r="A104" s="646" t="s">
        <v>2003</v>
      </c>
      <c r="B104" s="583" t="s">
        <v>2421</v>
      </c>
      <c r="C104" s="601"/>
      <c r="D104" s="602"/>
      <c r="E104" s="606"/>
      <c r="F104" s="620">
        <f>SUM(F105:F116)</f>
        <v>42967.01056319676</v>
      </c>
      <c r="G104" s="620"/>
      <c r="H104" s="620"/>
      <c r="I104" s="620"/>
      <c r="J104" s="620"/>
      <c r="K104" s="620">
        <f t="shared" ref="K104:N104" si="52">SUM(K105:K116)</f>
        <v>28579.108556599997</v>
      </c>
      <c r="L104" s="625">
        <f t="shared" si="52"/>
        <v>14387.902006596763</v>
      </c>
      <c r="M104" s="624">
        <f t="shared" si="52"/>
        <v>0</v>
      </c>
      <c r="N104" s="620">
        <f t="shared" si="52"/>
        <v>42967.01056319676</v>
      </c>
      <c r="O104" s="592">
        <f t="shared" si="37"/>
        <v>1</v>
      </c>
      <c r="Q104" s="939"/>
      <c r="R104" s="940"/>
      <c r="T104" s="939"/>
      <c r="U104" s="940"/>
    </row>
    <row r="105" spans="1:21" s="3" customFormat="1" ht="30.75" thickBot="1">
      <c r="A105" s="907" t="s">
        <v>2004</v>
      </c>
      <c r="B105" s="131" t="s">
        <v>2422</v>
      </c>
      <c r="C105" s="568" t="s">
        <v>130</v>
      </c>
      <c r="D105" s="612">
        <v>12.34</v>
      </c>
      <c r="E105" s="691">
        <v>472.654</v>
      </c>
      <c r="F105" s="613">
        <f t="shared" ref="F105:F116" si="53">D105*E105</f>
        <v>5832.5503600000002</v>
      </c>
      <c r="G105" s="614">
        <v>11.14</v>
      </c>
      <c r="H105" s="566">
        <v>1.2</v>
      </c>
      <c r="I105" s="566">
        <f t="shared" si="40"/>
        <v>12.34</v>
      </c>
      <c r="J105" s="615">
        <f t="shared" si="41"/>
        <v>0</v>
      </c>
      <c r="K105" s="616">
        <f t="shared" ref="K105:K113" si="54">G105*E105</f>
        <v>5265.3655600000002</v>
      </c>
      <c r="L105" s="617">
        <f t="shared" ref="L105:L116" si="55">H105*E105</f>
        <v>567.1848</v>
      </c>
      <c r="M105" s="618">
        <f t="shared" si="44"/>
        <v>0</v>
      </c>
      <c r="N105" s="619">
        <f t="shared" ref="N105:N116" si="56">K105+L105</f>
        <v>5832.5503600000002</v>
      </c>
      <c r="O105" s="592">
        <f t="shared" si="37"/>
        <v>1</v>
      </c>
      <c r="Q105" s="943">
        <v>530.26</v>
      </c>
      <c r="R105" s="943">
        <f t="shared" si="46"/>
        <v>6543.4084000000003</v>
      </c>
      <c r="T105" s="938">
        <v>649.98</v>
      </c>
      <c r="U105" s="937">
        <f t="shared" si="47"/>
        <v>0</v>
      </c>
    </row>
    <row r="106" spans="1:21" s="3" customFormat="1" ht="30.75" thickBot="1">
      <c r="A106" s="907" t="s">
        <v>2005</v>
      </c>
      <c r="B106" s="131" t="s">
        <v>2423</v>
      </c>
      <c r="C106" s="568" t="s">
        <v>119</v>
      </c>
      <c r="D106" s="728">
        <v>11.965</v>
      </c>
      <c r="E106" s="692">
        <v>111.22019999999999</v>
      </c>
      <c r="F106" s="613">
        <f t="shared" si="53"/>
        <v>1330.749693</v>
      </c>
      <c r="G106" s="614">
        <v>117.68300000000001</v>
      </c>
      <c r="H106" s="567">
        <v>-105.72</v>
      </c>
      <c r="I106" s="567">
        <f t="shared" si="40"/>
        <v>11.963000000000008</v>
      </c>
      <c r="J106" s="881">
        <f t="shared" si="41"/>
        <v>1.9999999999917861E-3</v>
      </c>
      <c r="K106" s="882">
        <f t="shared" si="54"/>
        <v>13088.7267966</v>
      </c>
      <c r="L106" s="867">
        <v>-11757.9771036</v>
      </c>
      <c r="M106" s="618">
        <f t="shared" si="44"/>
        <v>0</v>
      </c>
      <c r="N106" s="619">
        <f t="shared" si="56"/>
        <v>1330.7496929999998</v>
      </c>
      <c r="O106" s="592">
        <f t="shared" si="37"/>
        <v>0.99999999999999978</v>
      </c>
      <c r="Q106" s="943">
        <v>178.15</v>
      </c>
      <c r="R106" s="943">
        <f t="shared" si="46"/>
        <v>2131.2084500000014</v>
      </c>
      <c r="T106" s="938">
        <v>220.57</v>
      </c>
      <c r="U106" s="937">
        <f t="shared" si="47"/>
        <v>0.44</v>
      </c>
    </row>
    <row r="107" spans="1:21" s="3" customFormat="1" ht="30.75" thickBot="1">
      <c r="A107" s="907" t="s">
        <v>2006</v>
      </c>
      <c r="B107" s="131" t="s">
        <v>2394</v>
      </c>
      <c r="C107" s="568" t="s">
        <v>140</v>
      </c>
      <c r="D107" s="612">
        <v>88</v>
      </c>
      <c r="E107" s="692">
        <v>11.867799999999999</v>
      </c>
      <c r="F107" s="613">
        <f t="shared" si="53"/>
        <v>1044.3663999999999</v>
      </c>
      <c r="G107" s="614">
        <v>88</v>
      </c>
      <c r="H107" s="567">
        <v>0</v>
      </c>
      <c r="I107" s="566">
        <f t="shared" si="40"/>
        <v>88</v>
      </c>
      <c r="J107" s="615">
        <f t="shared" si="41"/>
        <v>0</v>
      </c>
      <c r="K107" s="616">
        <f t="shared" si="54"/>
        <v>1044.3663999999999</v>
      </c>
      <c r="L107" s="617">
        <f t="shared" si="55"/>
        <v>0</v>
      </c>
      <c r="M107" s="618">
        <f t="shared" si="44"/>
        <v>0</v>
      </c>
      <c r="N107" s="619">
        <f t="shared" si="56"/>
        <v>1044.3663999999999</v>
      </c>
      <c r="O107" s="592">
        <f t="shared" si="37"/>
        <v>1</v>
      </c>
      <c r="Q107" s="943">
        <v>22.04</v>
      </c>
      <c r="R107" s="943">
        <f t="shared" si="46"/>
        <v>1939.52</v>
      </c>
      <c r="T107" s="938">
        <v>21.2</v>
      </c>
      <c r="U107" s="937">
        <f t="shared" si="47"/>
        <v>0</v>
      </c>
    </row>
    <row r="108" spans="1:21" s="3" customFormat="1" ht="30.75" thickBot="1">
      <c r="A108" s="907" t="s">
        <v>2007</v>
      </c>
      <c r="B108" s="131" t="s">
        <v>2402</v>
      </c>
      <c r="C108" s="568" t="s">
        <v>140</v>
      </c>
      <c r="D108" s="612">
        <v>148</v>
      </c>
      <c r="E108" s="692">
        <v>11.0642</v>
      </c>
      <c r="F108" s="613">
        <f t="shared" si="53"/>
        <v>1637.5016000000001</v>
      </c>
      <c r="G108" s="614">
        <v>148</v>
      </c>
      <c r="H108" s="567">
        <v>0</v>
      </c>
      <c r="I108" s="566">
        <f t="shared" si="40"/>
        <v>148</v>
      </c>
      <c r="J108" s="615">
        <f t="shared" si="41"/>
        <v>0</v>
      </c>
      <c r="K108" s="616">
        <f t="shared" si="54"/>
        <v>1637.5016000000001</v>
      </c>
      <c r="L108" s="617">
        <f t="shared" si="55"/>
        <v>0</v>
      </c>
      <c r="M108" s="618">
        <f t="shared" si="44"/>
        <v>0</v>
      </c>
      <c r="N108" s="619">
        <f t="shared" si="56"/>
        <v>1637.5016000000001</v>
      </c>
      <c r="O108" s="592">
        <f t="shared" si="37"/>
        <v>1</v>
      </c>
      <c r="Q108" s="943">
        <v>22.24</v>
      </c>
      <c r="R108" s="943">
        <f t="shared" si="46"/>
        <v>3291.52</v>
      </c>
      <c r="T108" s="938">
        <v>20.99</v>
      </c>
      <c r="U108" s="937">
        <f t="shared" si="47"/>
        <v>0</v>
      </c>
    </row>
    <row r="109" spans="1:21" s="3" customFormat="1" ht="30.75" thickBot="1">
      <c r="A109" s="907" t="s">
        <v>2008</v>
      </c>
      <c r="B109" s="131" t="s">
        <v>2424</v>
      </c>
      <c r="C109" s="568" t="s">
        <v>140</v>
      </c>
      <c r="D109" s="612">
        <v>41</v>
      </c>
      <c r="E109" s="692">
        <v>10.3096</v>
      </c>
      <c r="F109" s="613">
        <f t="shared" si="53"/>
        <v>422.6936</v>
      </c>
      <c r="G109" s="614">
        <v>41.000000000000007</v>
      </c>
      <c r="H109" s="567">
        <v>0</v>
      </c>
      <c r="I109" s="566">
        <f t="shared" si="40"/>
        <v>41.000000000000007</v>
      </c>
      <c r="J109" s="615">
        <f t="shared" si="41"/>
        <v>0</v>
      </c>
      <c r="K109" s="616">
        <f t="shared" si="54"/>
        <v>422.69360000000006</v>
      </c>
      <c r="L109" s="617">
        <f t="shared" si="55"/>
        <v>0</v>
      </c>
      <c r="M109" s="618">
        <f t="shared" si="44"/>
        <v>0</v>
      </c>
      <c r="N109" s="619">
        <f t="shared" si="56"/>
        <v>422.69360000000006</v>
      </c>
      <c r="O109" s="592">
        <f t="shared" si="37"/>
        <v>1.0000000000000002</v>
      </c>
      <c r="Q109" s="943">
        <v>21.91</v>
      </c>
      <c r="R109" s="943">
        <f t="shared" si="46"/>
        <v>898.31000000000017</v>
      </c>
      <c r="T109" s="938">
        <v>20.399999999999999</v>
      </c>
      <c r="U109" s="937">
        <f t="shared" si="47"/>
        <v>0</v>
      </c>
    </row>
    <row r="110" spans="1:21" s="3" customFormat="1" ht="30.75" thickBot="1">
      <c r="A110" s="907" t="s">
        <v>2009</v>
      </c>
      <c r="B110" s="131" t="s">
        <v>2395</v>
      </c>
      <c r="C110" s="568" t="s">
        <v>140</v>
      </c>
      <c r="D110" s="612">
        <v>211</v>
      </c>
      <c r="E110" s="692">
        <v>9.1727999999999987</v>
      </c>
      <c r="F110" s="613">
        <f t="shared" si="53"/>
        <v>1935.4607999999998</v>
      </c>
      <c r="G110" s="614">
        <v>211</v>
      </c>
      <c r="H110" s="567">
        <v>0</v>
      </c>
      <c r="I110" s="566">
        <f t="shared" si="40"/>
        <v>211</v>
      </c>
      <c r="J110" s="615">
        <f t="shared" si="41"/>
        <v>0</v>
      </c>
      <c r="K110" s="616">
        <f t="shared" si="54"/>
        <v>1935.4607999999998</v>
      </c>
      <c r="L110" s="617">
        <f t="shared" si="55"/>
        <v>0</v>
      </c>
      <c r="M110" s="618">
        <f t="shared" si="44"/>
        <v>0</v>
      </c>
      <c r="N110" s="619">
        <f t="shared" si="56"/>
        <v>1935.4607999999998</v>
      </c>
      <c r="O110" s="592">
        <f t="shared" si="37"/>
        <v>1</v>
      </c>
      <c r="Q110" s="943">
        <v>20.09</v>
      </c>
      <c r="R110" s="943">
        <f t="shared" si="46"/>
        <v>4238.99</v>
      </c>
      <c r="T110" s="938">
        <v>18.600000000000001</v>
      </c>
      <c r="U110" s="937">
        <f t="shared" si="47"/>
        <v>0</v>
      </c>
    </row>
    <row r="111" spans="1:21" s="3" customFormat="1" ht="30.75" thickBot="1">
      <c r="A111" s="907" t="s">
        <v>2010</v>
      </c>
      <c r="B111" s="131" t="s">
        <v>2403</v>
      </c>
      <c r="C111" s="568" t="s">
        <v>140</v>
      </c>
      <c r="D111" s="612">
        <v>189</v>
      </c>
      <c r="E111" s="692">
        <v>7.7027999999999999</v>
      </c>
      <c r="F111" s="613">
        <f t="shared" si="53"/>
        <v>1455.8291999999999</v>
      </c>
      <c r="G111" s="614">
        <v>189.00000000000003</v>
      </c>
      <c r="H111" s="567">
        <v>0</v>
      </c>
      <c r="I111" s="566">
        <f t="shared" si="40"/>
        <v>189.00000000000003</v>
      </c>
      <c r="J111" s="615">
        <f t="shared" si="41"/>
        <v>0</v>
      </c>
      <c r="K111" s="616">
        <f t="shared" si="54"/>
        <v>1455.8292000000001</v>
      </c>
      <c r="L111" s="617">
        <f t="shared" si="55"/>
        <v>0</v>
      </c>
      <c r="M111" s="618">
        <f t="shared" si="44"/>
        <v>0</v>
      </c>
      <c r="N111" s="619">
        <f t="shared" si="56"/>
        <v>1455.8292000000001</v>
      </c>
      <c r="O111" s="592">
        <f t="shared" si="37"/>
        <v>1.0000000000000002</v>
      </c>
      <c r="Q111" s="943">
        <v>17.179999999999996</v>
      </c>
      <c r="R111" s="943">
        <f t="shared" si="46"/>
        <v>3247.02</v>
      </c>
      <c r="T111" s="938">
        <v>15.88</v>
      </c>
      <c r="U111" s="937">
        <f t="shared" si="47"/>
        <v>0</v>
      </c>
    </row>
    <row r="112" spans="1:21" s="3" customFormat="1" ht="30.75" thickBot="1">
      <c r="A112" s="907" t="s">
        <v>2011</v>
      </c>
      <c r="B112" s="131" t="s">
        <v>2404</v>
      </c>
      <c r="C112" s="568" t="s">
        <v>140</v>
      </c>
      <c r="D112" s="612">
        <v>127</v>
      </c>
      <c r="E112" s="692">
        <v>7.3010000000000002</v>
      </c>
      <c r="F112" s="613">
        <f t="shared" si="53"/>
        <v>927.22699999999998</v>
      </c>
      <c r="G112" s="614">
        <v>127.00000000000001</v>
      </c>
      <c r="H112" s="567">
        <v>0</v>
      </c>
      <c r="I112" s="566">
        <f t="shared" si="40"/>
        <v>127.00000000000001</v>
      </c>
      <c r="J112" s="615">
        <f t="shared" si="41"/>
        <v>0</v>
      </c>
      <c r="K112" s="616">
        <f t="shared" si="54"/>
        <v>927.22700000000009</v>
      </c>
      <c r="L112" s="617">
        <f t="shared" si="55"/>
        <v>0</v>
      </c>
      <c r="M112" s="618">
        <f t="shared" si="44"/>
        <v>0</v>
      </c>
      <c r="N112" s="619">
        <f t="shared" si="56"/>
        <v>927.22700000000009</v>
      </c>
      <c r="O112" s="592">
        <f t="shared" si="37"/>
        <v>1.0000000000000002</v>
      </c>
      <c r="Q112" s="943">
        <v>16.759999999999998</v>
      </c>
      <c r="R112" s="943">
        <f t="shared" si="46"/>
        <v>2128.52</v>
      </c>
      <c r="T112" s="938">
        <v>15.39</v>
      </c>
      <c r="U112" s="937">
        <f t="shared" si="47"/>
        <v>0</v>
      </c>
    </row>
    <row r="113" spans="1:21" s="3" customFormat="1" ht="30.75" thickBot="1">
      <c r="A113" s="907" t="s">
        <v>2012</v>
      </c>
      <c r="B113" s="131" t="s">
        <v>2405</v>
      </c>
      <c r="C113" s="568" t="s">
        <v>140</v>
      </c>
      <c r="D113" s="612">
        <v>342</v>
      </c>
      <c r="E113" s="692">
        <v>8.1928000000000001</v>
      </c>
      <c r="F113" s="613">
        <f t="shared" si="53"/>
        <v>2801.9376000000002</v>
      </c>
      <c r="G113" s="614">
        <v>342</v>
      </c>
      <c r="H113" s="567">
        <v>0</v>
      </c>
      <c r="I113" s="566">
        <f t="shared" si="40"/>
        <v>342</v>
      </c>
      <c r="J113" s="615">
        <f t="shared" si="41"/>
        <v>0</v>
      </c>
      <c r="K113" s="616">
        <f t="shared" si="54"/>
        <v>2801.9376000000002</v>
      </c>
      <c r="L113" s="617">
        <f t="shared" si="55"/>
        <v>0</v>
      </c>
      <c r="M113" s="618">
        <f t="shared" si="44"/>
        <v>0</v>
      </c>
      <c r="N113" s="619">
        <f t="shared" si="56"/>
        <v>2801.9376000000002</v>
      </c>
      <c r="O113" s="592">
        <f t="shared" si="37"/>
        <v>1</v>
      </c>
      <c r="Q113" s="943">
        <v>19.27</v>
      </c>
      <c r="R113" s="943">
        <f t="shared" si="46"/>
        <v>6590.34</v>
      </c>
      <c r="T113" s="938">
        <v>17.579999999999998</v>
      </c>
      <c r="U113" s="937">
        <f t="shared" si="47"/>
        <v>0</v>
      </c>
    </row>
    <row r="114" spans="1:21" s="3" customFormat="1" ht="15.75" thickBot="1">
      <c r="A114" s="911" t="s">
        <v>3141</v>
      </c>
      <c r="B114" s="909" t="s">
        <v>3138</v>
      </c>
      <c r="C114" s="629"/>
      <c r="D114" s="630">
        <v>0</v>
      </c>
      <c r="E114" s="692"/>
      <c r="F114" s="613">
        <f t="shared" si="53"/>
        <v>0</v>
      </c>
      <c r="G114" s="614"/>
      <c r="H114" s="567"/>
      <c r="I114" s="566"/>
      <c r="J114" s="615"/>
      <c r="K114" s="616"/>
      <c r="L114" s="617"/>
      <c r="M114" s="618"/>
      <c r="N114" s="619"/>
      <c r="O114" s="592" t="e">
        <f t="shared" si="37"/>
        <v>#DIV/0!</v>
      </c>
      <c r="Q114" s="943"/>
      <c r="R114" s="943">
        <f t="shared" si="46"/>
        <v>0</v>
      </c>
      <c r="T114" s="938"/>
      <c r="U114" s="937">
        <f t="shared" si="47"/>
        <v>0</v>
      </c>
    </row>
    <row r="115" spans="1:21" s="3" customFormat="1" ht="15.75" thickBot="1">
      <c r="A115" s="908" t="s">
        <v>3155</v>
      </c>
      <c r="B115" s="632" t="s">
        <v>3157</v>
      </c>
      <c r="C115" s="629" t="s">
        <v>2836</v>
      </c>
      <c r="D115" s="630">
        <v>0.64386600000000005</v>
      </c>
      <c r="E115" s="692">
        <v>2699.9180144464003</v>
      </c>
      <c r="F115" s="613">
        <f t="shared" si="53"/>
        <v>1738.3854122895461</v>
      </c>
      <c r="G115" s="614"/>
      <c r="H115" s="726">
        <v>0.64386600000000005</v>
      </c>
      <c r="I115" s="566">
        <f t="shared" si="40"/>
        <v>0.64386600000000005</v>
      </c>
      <c r="J115" s="615">
        <f t="shared" si="41"/>
        <v>0</v>
      </c>
      <c r="K115" s="616">
        <v>0</v>
      </c>
      <c r="L115" s="617">
        <f t="shared" si="55"/>
        <v>1738.3854122895461</v>
      </c>
      <c r="M115" s="618">
        <f t="shared" si="44"/>
        <v>0</v>
      </c>
      <c r="N115" s="619">
        <f t="shared" si="56"/>
        <v>1738.3854122895461</v>
      </c>
      <c r="O115" s="592">
        <f t="shared" si="37"/>
        <v>1</v>
      </c>
      <c r="Q115" s="943"/>
      <c r="R115" s="943">
        <f t="shared" si="46"/>
        <v>0</v>
      </c>
      <c r="T115" s="938">
        <v>4331.21</v>
      </c>
      <c r="U115" s="937">
        <f t="shared" si="47"/>
        <v>0</v>
      </c>
    </row>
    <row r="116" spans="1:21" s="3" customFormat="1" ht="30.75" thickBot="1">
      <c r="A116" s="908" t="s">
        <v>3156</v>
      </c>
      <c r="B116" s="632" t="s">
        <v>3158</v>
      </c>
      <c r="C116" s="629" t="s">
        <v>119</v>
      </c>
      <c r="D116" s="630">
        <v>105.71</v>
      </c>
      <c r="E116" s="692">
        <v>225.52557844960003</v>
      </c>
      <c r="F116" s="613">
        <f t="shared" si="53"/>
        <v>23840.308897907216</v>
      </c>
      <c r="G116" s="614">
        <v>0</v>
      </c>
      <c r="H116" s="567">
        <v>105.71</v>
      </c>
      <c r="I116" s="566">
        <f t="shared" si="40"/>
        <v>105.71</v>
      </c>
      <c r="J116" s="615">
        <f t="shared" si="41"/>
        <v>0</v>
      </c>
      <c r="K116" s="616">
        <v>0</v>
      </c>
      <c r="L116" s="617">
        <f t="shared" si="55"/>
        <v>23840.308897907216</v>
      </c>
      <c r="M116" s="618">
        <f t="shared" si="44"/>
        <v>0</v>
      </c>
      <c r="N116" s="619">
        <f t="shared" si="56"/>
        <v>23840.308897907216</v>
      </c>
      <c r="O116" s="592">
        <f t="shared" si="37"/>
        <v>1</v>
      </c>
      <c r="Q116" s="943"/>
      <c r="R116" s="943">
        <f t="shared" si="46"/>
        <v>0</v>
      </c>
      <c r="T116" s="938">
        <v>279.16000000000003</v>
      </c>
      <c r="U116" s="937">
        <f t="shared" si="47"/>
        <v>0</v>
      </c>
    </row>
    <row r="117" spans="1:21" s="3" customFormat="1" ht="15.75" thickBot="1">
      <c r="A117" s="646" t="s">
        <v>2013</v>
      </c>
      <c r="B117" s="583" t="s">
        <v>2425</v>
      </c>
      <c r="C117" s="601"/>
      <c r="D117" s="602"/>
      <c r="E117" s="606"/>
      <c r="F117" s="620">
        <f>SUM(F118:F129)</f>
        <v>83177.645216972727</v>
      </c>
      <c r="G117" s="620"/>
      <c r="H117" s="620"/>
      <c r="I117" s="620"/>
      <c r="J117" s="620"/>
      <c r="K117" s="620">
        <f t="shared" ref="K117:N117" si="57">SUM(K118:K129)</f>
        <v>52349.433612000001</v>
      </c>
      <c r="L117" s="625">
        <f t="shared" si="57"/>
        <v>30828.211604972741</v>
      </c>
      <c r="M117" s="624">
        <f t="shared" si="57"/>
        <v>4.2632564145606011E-13</v>
      </c>
      <c r="N117" s="620">
        <f t="shared" si="57"/>
        <v>83177.645216972727</v>
      </c>
      <c r="O117" s="592">
        <f t="shared" si="37"/>
        <v>1</v>
      </c>
      <c r="Q117" s="939"/>
      <c r="R117" s="940"/>
      <c r="T117" s="939"/>
      <c r="U117" s="940"/>
    </row>
    <row r="118" spans="1:21" s="3" customFormat="1" ht="30.75" thickBot="1">
      <c r="A118" s="907" t="s">
        <v>2014</v>
      </c>
      <c r="B118" s="131" t="s">
        <v>2422</v>
      </c>
      <c r="C118" s="568" t="s">
        <v>130</v>
      </c>
      <c r="D118" s="612">
        <v>62.16</v>
      </c>
      <c r="E118" s="691">
        <v>472.654</v>
      </c>
      <c r="F118" s="613">
        <f t="shared" ref="F118:F129" si="58">D118*E118</f>
        <v>29380.172639999997</v>
      </c>
      <c r="G118" s="614">
        <v>41.75</v>
      </c>
      <c r="H118" s="566">
        <v>20.41</v>
      </c>
      <c r="I118" s="566">
        <f t="shared" si="40"/>
        <v>62.16</v>
      </c>
      <c r="J118" s="615">
        <f t="shared" si="41"/>
        <v>0</v>
      </c>
      <c r="K118" s="616">
        <f t="shared" ref="K118:K125" si="59">G118*E118</f>
        <v>19733.304499999998</v>
      </c>
      <c r="L118" s="617">
        <f t="shared" ref="L118:L129" si="60">H118*E118</f>
        <v>9646.8681400000005</v>
      </c>
      <c r="M118" s="618">
        <f t="shared" si="44"/>
        <v>0</v>
      </c>
      <c r="N118" s="619">
        <f t="shared" ref="N118:N129" si="61">K118+L118</f>
        <v>29380.172639999997</v>
      </c>
      <c r="O118" s="592">
        <f t="shared" si="37"/>
        <v>1</v>
      </c>
      <c r="Q118" s="943">
        <v>530.26</v>
      </c>
      <c r="R118" s="943">
        <f t="shared" si="46"/>
        <v>32960.961599999995</v>
      </c>
      <c r="T118" s="938">
        <v>649.98</v>
      </c>
      <c r="U118" s="937">
        <f t="shared" si="47"/>
        <v>0</v>
      </c>
    </row>
    <row r="119" spans="1:21" s="3" customFormat="1" ht="30.75" thickBot="1">
      <c r="A119" s="907" t="s">
        <v>2015</v>
      </c>
      <c r="B119" s="131" t="s">
        <v>2426</v>
      </c>
      <c r="C119" s="568" t="s">
        <v>119</v>
      </c>
      <c r="D119" s="612">
        <v>0</v>
      </c>
      <c r="E119" s="692">
        <v>39.278399999999998</v>
      </c>
      <c r="F119" s="613">
        <f t="shared" si="58"/>
        <v>0</v>
      </c>
      <c r="G119" s="614">
        <v>309.93</v>
      </c>
      <c r="H119" s="566">
        <v>-309.93</v>
      </c>
      <c r="I119" s="566">
        <f t="shared" si="40"/>
        <v>0</v>
      </c>
      <c r="J119" s="615">
        <f t="shared" si="41"/>
        <v>0</v>
      </c>
      <c r="K119" s="616">
        <f t="shared" si="59"/>
        <v>12173.554511999999</v>
      </c>
      <c r="L119" s="617">
        <f t="shared" si="60"/>
        <v>-12173.554511999999</v>
      </c>
      <c r="M119" s="618">
        <f t="shared" si="44"/>
        <v>0</v>
      </c>
      <c r="N119" s="619">
        <f t="shared" si="61"/>
        <v>0</v>
      </c>
      <c r="O119" s="592" t="e">
        <f t="shared" si="37"/>
        <v>#DIV/0!</v>
      </c>
      <c r="Q119" s="943">
        <v>43.09</v>
      </c>
      <c r="R119" s="943">
        <f t="shared" si="46"/>
        <v>0</v>
      </c>
      <c r="T119" s="938">
        <v>69.459999999999994</v>
      </c>
      <c r="U119" s="937">
        <f t="shared" si="47"/>
        <v>0</v>
      </c>
    </row>
    <row r="120" spans="1:21" s="3" customFormat="1" ht="30.75" thickBot="1">
      <c r="A120" s="907" t="s">
        <v>2016</v>
      </c>
      <c r="B120" s="131" t="s">
        <v>2419</v>
      </c>
      <c r="C120" s="568" t="s">
        <v>140</v>
      </c>
      <c r="D120" s="612">
        <v>22</v>
      </c>
      <c r="E120" s="692">
        <v>10.1136</v>
      </c>
      <c r="F120" s="613">
        <f t="shared" si="58"/>
        <v>222.4992</v>
      </c>
      <c r="G120" s="614">
        <v>296</v>
      </c>
      <c r="H120" s="566">
        <v>-274</v>
      </c>
      <c r="I120" s="566">
        <f t="shared" si="40"/>
        <v>22</v>
      </c>
      <c r="J120" s="615">
        <f t="shared" si="41"/>
        <v>0</v>
      </c>
      <c r="K120" s="616">
        <f t="shared" si="59"/>
        <v>2993.6255999999998</v>
      </c>
      <c r="L120" s="617">
        <f t="shared" si="60"/>
        <v>-2771.1264000000001</v>
      </c>
      <c r="M120" s="618">
        <f t="shared" si="44"/>
        <v>2.5579538487363607E-13</v>
      </c>
      <c r="N120" s="619">
        <f t="shared" si="61"/>
        <v>222.49919999999975</v>
      </c>
      <c r="O120" s="592">
        <f t="shared" si="37"/>
        <v>0.99999999999999889</v>
      </c>
      <c r="Q120" s="943">
        <v>21.31</v>
      </c>
      <c r="R120" s="943">
        <f t="shared" si="46"/>
        <v>468.82</v>
      </c>
      <c r="T120" s="938">
        <v>19.93</v>
      </c>
      <c r="U120" s="937">
        <f t="shared" si="47"/>
        <v>0</v>
      </c>
    </row>
    <row r="121" spans="1:21" s="3" customFormat="1" ht="30.75" thickBot="1">
      <c r="A121" s="907" t="s">
        <v>2017</v>
      </c>
      <c r="B121" s="131" t="s">
        <v>2427</v>
      </c>
      <c r="C121" s="568" t="s">
        <v>140</v>
      </c>
      <c r="D121" s="612">
        <v>1</v>
      </c>
      <c r="E121" s="692">
        <v>9.594199999999999</v>
      </c>
      <c r="F121" s="613">
        <f t="shared" si="58"/>
        <v>9.594199999999999</v>
      </c>
      <c r="G121" s="614">
        <v>256</v>
      </c>
      <c r="H121" s="566">
        <v>-255</v>
      </c>
      <c r="I121" s="566">
        <f t="shared" si="40"/>
        <v>1</v>
      </c>
      <c r="J121" s="615">
        <f t="shared" si="41"/>
        <v>0</v>
      </c>
      <c r="K121" s="616">
        <f t="shared" si="59"/>
        <v>2456.1151999999997</v>
      </c>
      <c r="L121" s="617">
        <f t="shared" si="60"/>
        <v>-2446.5209999999997</v>
      </c>
      <c r="M121" s="618">
        <f t="shared" si="44"/>
        <v>0</v>
      </c>
      <c r="N121" s="619">
        <f t="shared" si="61"/>
        <v>9.5942000000000007</v>
      </c>
      <c r="O121" s="592">
        <f t="shared" si="37"/>
        <v>1.0000000000000002</v>
      </c>
      <c r="Q121" s="943">
        <v>21.16</v>
      </c>
      <c r="R121" s="943">
        <f t="shared" si="46"/>
        <v>21.16</v>
      </c>
      <c r="T121" s="938">
        <v>19.559999999999999</v>
      </c>
      <c r="U121" s="937">
        <f t="shared" si="47"/>
        <v>0</v>
      </c>
    </row>
    <row r="122" spans="1:21" s="3" customFormat="1" ht="30.75" thickBot="1">
      <c r="A122" s="907" t="s">
        <v>2018</v>
      </c>
      <c r="B122" s="131" t="s">
        <v>2428</v>
      </c>
      <c r="C122" s="568" t="s">
        <v>140</v>
      </c>
      <c r="D122" s="612">
        <v>12</v>
      </c>
      <c r="E122" s="692">
        <v>8.6240000000000006</v>
      </c>
      <c r="F122" s="613">
        <f t="shared" si="58"/>
        <v>103.488</v>
      </c>
      <c r="G122" s="614">
        <v>267</v>
      </c>
      <c r="H122" s="566">
        <v>-255</v>
      </c>
      <c r="I122" s="566">
        <f t="shared" si="40"/>
        <v>12</v>
      </c>
      <c r="J122" s="615">
        <f t="shared" si="41"/>
        <v>0</v>
      </c>
      <c r="K122" s="616">
        <f t="shared" si="59"/>
        <v>2302.6080000000002</v>
      </c>
      <c r="L122" s="617">
        <f t="shared" si="60"/>
        <v>-2199.1200000000003</v>
      </c>
      <c r="M122" s="618">
        <f t="shared" si="44"/>
        <v>1.7053025658242404E-13</v>
      </c>
      <c r="N122" s="619">
        <f t="shared" si="61"/>
        <v>103.48799999999983</v>
      </c>
      <c r="O122" s="592">
        <f t="shared" si="37"/>
        <v>0.99999999999999833</v>
      </c>
      <c r="Q122" s="943">
        <v>19.5</v>
      </c>
      <c r="R122" s="943">
        <f t="shared" si="46"/>
        <v>234</v>
      </c>
      <c r="T122" s="938">
        <v>17.91</v>
      </c>
      <c r="U122" s="937">
        <f t="shared" si="47"/>
        <v>0</v>
      </c>
    </row>
    <row r="123" spans="1:21" s="3" customFormat="1" ht="30.75" thickBot="1">
      <c r="A123" s="907" t="s">
        <v>2019</v>
      </c>
      <c r="B123" s="131" t="s">
        <v>2429</v>
      </c>
      <c r="C123" s="568" t="s">
        <v>140</v>
      </c>
      <c r="D123" s="612">
        <v>1612</v>
      </c>
      <c r="E123" s="692">
        <v>7.2911999999999999</v>
      </c>
      <c r="F123" s="613">
        <f t="shared" si="58"/>
        <v>11753.4144</v>
      </c>
      <c r="G123" s="614">
        <v>429.00000000000006</v>
      </c>
      <c r="H123" s="566">
        <v>1183</v>
      </c>
      <c r="I123" s="566">
        <f t="shared" si="40"/>
        <v>1612</v>
      </c>
      <c r="J123" s="615">
        <f t="shared" si="41"/>
        <v>0</v>
      </c>
      <c r="K123" s="616">
        <f t="shared" si="59"/>
        <v>3127.9248000000002</v>
      </c>
      <c r="L123" s="617">
        <f t="shared" si="60"/>
        <v>8625.4896000000008</v>
      </c>
      <c r="M123" s="618">
        <f t="shared" si="44"/>
        <v>0</v>
      </c>
      <c r="N123" s="619">
        <f t="shared" si="61"/>
        <v>11753.414400000001</v>
      </c>
      <c r="O123" s="592">
        <f t="shared" si="37"/>
        <v>1.0000000000000002</v>
      </c>
      <c r="Q123" s="943">
        <v>16.72</v>
      </c>
      <c r="R123" s="943">
        <f t="shared" si="46"/>
        <v>26952.639999999999</v>
      </c>
      <c r="T123" s="938">
        <v>15.36</v>
      </c>
      <c r="U123" s="937">
        <f t="shared" si="47"/>
        <v>0</v>
      </c>
    </row>
    <row r="124" spans="1:21" s="3" customFormat="1" ht="30.75" thickBot="1">
      <c r="A124" s="907" t="s">
        <v>2020</v>
      </c>
      <c r="B124" s="131" t="s">
        <v>2430</v>
      </c>
      <c r="C124" s="568" t="s">
        <v>140</v>
      </c>
      <c r="D124" s="612">
        <v>570</v>
      </c>
      <c r="E124" s="692">
        <v>7.0070000000000006</v>
      </c>
      <c r="F124" s="613">
        <f t="shared" si="58"/>
        <v>3993.9900000000002</v>
      </c>
      <c r="G124" s="614">
        <v>862</v>
      </c>
      <c r="H124" s="566">
        <v>-292</v>
      </c>
      <c r="I124" s="566">
        <f t="shared" si="40"/>
        <v>570</v>
      </c>
      <c r="J124" s="615">
        <f t="shared" si="41"/>
        <v>0</v>
      </c>
      <c r="K124" s="616">
        <f t="shared" si="59"/>
        <v>6040.0340000000006</v>
      </c>
      <c r="L124" s="617">
        <f t="shared" si="60"/>
        <v>-2046.0440000000001</v>
      </c>
      <c r="M124" s="618">
        <f t="shared" si="44"/>
        <v>0</v>
      </c>
      <c r="N124" s="619">
        <f t="shared" si="61"/>
        <v>3993.9900000000007</v>
      </c>
      <c r="O124" s="592">
        <f t="shared" si="37"/>
        <v>1.0000000000000002</v>
      </c>
      <c r="Q124" s="943">
        <v>16.420000000000002</v>
      </c>
      <c r="R124" s="943">
        <f t="shared" si="46"/>
        <v>9359.4000000000015</v>
      </c>
      <c r="T124" s="938">
        <v>15.01</v>
      </c>
      <c r="U124" s="937">
        <f t="shared" si="47"/>
        <v>0</v>
      </c>
    </row>
    <row r="125" spans="1:21" s="121" customFormat="1" ht="30.75" thickBot="1">
      <c r="A125" s="907" t="s">
        <v>2021</v>
      </c>
      <c r="B125" s="131" t="s">
        <v>2431</v>
      </c>
      <c r="C125" s="568" t="s">
        <v>140</v>
      </c>
      <c r="D125" s="612">
        <v>391</v>
      </c>
      <c r="E125" s="692">
        <v>7.9870000000000001</v>
      </c>
      <c r="F125" s="613">
        <f t="shared" si="58"/>
        <v>3122.9169999999999</v>
      </c>
      <c r="G125" s="614">
        <v>441</v>
      </c>
      <c r="H125" s="566">
        <v>-50</v>
      </c>
      <c r="I125" s="566">
        <f t="shared" si="40"/>
        <v>391</v>
      </c>
      <c r="J125" s="615">
        <f t="shared" si="41"/>
        <v>0</v>
      </c>
      <c r="K125" s="616">
        <f t="shared" si="59"/>
        <v>3522.2669999999998</v>
      </c>
      <c r="L125" s="617">
        <f t="shared" si="60"/>
        <v>-399.35</v>
      </c>
      <c r="M125" s="618">
        <f t="shared" si="44"/>
        <v>0</v>
      </c>
      <c r="N125" s="619">
        <f t="shared" si="61"/>
        <v>3122.9169999999999</v>
      </c>
      <c r="O125" s="592">
        <f t="shared" si="37"/>
        <v>1</v>
      </c>
      <c r="Q125" s="943">
        <v>19.07</v>
      </c>
      <c r="R125" s="943">
        <f t="shared" si="46"/>
        <v>7456.37</v>
      </c>
      <c r="T125" s="938">
        <v>17.3</v>
      </c>
      <c r="U125" s="937">
        <f t="shared" si="47"/>
        <v>0</v>
      </c>
    </row>
    <row r="126" spans="1:21" s="121" customFormat="1" ht="15.75" thickBot="1">
      <c r="A126" s="911" t="s">
        <v>3141</v>
      </c>
      <c r="B126" s="909" t="s">
        <v>3138</v>
      </c>
      <c r="C126" s="629"/>
      <c r="D126" s="630">
        <v>0</v>
      </c>
      <c r="E126" s="692"/>
      <c r="F126" s="613">
        <f t="shared" si="58"/>
        <v>0</v>
      </c>
      <c r="G126" s="614"/>
      <c r="H126" s="566">
        <v>0</v>
      </c>
      <c r="I126" s="566">
        <f t="shared" si="40"/>
        <v>0</v>
      </c>
      <c r="J126" s="615">
        <f t="shared" si="41"/>
        <v>0</v>
      </c>
      <c r="K126" s="616"/>
      <c r="L126" s="617"/>
      <c r="M126" s="618"/>
      <c r="N126" s="619"/>
      <c r="O126" s="592" t="e">
        <f t="shared" si="37"/>
        <v>#DIV/0!</v>
      </c>
      <c r="Q126" s="943"/>
      <c r="R126" s="943">
        <f t="shared" si="46"/>
        <v>0</v>
      </c>
      <c r="T126" s="938"/>
      <c r="U126" s="937">
        <f t="shared" si="47"/>
        <v>0</v>
      </c>
    </row>
    <row r="127" spans="1:21" s="121" customFormat="1" ht="30.75" thickBot="1">
      <c r="A127" s="908" t="s">
        <v>3159</v>
      </c>
      <c r="B127" s="632" t="s">
        <v>3162</v>
      </c>
      <c r="C127" s="629" t="s">
        <v>140</v>
      </c>
      <c r="D127" s="630">
        <v>1057</v>
      </c>
      <c r="E127" s="695">
        <v>7.9713968400000006</v>
      </c>
      <c r="F127" s="613">
        <f t="shared" si="58"/>
        <v>8425.7664598800002</v>
      </c>
      <c r="G127" s="614">
        <v>0</v>
      </c>
      <c r="H127" s="566">
        <v>1057</v>
      </c>
      <c r="I127" s="566">
        <f t="shared" si="40"/>
        <v>1057</v>
      </c>
      <c r="J127" s="615">
        <f t="shared" si="41"/>
        <v>0</v>
      </c>
      <c r="K127" s="616">
        <v>0</v>
      </c>
      <c r="L127" s="617">
        <f t="shared" si="60"/>
        <v>8425.7664598800002</v>
      </c>
      <c r="M127" s="618">
        <f t="shared" si="44"/>
        <v>0</v>
      </c>
      <c r="N127" s="619">
        <f t="shared" si="61"/>
        <v>8425.7664598800002</v>
      </c>
      <c r="O127" s="592">
        <f t="shared" si="37"/>
        <v>1</v>
      </c>
      <c r="Q127" s="943"/>
      <c r="R127" s="943">
        <f t="shared" si="46"/>
        <v>0</v>
      </c>
      <c r="T127" s="938">
        <v>17.440000000000001</v>
      </c>
      <c r="U127" s="937">
        <f t="shared" si="47"/>
        <v>0</v>
      </c>
    </row>
    <row r="128" spans="1:21" s="121" customFormat="1" ht="30.75" thickBot="1">
      <c r="A128" s="908" t="s">
        <v>3160</v>
      </c>
      <c r="B128" s="632" t="s">
        <v>3163</v>
      </c>
      <c r="C128" s="629" t="s">
        <v>140</v>
      </c>
      <c r="D128" s="726">
        <f>1.48*(33*7+10*10)</f>
        <v>489.88</v>
      </c>
      <c r="E128" s="695">
        <v>10.167959524799999</v>
      </c>
      <c r="F128" s="613">
        <f t="shared" si="58"/>
        <v>4981.0800120090234</v>
      </c>
      <c r="G128" s="614">
        <v>0</v>
      </c>
      <c r="H128" s="726">
        <f>1.48*(33*7+10*10)</f>
        <v>489.88</v>
      </c>
      <c r="I128" s="566">
        <v>489.88</v>
      </c>
      <c r="J128" s="615">
        <f t="shared" si="41"/>
        <v>0</v>
      </c>
      <c r="K128" s="616">
        <v>0</v>
      </c>
      <c r="L128" s="717">
        <f t="shared" si="60"/>
        <v>4981.0800120090234</v>
      </c>
      <c r="M128" s="618">
        <f t="shared" si="44"/>
        <v>0</v>
      </c>
      <c r="N128" s="619">
        <f t="shared" si="61"/>
        <v>4981.0800120090234</v>
      </c>
      <c r="O128" s="592">
        <f t="shared" si="37"/>
        <v>1</v>
      </c>
      <c r="Q128" s="943"/>
      <c r="R128" s="943">
        <f t="shared" si="46"/>
        <v>0</v>
      </c>
      <c r="T128" s="938">
        <v>16.38</v>
      </c>
      <c r="U128" s="937">
        <f t="shared" si="47"/>
        <v>0</v>
      </c>
    </row>
    <row r="129" spans="1:21" s="121" customFormat="1" ht="30.75" thickBot="1">
      <c r="A129" s="908" t="s">
        <v>3161</v>
      </c>
      <c r="B129" s="632" t="s">
        <v>3164</v>
      </c>
      <c r="C129" s="629" t="s">
        <v>2834</v>
      </c>
      <c r="D129" s="630">
        <v>309.93</v>
      </c>
      <c r="E129" s="695">
        <v>68.353251718400017</v>
      </c>
      <c r="F129" s="613">
        <f t="shared" si="58"/>
        <v>21184.723305083717</v>
      </c>
      <c r="G129" s="614">
        <v>0</v>
      </c>
      <c r="H129" s="566">
        <v>309.93</v>
      </c>
      <c r="I129" s="566">
        <f t="shared" si="40"/>
        <v>309.93</v>
      </c>
      <c r="J129" s="615">
        <f t="shared" si="41"/>
        <v>0</v>
      </c>
      <c r="K129" s="616">
        <v>0</v>
      </c>
      <c r="L129" s="617">
        <f t="shared" si="60"/>
        <v>21184.723305083717</v>
      </c>
      <c r="M129" s="618">
        <f t="shared" si="44"/>
        <v>0</v>
      </c>
      <c r="N129" s="619">
        <f t="shared" si="61"/>
        <v>21184.723305083717</v>
      </c>
      <c r="O129" s="592">
        <f t="shared" si="37"/>
        <v>1</v>
      </c>
      <c r="Q129" s="944"/>
      <c r="R129" s="943">
        <f t="shared" si="46"/>
        <v>0</v>
      </c>
      <c r="T129" s="938">
        <v>102.52</v>
      </c>
      <c r="U129" s="937">
        <f t="shared" si="47"/>
        <v>0</v>
      </c>
    </row>
    <row r="130" spans="1:21" s="3" customFormat="1" ht="15.75" thickBot="1">
      <c r="A130" s="646" t="s">
        <v>2022</v>
      </c>
      <c r="B130" s="583" t="s">
        <v>2432</v>
      </c>
      <c r="C130" s="601"/>
      <c r="D130" s="602"/>
      <c r="E130" s="606"/>
      <c r="F130" s="620">
        <f>SUM(F131:F138)</f>
        <v>29895.29848220032</v>
      </c>
      <c r="G130" s="620"/>
      <c r="H130" s="620"/>
      <c r="I130" s="620"/>
      <c r="J130" s="620"/>
      <c r="K130" s="620">
        <f t="shared" ref="K130:N130" si="62">SUM(K131:K138)</f>
        <v>18147.755443999999</v>
      </c>
      <c r="L130" s="625">
        <f t="shared" si="62"/>
        <v>11747.543038200323</v>
      </c>
      <c r="M130" s="624">
        <f t="shared" si="62"/>
        <v>0</v>
      </c>
      <c r="N130" s="620">
        <f t="shared" si="62"/>
        <v>29895.29848220032</v>
      </c>
      <c r="O130" s="592">
        <f t="shared" si="37"/>
        <v>1</v>
      </c>
      <c r="Q130" s="939"/>
      <c r="R130" s="940"/>
      <c r="T130" s="939"/>
      <c r="U130" s="940"/>
    </row>
    <row r="131" spans="1:21" s="3" customFormat="1" ht="41.45" customHeight="1" thickBot="1">
      <c r="A131" s="907" t="s">
        <v>2023</v>
      </c>
      <c r="B131" s="131" t="s">
        <v>2422</v>
      </c>
      <c r="C131" s="568" t="s">
        <v>130</v>
      </c>
      <c r="D131" s="612">
        <v>8.35</v>
      </c>
      <c r="E131" s="692">
        <v>472.654</v>
      </c>
      <c r="F131" s="613">
        <f t="shared" ref="F131:F136" si="63">D131*E131</f>
        <v>3946.6608999999999</v>
      </c>
      <c r="G131" s="614">
        <v>8.14</v>
      </c>
      <c r="H131" s="567">
        <v>0.21</v>
      </c>
      <c r="I131" s="566">
        <f t="shared" si="40"/>
        <v>8.3500000000000014</v>
      </c>
      <c r="J131" s="615">
        <f t="shared" si="41"/>
        <v>0</v>
      </c>
      <c r="K131" s="616">
        <f t="shared" ref="K131:K136" si="64">G131*E131</f>
        <v>3847.4035600000002</v>
      </c>
      <c r="L131" s="617">
        <f t="shared" ref="L131:L138" si="65">H131*E131</f>
        <v>99.257339999999999</v>
      </c>
      <c r="M131" s="618">
        <f t="shared" si="44"/>
        <v>0</v>
      </c>
      <c r="N131" s="619">
        <f t="shared" ref="N131:N138" si="66">K131+L131</f>
        <v>3946.6609000000003</v>
      </c>
      <c r="O131" s="592">
        <f t="shared" si="37"/>
        <v>1.0000000000000002</v>
      </c>
      <c r="Q131" s="943">
        <v>530.26</v>
      </c>
      <c r="R131" s="943">
        <f t="shared" si="46"/>
        <v>4427.6710000000003</v>
      </c>
      <c r="T131" s="938">
        <v>649.98</v>
      </c>
      <c r="U131" s="937">
        <f t="shared" si="47"/>
        <v>0</v>
      </c>
    </row>
    <row r="132" spans="1:21" s="3" customFormat="1" ht="68.25" customHeight="1" thickBot="1">
      <c r="A132" s="907" t="s">
        <v>2024</v>
      </c>
      <c r="B132" s="131" t="s">
        <v>2423</v>
      </c>
      <c r="C132" s="568" t="s">
        <v>119</v>
      </c>
      <c r="D132" s="612">
        <v>0</v>
      </c>
      <c r="E132" s="692">
        <v>111.22019999999999</v>
      </c>
      <c r="F132" s="613">
        <f t="shared" si="63"/>
        <v>0</v>
      </c>
      <c r="G132" s="614">
        <v>96.42</v>
      </c>
      <c r="H132" s="567">
        <v>-96.42</v>
      </c>
      <c r="I132" s="566">
        <f t="shared" si="40"/>
        <v>0</v>
      </c>
      <c r="J132" s="615">
        <f t="shared" si="41"/>
        <v>0</v>
      </c>
      <c r="K132" s="616">
        <f t="shared" si="64"/>
        <v>10723.851683999999</v>
      </c>
      <c r="L132" s="617">
        <f t="shared" si="65"/>
        <v>-10723.851683999999</v>
      </c>
      <c r="M132" s="618">
        <f t="shared" si="44"/>
        <v>0</v>
      </c>
      <c r="N132" s="619">
        <f t="shared" si="66"/>
        <v>0</v>
      </c>
      <c r="O132" s="592" t="e">
        <f t="shared" si="37"/>
        <v>#DIV/0!</v>
      </c>
      <c r="Q132" s="943">
        <v>178.15</v>
      </c>
      <c r="R132" s="943">
        <f t="shared" si="46"/>
        <v>0</v>
      </c>
      <c r="T132" s="938">
        <v>220.57</v>
      </c>
      <c r="U132" s="937">
        <f t="shared" si="47"/>
        <v>0</v>
      </c>
    </row>
    <row r="133" spans="1:21" s="4" customFormat="1" ht="43.15" customHeight="1" thickBot="1">
      <c r="A133" s="907" t="s">
        <v>2025</v>
      </c>
      <c r="B133" s="131" t="s">
        <v>2394</v>
      </c>
      <c r="C133" s="568" t="s">
        <v>140</v>
      </c>
      <c r="D133" s="612">
        <v>117</v>
      </c>
      <c r="E133" s="692">
        <v>11.867799999999999</v>
      </c>
      <c r="F133" s="613">
        <f t="shared" si="63"/>
        <v>1388.5325999999998</v>
      </c>
      <c r="G133" s="614">
        <v>117.00000000000001</v>
      </c>
      <c r="H133" s="567">
        <v>0</v>
      </c>
      <c r="I133" s="566">
        <f t="shared" si="40"/>
        <v>117.00000000000001</v>
      </c>
      <c r="J133" s="615">
        <f t="shared" si="41"/>
        <v>0</v>
      </c>
      <c r="K133" s="616">
        <f t="shared" si="64"/>
        <v>1388.5326</v>
      </c>
      <c r="L133" s="617">
        <f t="shared" si="65"/>
        <v>0</v>
      </c>
      <c r="M133" s="618">
        <f t="shared" si="44"/>
        <v>0</v>
      </c>
      <c r="N133" s="619">
        <f t="shared" si="66"/>
        <v>1388.5326</v>
      </c>
      <c r="O133" s="592">
        <f t="shared" si="37"/>
        <v>1.0000000000000002</v>
      </c>
      <c r="Q133" s="943">
        <v>22.04</v>
      </c>
      <c r="R133" s="943">
        <f t="shared" si="46"/>
        <v>2578.6800000000003</v>
      </c>
      <c r="T133" s="938">
        <v>21.2</v>
      </c>
      <c r="U133" s="937">
        <f t="shared" si="47"/>
        <v>0</v>
      </c>
    </row>
    <row r="134" spans="1:21" s="121" customFormat="1" ht="42" customHeight="1" thickBot="1">
      <c r="A134" s="907" t="s">
        <v>2026</v>
      </c>
      <c r="B134" s="131" t="s">
        <v>2402</v>
      </c>
      <c r="C134" s="568" t="s">
        <v>140</v>
      </c>
      <c r="D134" s="612">
        <v>42</v>
      </c>
      <c r="E134" s="692">
        <v>11.0642</v>
      </c>
      <c r="F134" s="613">
        <f t="shared" si="63"/>
        <v>464.69639999999998</v>
      </c>
      <c r="G134" s="614">
        <v>42</v>
      </c>
      <c r="H134" s="567">
        <v>0</v>
      </c>
      <c r="I134" s="566">
        <f t="shared" si="40"/>
        <v>42</v>
      </c>
      <c r="J134" s="615">
        <f t="shared" si="41"/>
        <v>0</v>
      </c>
      <c r="K134" s="616">
        <f t="shared" si="64"/>
        <v>464.69639999999998</v>
      </c>
      <c r="L134" s="617">
        <f t="shared" si="65"/>
        <v>0</v>
      </c>
      <c r="M134" s="618">
        <f t="shared" si="44"/>
        <v>0</v>
      </c>
      <c r="N134" s="619">
        <f t="shared" si="66"/>
        <v>464.69639999999998</v>
      </c>
      <c r="O134" s="592">
        <f t="shared" si="37"/>
        <v>1</v>
      </c>
      <c r="Q134" s="943">
        <v>22.24</v>
      </c>
      <c r="R134" s="943">
        <f t="shared" si="46"/>
        <v>934.07999999999993</v>
      </c>
      <c r="T134" s="938">
        <v>20.99</v>
      </c>
      <c r="U134" s="937">
        <f t="shared" si="47"/>
        <v>0</v>
      </c>
    </row>
    <row r="135" spans="1:21" s="3" customFormat="1" ht="42" customHeight="1" thickBot="1">
      <c r="A135" s="907" t="s">
        <v>2027</v>
      </c>
      <c r="B135" s="131" t="s">
        <v>2424</v>
      </c>
      <c r="C135" s="568" t="s">
        <v>140</v>
      </c>
      <c r="D135" s="612">
        <v>7</v>
      </c>
      <c r="E135" s="692">
        <v>10.3096</v>
      </c>
      <c r="F135" s="613">
        <f t="shared" si="63"/>
        <v>72.167199999999994</v>
      </c>
      <c r="G135" s="614">
        <v>7.0000000000000009</v>
      </c>
      <c r="H135" s="567">
        <v>0</v>
      </c>
      <c r="I135" s="566">
        <f t="shared" si="40"/>
        <v>7.0000000000000009</v>
      </c>
      <c r="J135" s="615">
        <f t="shared" si="41"/>
        <v>0</v>
      </c>
      <c r="K135" s="616">
        <f t="shared" si="64"/>
        <v>72.167200000000008</v>
      </c>
      <c r="L135" s="617">
        <f t="shared" si="65"/>
        <v>0</v>
      </c>
      <c r="M135" s="618">
        <f t="shared" si="44"/>
        <v>0</v>
      </c>
      <c r="N135" s="619">
        <f t="shared" si="66"/>
        <v>72.167200000000008</v>
      </c>
      <c r="O135" s="592">
        <f t="shared" si="37"/>
        <v>1.0000000000000002</v>
      </c>
      <c r="Q135" s="943">
        <v>21.91</v>
      </c>
      <c r="R135" s="943">
        <f t="shared" si="46"/>
        <v>153.37000000000003</v>
      </c>
      <c r="T135" s="938">
        <v>20.399999999999999</v>
      </c>
      <c r="U135" s="937">
        <f t="shared" si="47"/>
        <v>0</v>
      </c>
    </row>
    <row r="136" spans="1:21" s="3" customFormat="1" ht="51.6" customHeight="1" thickBot="1">
      <c r="A136" s="907" t="s">
        <v>2028</v>
      </c>
      <c r="B136" s="131" t="s">
        <v>2395</v>
      </c>
      <c r="C136" s="568" t="s">
        <v>140</v>
      </c>
      <c r="D136" s="612">
        <v>180</v>
      </c>
      <c r="E136" s="692">
        <v>9.1727999999999987</v>
      </c>
      <c r="F136" s="613">
        <f t="shared" si="63"/>
        <v>1651.1039999999998</v>
      </c>
      <c r="G136" s="614">
        <v>180</v>
      </c>
      <c r="H136" s="567">
        <v>0</v>
      </c>
      <c r="I136" s="566">
        <f t="shared" si="40"/>
        <v>180</v>
      </c>
      <c r="J136" s="615">
        <f t="shared" si="41"/>
        <v>0</v>
      </c>
      <c r="K136" s="616">
        <f t="shared" si="64"/>
        <v>1651.1039999999998</v>
      </c>
      <c r="L136" s="617">
        <f t="shared" si="65"/>
        <v>0</v>
      </c>
      <c r="M136" s="618">
        <f t="shared" si="44"/>
        <v>0</v>
      </c>
      <c r="N136" s="619">
        <f t="shared" si="66"/>
        <v>1651.1039999999998</v>
      </c>
      <c r="O136" s="592">
        <f t="shared" si="37"/>
        <v>1</v>
      </c>
      <c r="Q136" s="943">
        <v>20.09</v>
      </c>
      <c r="R136" s="943">
        <f t="shared" si="46"/>
        <v>3616.2</v>
      </c>
      <c r="T136" s="938">
        <v>18.600000000000001</v>
      </c>
      <c r="U136" s="937">
        <f t="shared" si="47"/>
        <v>0</v>
      </c>
    </row>
    <row r="137" spans="1:21" s="3" customFormat="1" ht="15.75" thickBot="1">
      <c r="A137" s="911" t="s">
        <v>3141</v>
      </c>
      <c r="B137" s="909" t="s">
        <v>3138</v>
      </c>
      <c r="C137" s="629"/>
      <c r="D137" s="630">
        <v>0</v>
      </c>
      <c r="E137" s="692"/>
      <c r="F137" s="613"/>
      <c r="G137" s="614"/>
      <c r="H137" s="567"/>
      <c r="I137" s="566"/>
      <c r="J137" s="615"/>
      <c r="K137" s="616"/>
      <c r="L137" s="617"/>
      <c r="M137" s="618"/>
      <c r="N137" s="619"/>
      <c r="O137" s="592" t="e">
        <f t="shared" si="37"/>
        <v>#DIV/0!</v>
      </c>
      <c r="Q137" s="943"/>
      <c r="R137" s="943">
        <f t="shared" si="46"/>
        <v>0</v>
      </c>
      <c r="T137" s="938"/>
      <c r="U137" s="937">
        <f t="shared" si="47"/>
        <v>0</v>
      </c>
    </row>
    <row r="138" spans="1:21" s="3" customFormat="1" ht="30.75" thickBot="1">
      <c r="A138" s="908" t="s">
        <v>3165</v>
      </c>
      <c r="B138" s="632" t="s">
        <v>3158</v>
      </c>
      <c r="C138" s="629" t="s">
        <v>119</v>
      </c>
      <c r="D138" s="630">
        <v>99.2</v>
      </c>
      <c r="E138" s="727">
        <v>225.52557844960003</v>
      </c>
      <c r="F138" s="613">
        <f>D138*E138</f>
        <v>22372.137382200322</v>
      </c>
      <c r="G138" s="614"/>
      <c r="H138" s="566">
        <v>99.2</v>
      </c>
      <c r="I138" s="566">
        <f t="shared" si="40"/>
        <v>99.2</v>
      </c>
      <c r="J138" s="615">
        <f t="shared" si="41"/>
        <v>0</v>
      </c>
      <c r="K138" s="616"/>
      <c r="L138" s="617">
        <f t="shared" si="65"/>
        <v>22372.137382200322</v>
      </c>
      <c r="M138" s="618">
        <f t="shared" si="44"/>
        <v>0</v>
      </c>
      <c r="N138" s="619">
        <f t="shared" si="66"/>
        <v>22372.137382200322</v>
      </c>
      <c r="O138" s="592">
        <f t="shared" si="37"/>
        <v>1</v>
      </c>
      <c r="Q138" s="943"/>
      <c r="R138" s="943">
        <f t="shared" si="46"/>
        <v>0</v>
      </c>
      <c r="T138" s="938">
        <v>279.16000000000003</v>
      </c>
      <c r="U138" s="937">
        <f t="shared" si="47"/>
        <v>0</v>
      </c>
    </row>
    <row r="139" spans="1:21" s="121" customFormat="1" ht="15.75" thickBot="1">
      <c r="A139" s="646" t="s">
        <v>2029</v>
      </c>
      <c r="B139" s="583" t="s">
        <v>2433</v>
      </c>
      <c r="C139" s="601"/>
      <c r="D139" s="602"/>
      <c r="E139" s="606"/>
      <c r="F139" s="620">
        <f>SUM(F140:F149)</f>
        <v>97718.735047700029</v>
      </c>
      <c r="G139" s="620"/>
      <c r="H139" s="620"/>
      <c r="I139" s="620"/>
      <c r="J139" s="620"/>
      <c r="K139" s="620">
        <f t="shared" ref="K139:N139" si="67">SUM(K140:K149)</f>
        <v>62242.496959999989</v>
      </c>
      <c r="L139" s="625">
        <f t="shared" si="67"/>
        <v>35476.238087700032</v>
      </c>
      <c r="M139" s="624">
        <f t="shared" si="67"/>
        <v>0</v>
      </c>
      <c r="N139" s="620">
        <f t="shared" si="67"/>
        <v>97718.735047700029</v>
      </c>
      <c r="O139" s="592">
        <f t="shared" si="37"/>
        <v>1</v>
      </c>
      <c r="Q139" s="939"/>
      <c r="R139" s="940"/>
      <c r="S139" s="3"/>
      <c r="T139" s="939"/>
      <c r="U139" s="940"/>
    </row>
    <row r="140" spans="1:21" s="3" customFormat="1" ht="30.75" thickBot="1">
      <c r="A140" s="907" t="s">
        <v>2030</v>
      </c>
      <c r="B140" s="131" t="s">
        <v>2434</v>
      </c>
      <c r="C140" s="568" t="s">
        <v>2439</v>
      </c>
      <c r="D140" s="612">
        <v>2521.96</v>
      </c>
      <c r="E140" s="691">
        <v>9.5059999999999985</v>
      </c>
      <c r="F140" s="613">
        <f>D140*E140</f>
        <v>23973.751759999996</v>
      </c>
      <c r="G140" s="614">
        <v>2521.96</v>
      </c>
      <c r="H140" s="567">
        <v>0</v>
      </c>
      <c r="I140" s="566">
        <f t="shared" si="40"/>
        <v>2521.96</v>
      </c>
      <c r="J140" s="615">
        <f t="shared" si="41"/>
        <v>0</v>
      </c>
      <c r="K140" s="616">
        <f>G140*E140</f>
        <v>23973.751759999996</v>
      </c>
      <c r="L140" s="617">
        <f>H140*E140</f>
        <v>0</v>
      </c>
      <c r="M140" s="618">
        <f t="shared" si="44"/>
        <v>0</v>
      </c>
      <c r="N140" s="619">
        <f t="shared" ref="N140:N149" si="68">K140+L140</f>
        <v>23973.751759999996</v>
      </c>
      <c r="O140" s="592">
        <f t="shared" si="37"/>
        <v>1</v>
      </c>
      <c r="Q140" s="943">
        <v>15.22</v>
      </c>
      <c r="R140" s="943">
        <f t="shared" si="46"/>
        <v>38384.231200000002</v>
      </c>
      <c r="T140" s="938">
        <v>19.079999999999998</v>
      </c>
      <c r="U140" s="937">
        <f t="shared" si="47"/>
        <v>0</v>
      </c>
    </row>
    <row r="141" spans="1:21" s="3" customFormat="1" ht="50.25" customHeight="1" thickBot="1">
      <c r="A141" s="907" t="s">
        <v>2031</v>
      </c>
      <c r="B141" s="131" t="s">
        <v>2435</v>
      </c>
      <c r="C141" s="568" t="s">
        <v>2439</v>
      </c>
      <c r="D141" s="612">
        <v>3669.9</v>
      </c>
      <c r="E141" s="692">
        <v>8.0261999999999993</v>
      </c>
      <c r="F141" s="613">
        <f>D141*E141</f>
        <v>29455.35138</v>
      </c>
      <c r="G141" s="614">
        <v>3669.9</v>
      </c>
      <c r="H141" s="567">
        <v>0</v>
      </c>
      <c r="I141" s="566">
        <f t="shared" si="40"/>
        <v>3669.9</v>
      </c>
      <c r="J141" s="615">
        <f t="shared" si="41"/>
        <v>0</v>
      </c>
      <c r="K141" s="616">
        <f>G141*E141</f>
        <v>29455.35138</v>
      </c>
      <c r="L141" s="617">
        <f>H141*E141</f>
        <v>0</v>
      </c>
      <c r="M141" s="618">
        <f t="shared" si="44"/>
        <v>0</v>
      </c>
      <c r="N141" s="619">
        <f t="shared" si="68"/>
        <v>29455.35138</v>
      </c>
      <c r="O141" s="592">
        <f t="shared" si="37"/>
        <v>1</v>
      </c>
      <c r="Q141" s="943">
        <v>12.75</v>
      </c>
      <c r="R141" s="943">
        <f t="shared" si="46"/>
        <v>46791.224999999999</v>
      </c>
      <c r="T141" s="938">
        <v>16.010000000000002</v>
      </c>
      <c r="U141" s="937">
        <f t="shared" si="47"/>
        <v>0</v>
      </c>
    </row>
    <row r="142" spans="1:21" s="3" customFormat="1" ht="15.75" thickBot="1">
      <c r="A142" s="907" t="s">
        <v>2032</v>
      </c>
      <c r="B142" s="131" t="s">
        <v>2436</v>
      </c>
      <c r="C142" s="568" t="s">
        <v>2439</v>
      </c>
      <c r="D142" s="612">
        <v>265.32</v>
      </c>
      <c r="E142" s="692">
        <v>6.6542000000000003</v>
      </c>
      <c r="F142" s="613">
        <f>D142*E142</f>
        <v>1765.492344</v>
      </c>
      <c r="G142" s="614">
        <v>265.32000000000005</v>
      </c>
      <c r="H142" s="567">
        <v>0</v>
      </c>
      <c r="I142" s="566">
        <f t="shared" si="40"/>
        <v>265.32000000000005</v>
      </c>
      <c r="J142" s="615">
        <f t="shared" si="41"/>
        <v>0</v>
      </c>
      <c r="K142" s="616">
        <f>G142*E142</f>
        <v>1765.4923440000005</v>
      </c>
      <c r="L142" s="617">
        <f>H142*E142</f>
        <v>0</v>
      </c>
      <c r="M142" s="618">
        <f t="shared" si="44"/>
        <v>0</v>
      </c>
      <c r="N142" s="619">
        <f t="shared" si="68"/>
        <v>1765.4923440000005</v>
      </c>
      <c r="O142" s="592">
        <f t="shared" si="37"/>
        <v>1.0000000000000002</v>
      </c>
      <c r="Q142" s="943">
        <v>10.93</v>
      </c>
      <c r="R142" s="943">
        <f t="shared" si="46"/>
        <v>2899.9476000000004</v>
      </c>
      <c r="T142" s="938">
        <v>13.77</v>
      </c>
      <c r="U142" s="937">
        <f t="shared" si="47"/>
        <v>0</v>
      </c>
    </row>
    <row r="143" spans="1:21" s="3" customFormat="1" ht="15.75" thickBot="1">
      <c r="A143" s="907" t="s">
        <v>2033</v>
      </c>
      <c r="B143" s="131" t="s">
        <v>2437</v>
      </c>
      <c r="C143" s="568" t="s">
        <v>2439</v>
      </c>
      <c r="D143" s="612">
        <v>65.88</v>
      </c>
      <c r="E143" s="692">
        <v>7.6244000000000005</v>
      </c>
      <c r="F143" s="613">
        <f>D143*E143</f>
        <v>502.29547200000002</v>
      </c>
      <c r="G143" s="614">
        <v>65.88</v>
      </c>
      <c r="H143" s="567">
        <v>0</v>
      </c>
      <c r="I143" s="566">
        <f t="shared" si="40"/>
        <v>65.88</v>
      </c>
      <c r="J143" s="615">
        <f t="shared" si="41"/>
        <v>0</v>
      </c>
      <c r="K143" s="616">
        <f>G143*E143</f>
        <v>502.29547200000002</v>
      </c>
      <c r="L143" s="617">
        <f>H143*E143</f>
        <v>0</v>
      </c>
      <c r="M143" s="618">
        <f t="shared" si="44"/>
        <v>0</v>
      </c>
      <c r="N143" s="619">
        <f t="shared" si="68"/>
        <v>502.29547200000002</v>
      </c>
      <c r="O143" s="592">
        <f t="shared" si="37"/>
        <v>1</v>
      </c>
      <c r="Q143" s="943">
        <v>17.759999999999998</v>
      </c>
      <c r="R143" s="943">
        <f t="shared" si="46"/>
        <v>1170.0287999999998</v>
      </c>
      <c r="T143" s="938">
        <v>16.05</v>
      </c>
      <c r="U143" s="937">
        <f t="shared" si="47"/>
        <v>0</v>
      </c>
    </row>
    <row r="144" spans="1:21" s="3" customFormat="1" ht="30.75" thickBot="1">
      <c r="A144" s="907" t="s">
        <v>2034</v>
      </c>
      <c r="B144" s="131" t="s">
        <v>2438</v>
      </c>
      <c r="C144" s="568" t="s">
        <v>119</v>
      </c>
      <c r="D144" s="612">
        <v>386.96</v>
      </c>
      <c r="E144" s="692">
        <v>17.728200000000001</v>
      </c>
      <c r="F144" s="613">
        <f>D144*E144</f>
        <v>6860.1042720000005</v>
      </c>
      <c r="G144" s="614">
        <v>369.22</v>
      </c>
      <c r="H144" s="567">
        <v>17.739999999999998</v>
      </c>
      <c r="I144" s="566">
        <f t="shared" si="40"/>
        <v>386.96000000000004</v>
      </c>
      <c r="J144" s="615">
        <f t="shared" si="41"/>
        <v>0</v>
      </c>
      <c r="K144" s="616">
        <f>G144*E144</f>
        <v>6545.6060040000011</v>
      </c>
      <c r="L144" s="617">
        <f>H144*E144</f>
        <v>314.498268</v>
      </c>
      <c r="M144" s="618">
        <f t="shared" si="44"/>
        <v>0</v>
      </c>
      <c r="N144" s="619">
        <f t="shared" si="68"/>
        <v>6860.1042720000014</v>
      </c>
      <c r="O144" s="592">
        <f t="shared" ref="O144:O207" si="69">N144/F144</f>
        <v>1.0000000000000002</v>
      </c>
      <c r="Q144" s="943">
        <v>18.559999999999999</v>
      </c>
      <c r="R144" s="943">
        <f t="shared" si="46"/>
        <v>7181.9776000000002</v>
      </c>
      <c r="T144" s="938">
        <v>23.17</v>
      </c>
      <c r="U144" s="937">
        <f t="shared" si="47"/>
        <v>0</v>
      </c>
    </row>
    <row r="145" spans="1:21" s="3" customFormat="1" ht="15.75" thickBot="1">
      <c r="A145" s="911" t="s">
        <v>3141</v>
      </c>
      <c r="B145" s="909" t="s">
        <v>3138</v>
      </c>
      <c r="C145" s="568"/>
      <c r="D145" s="612"/>
      <c r="E145" s="692"/>
      <c r="F145" s="613"/>
      <c r="G145" s="614"/>
      <c r="H145" s="567"/>
      <c r="I145" s="566"/>
      <c r="J145" s="615"/>
      <c r="K145" s="616"/>
      <c r="L145" s="617"/>
      <c r="M145" s="618"/>
      <c r="N145" s="619"/>
      <c r="O145" s="592" t="e">
        <f t="shared" si="69"/>
        <v>#DIV/0!</v>
      </c>
      <c r="Q145" s="943"/>
      <c r="R145" s="943">
        <f t="shared" si="46"/>
        <v>0</v>
      </c>
      <c r="T145" s="938"/>
      <c r="U145" s="937">
        <f t="shared" si="47"/>
        <v>0</v>
      </c>
    </row>
    <row r="146" spans="1:21" s="3" customFormat="1" ht="15.75" thickBot="1">
      <c r="A146" s="908" t="s">
        <v>3166</v>
      </c>
      <c r="B146" s="632" t="s">
        <v>3170</v>
      </c>
      <c r="C146" s="629" t="s">
        <v>277</v>
      </c>
      <c r="D146" s="630">
        <v>80</v>
      </c>
      <c r="E146" s="692">
        <v>168.698376088</v>
      </c>
      <c r="F146" s="613">
        <f>D146*E146</f>
        <v>13495.870087040001</v>
      </c>
      <c r="G146" s="614"/>
      <c r="H146" s="567">
        <v>80</v>
      </c>
      <c r="I146" s="566">
        <f t="shared" si="40"/>
        <v>80</v>
      </c>
      <c r="J146" s="615">
        <f t="shared" si="41"/>
        <v>0</v>
      </c>
      <c r="K146" s="616">
        <f t="shared" ref="K146:K149" si="70">G146*E146</f>
        <v>0</v>
      </c>
      <c r="L146" s="617">
        <f t="shared" ref="L146:L149" si="71">H146*E146</f>
        <v>13495.870087040001</v>
      </c>
      <c r="M146" s="618">
        <f t="shared" si="44"/>
        <v>0</v>
      </c>
      <c r="N146" s="619">
        <f t="shared" si="68"/>
        <v>13495.870087040001</v>
      </c>
      <c r="O146" s="592">
        <f t="shared" si="69"/>
        <v>1</v>
      </c>
      <c r="Q146" s="943"/>
      <c r="R146" s="943">
        <f t="shared" si="46"/>
        <v>0</v>
      </c>
      <c r="T146" s="938">
        <v>186.8</v>
      </c>
      <c r="U146" s="937">
        <f t="shared" si="47"/>
        <v>0</v>
      </c>
    </row>
    <row r="147" spans="1:21" s="3" customFormat="1" ht="15.75" thickBot="1">
      <c r="A147" s="908" t="s">
        <v>3167</v>
      </c>
      <c r="B147" s="632" t="s">
        <v>3171</v>
      </c>
      <c r="C147" s="629" t="s">
        <v>277</v>
      </c>
      <c r="D147" s="630">
        <v>120</v>
      </c>
      <c r="E147" s="692">
        <v>36.444045404800001</v>
      </c>
      <c r="F147" s="613">
        <f>D147*E147</f>
        <v>4373.2854485759999</v>
      </c>
      <c r="G147" s="614"/>
      <c r="H147" s="567">
        <v>120</v>
      </c>
      <c r="I147" s="566">
        <f t="shared" ref="I147:I210" si="72">G147+H147</f>
        <v>120</v>
      </c>
      <c r="J147" s="615">
        <f t="shared" ref="J147:J210" si="73">D147-I147</f>
        <v>0</v>
      </c>
      <c r="K147" s="616">
        <f t="shared" si="70"/>
        <v>0</v>
      </c>
      <c r="L147" s="617">
        <f t="shared" si="71"/>
        <v>4373.2854485759999</v>
      </c>
      <c r="M147" s="618">
        <f t="shared" ref="M147:M210" si="74">F147-N147</f>
        <v>0</v>
      </c>
      <c r="N147" s="619">
        <f t="shared" si="68"/>
        <v>4373.2854485759999</v>
      </c>
      <c r="O147" s="592">
        <f t="shared" si="69"/>
        <v>1</v>
      </c>
      <c r="Q147" s="943"/>
      <c r="R147" s="943">
        <f t="shared" ref="R147:R210" si="75">Q147*I147</f>
        <v>0</v>
      </c>
      <c r="T147" s="938">
        <v>38.56</v>
      </c>
      <c r="U147" s="937">
        <f t="shared" ref="U147:U210" si="76">TRUNC(T147*J147,2)</f>
        <v>0</v>
      </c>
    </row>
    <row r="148" spans="1:21" s="3" customFormat="1" ht="15.75" thickBot="1">
      <c r="A148" s="908" t="s">
        <v>3168</v>
      </c>
      <c r="B148" s="632" t="s">
        <v>3172</v>
      </c>
      <c r="C148" s="629" t="s">
        <v>119</v>
      </c>
      <c r="D148" s="630">
        <v>386.96</v>
      </c>
      <c r="E148" s="692">
        <v>25.850944715200001</v>
      </c>
      <c r="F148" s="613">
        <f>D148*E148</f>
        <v>10003.281566993792</v>
      </c>
      <c r="G148" s="614"/>
      <c r="H148" s="567">
        <v>386.96</v>
      </c>
      <c r="I148" s="566">
        <f t="shared" si="72"/>
        <v>386.96</v>
      </c>
      <c r="J148" s="615">
        <f t="shared" si="73"/>
        <v>0</v>
      </c>
      <c r="K148" s="616">
        <f t="shared" si="70"/>
        <v>0</v>
      </c>
      <c r="L148" s="617">
        <f t="shared" si="71"/>
        <v>10003.281566993792</v>
      </c>
      <c r="M148" s="618">
        <f t="shared" si="74"/>
        <v>0</v>
      </c>
      <c r="N148" s="619">
        <f t="shared" si="68"/>
        <v>10003.281566993792</v>
      </c>
      <c r="O148" s="592">
        <f t="shared" si="69"/>
        <v>1</v>
      </c>
      <c r="Q148" s="943"/>
      <c r="R148" s="943">
        <f t="shared" si="75"/>
        <v>0</v>
      </c>
      <c r="T148" s="938">
        <v>33.909999999999997</v>
      </c>
      <c r="U148" s="937">
        <f t="shared" si="76"/>
        <v>0</v>
      </c>
    </row>
    <row r="149" spans="1:21" s="3" customFormat="1" ht="15.75" thickBot="1">
      <c r="A149" s="908" t="s">
        <v>3169</v>
      </c>
      <c r="B149" s="632" t="s">
        <v>3173</v>
      </c>
      <c r="C149" s="629" t="s">
        <v>140</v>
      </c>
      <c r="D149" s="630">
        <v>231.35</v>
      </c>
      <c r="E149" s="692">
        <v>31.507684102399999</v>
      </c>
      <c r="F149" s="613">
        <f>D149*E149</f>
        <v>7289.3027170902396</v>
      </c>
      <c r="G149" s="614"/>
      <c r="H149" s="567">
        <v>231.35</v>
      </c>
      <c r="I149" s="566">
        <f t="shared" si="72"/>
        <v>231.35</v>
      </c>
      <c r="J149" s="615">
        <f t="shared" si="73"/>
        <v>0</v>
      </c>
      <c r="K149" s="616">
        <f t="shared" si="70"/>
        <v>0</v>
      </c>
      <c r="L149" s="617">
        <f t="shared" si="71"/>
        <v>7289.3027170902396</v>
      </c>
      <c r="M149" s="618">
        <f t="shared" si="74"/>
        <v>0</v>
      </c>
      <c r="N149" s="619">
        <f t="shared" si="68"/>
        <v>7289.3027170902396</v>
      </c>
      <c r="O149" s="592">
        <f t="shared" si="69"/>
        <v>1</v>
      </c>
      <c r="Q149" s="943"/>
      <c r="R149" s="943">
        <f t="shared" si="75"/>
        <v>0</v>
      </c>
      <c r="T149" s="938">
        <v>71.180000000000007</v>
      </c>
      <c r="U149" s="937">
        <f t="shared" si="76"/>
        <v>0</v>
      </c>
    </row>
    <row r="150" spans="1:21" s="3" customFormat="1" ht="15.75" thickBot="1">
      <c r="A150" s="646" t="s">
        <v>2035</v>
      </c>
      <c r="B150" s="583" t="s">
        <v>2440</v>
      </c>
      <c r="C150" s="601"/>
      <c r="D150" s="602"/>
      <c r="E150" s="606"/>
      <c r="F150" s="620">
        <f>SUM(F151:F157)</f>
        <v>18648.825719999997</v>
      </c>
      <c r="G150" s="620"/>
      <c r="H150" s="620"/>
      <c r="I150" s="620"/>
      <c r="J150" s="620"/>
      <c r="K150" s="620">
        <f t="shared" ref="K150:N150" si="77">SUM(K151:K157)</f>
        <v>18372.553185000001</v>
      </c>
      <c r="L150" s="625">
        <f t="shared" si="77"/>
        <v>0</v>
      </c>
      <c r="M150" s="624">
        <f t="shared" si="77"/>
        <v>276.27253500000006</v>
      </c>
      <c r="N150" s="620">
        <f t="shared" si="77"/>
        <v>18372.553185000001</v>
      </c>
      <c r="O150" s="592">
        <f t="shared" si="69"/>
        <v>0.98518552646970647</v>
      </c>
      <c r="Q150" s="939"/>
      <c r="R150" s="940"/>
      <c r="T150" s="939"/>
      <c r="U150" s="940"/>
    </row>
    <row r="151" spans="1:21" s="3" customFormat="1" ht="30.75" thickBot="1">
      <c r="A151" s="907" t="s">
        <v>2036</v>
      </c>
      <c r="B151" s="131" t="s">
        <v>2441</v>
      </c>
      <c r="C151" s="568" t="s">
        <v>2439</v>
      </c>
      <c r="D151" s="612">
        <v>347.58</v>
      </c>
      <c r="E151" s="692">
        <v>8.8297999999999988</v>
      </c>
      <c r="F151" s="613">
        <f t="shared" ref="F151:F156" si="78">D151*E151</f>
        <v>3069.0618839999993</v>
      </c>
      <c r="G151" s="614">
        <v>347.58</v>
      </c>
      <c r="H151" s="567">
        <v>0</v>
      </c>
      <c r="I151" s="566">
        <f t="shared" si="72"/>
        <v>347.58</v>
      </c>
      <c r="J151" s="615">
        <f t="shared" si="73"/>
        <v>0</v>
      </c>
      <c r="K151" s="616">
        <f t="shared" ref="K151:K156" si="79">G151*E151</f>
        <v>3069.0618839999993</v>
      </c>
      <c r="L151" s="617">
        <f t="shared" ref="L151:L156" si="80">H151*E151</f>
        <v>0</v>
      </c>
      <c r="M151" s="618">
        <f t="shared" si="74"/>
        <v>0</v>
      </c>
      <c r="N151" s="619">
        <f t="shared" ref="N151:N156" si="81">K151+L151</f>
        <v>3069.0618839999993</v>
      </c>
      <c r="O151" s="592">
        <f t="shared" si="69"/>
        <v>1</v>
      </c>
      <c r="Q151" s="943">
        <v>14.46</v>
      </c>
      <c r="R151" s="943">
        <f t="shared" si="75"/>
        <v>5026.0068000000001</v>
      </c>
      <c r="T151" s="938">
        <v>18.13</v>
      </c>
      <c r="U151" s="937">
        <f t="shared" si="76"/>
        <v>0</v>
      </c>
    </row>
    <row r="152" spans="1:21" s="3" customFormat="1" ht="15.75" thickBot="1">
      <c r="A152" s="907" t="s">
        <v>2037</v>
      </c>
      <c r="B152" s="131" t="s">
        <v>2442</v>
      </c>
      <c r="C152" s="568" t="s">
        <v>2439</v>
      </c>
      <c r="D152" s="612">
        <v>681.04</v>
      </c>
      <c r="E152" s="692">
        <v>7.6440000000000001</v>
      </c>
      <c r="F152" s="613">
        <f t="shared" si="78"/>
        <v>5205.8697599999996</v>
      </c>
      <c r="G152" s="614">
        <v>681.04000000000008</v>
      </c>
      <c r="H152" s="567">
        <v>0</v>
      </c>
      <c r="I152" s="566">
        <f t="shared" si="72"/>
        <v>681.04000000000008</v>
      </c>
      <c r="J152" s="615">
        <f t="shared" si="73"/>
        <v>0</v>
      </c>
      <c r="K152" s="616">
        <f t="shared" si="79"/>
        <v>5205.8697600000005</v>
      </c>
      <c r="L152" s="617">
        <f t="shared" si="80"/>
        <v>0</v>
      </c>
      <c r="M152" s="618">
        <f t="shared" si="74"/>
        <v>0</v>
      </c>
      <c r="N152" s="619">
        <f t="shared" si="81"/>
        <v>5205.8697600000005</v>
      </c>
      <c r="O152" s="592">
        <f t="shared" si="69"/>
        <v>1.0000000000000002</v>
      </c>
      <c r="Q152" s="944">
        <v>12.51</v>
      </c>
      <c r="R152" s="943">
        <f t="shared" si="75"/>
        <v>8519.8104000000003</v>
      </c>
      <c r="T152" s="938">
        <v>15.7</v>
      </c>
      <c r="U152" s="937">
        <f t="shared" si="76"/>
        <v>0</v>
      </c>
    </row>
    <row r="153" spans="1:21" s="3" customFormat="1" ht="15.75" thickBot="1">
      <c r="A153" s="907" t="s">
        <v>2038</v>
      </c>
      <c r="B153" s="131" t="s">
        <v>2443</v>
      </c>
      <c r="C153" s="568" t="s">
        <v>2439</v>
      </c>
      <c r="D153" s="612">
        <v>511.92</v>
      </c>
      <c r="E153" s="692">
        <v>7.0266000000000002</v>
      </c>
      <c r="F153" s="613">
        <f t="shared" si="78"/>
        <v>3597.0570720000001</v>
      </c>
      <c r="G153" s="614">
        <v>511.92000000000007</v>
      </c>
      <c r="H153" s="567">
        <v>0</v>
      </c>
      <c r="I153" s="566">
        <f t="shared" si="72"/>
        <v>511.92000000000007</v>
      </c>
      <c r="J153" s="615">
        <f t="shared" si="73"/>
        <v>0</v>
      </c>
      <c r="K153" s="616">
        <f t="shared" si="79"/>
        <v>3597.0570720000005</v>
      </c>
      <c r="L153" s="617">
        <f t="shared" si="80"/>
        <v>0</v>
      </c>
      <c r="M153" s="618">
        <f t="shared" si="74"/>
        <v>0</v>
      </c>
      <c r="N153" s="619">
        <f t="shared" si="81"/>
        <v>3597.0570720000005</v>
      </c>
      <c r="O153" s="592">
        <f t="shared" si="69"/>
        <v>1.0000000000000002</v>
      </c>
      <c r="Q153" s="944">
        <v>11.86</v>
      </c>
      <c r="R153" s="943">
        <f t="shared" si="75"/>
        <v>6071.3712000000005</v>
      </c>
      <c r="T153" s="938">
        <v>14.88</v>
      </c>
      <c r="U153" s="937">
        <f t="shared" si="76"/>
        <v>0</v>
      </c>
    </row>
    <row r="154" spans="1:21" ht="15.75" thickBot="1">
      <c r="A154" s="907" t="s">
        <v>2039</v>
      </c>
      <c r="B154" s="131" t="s">
        <v>2444</v>
      </c>
      <c r="C154" s="568" t="s">
        <v>119</v>
      </c>
      <c r="D154" s="612">
        <v>7.17</v>
      </c>
      <c r="E154" s="692">
        <v>349.10540000000003</v>
      </c>
      <c r="F154" s="613">
        <f t="shared" si="78"/>
        <v>2503.0857180000003</v>
      </c>
      <c r="G154" s="614">
        <v>7.1700000000000017</v>
      </c>
      <c r="H154" s="567">
        <v>0</v>
      </c>
      <c r="I154" s="566">
        <f t="shared" si="72"/>
        <v>7.1700000000000017</v>
      </c>
      <c r="J154" s="615">
        <f t="shared" si="73"/>
        <v>0</v>
      </c>
      <c r="K154" s="616">
        <f t="shared" si="79"/>
        <v>2503.0857180000007</v>
      </c>
      <c r="L154" s="617">
        <f t="shared" si="80"/>
        <v>0</v>
      </c>
      <c r="M154" s="618">
        <f t="shared" si="74"/>
        <v>0</v>
      </c>
      <c r="N154" s="619">
        <f t="shared" si="81"/>
        <v>2503.0857180000007</v>
      </c>
      <c r="O154" s="592">
        <f t="shared" si="69"/>
        <v>1.0000000000000002</v>
      </c>
      <c r="Q154" s="944">
        <v>646.71</v>
      </c>
      <c r="R154" s="943">
        <f t="shared" si="75"/>
        <v>4636.9107000000013</v>
      </c>
      <c r="T154" s="938">
        <v>746.28</v>
      </c>
      <c r="U154" s="937">
        <f t="shared" si="76"/>
        <v>0</v>
      </c>
    </row>
    <row r="155" spans="1:21" ht="15.75" thickBot="1">
      <c r="A155" s="907" t="s">
        <v>2040</v>
      </c>
      <c r="B155" s="131" t="s">
        <v>2445</v>
      </c>
      <c r="C155" s="568" t="s">
        <v>130</v>
      </c>
      <c r="D155" s="612">
        <v>0.5</v>
      </c>
      <c r="E155" s="692">
        <v>375.40859999999998</v>
      </c>
      <c r="F155" s="613">
        <f t="shared" si="78"/>
        <v>187.70429999999999</v>
      </c>
      <c r="G155" s="614">
        <v>0.45</v>
      </c>
      <c r="H155" s="567">
        <v>0</v>
      </c>
      <c r="I155" s="566">
        <f t="shared" si="72"/>
        <v>0.45</v>
      </c>
      <c r="J155" s="615">
        <f t="shared" si="73"/>
        <v>4.9999999999999989E-2</v>
      </c>
      <c r="K155" s="616">
        <f t="shared" si="79"/>
        <v>168.93386999999998</v>
      </c>
      <c r="L155" s="617">
        <f t="shared" si="80"/>
        <v>0</v>
      </c>
      <c r="M155" s="618">
        <f t="shared" si="74"/>
        <v>18.770430000000005</v>
      </c>
      <c r="N155" s="619">
        <f t="shared" si="81"/>
        <v>168.93386999999998</v>
      </c>
      <c r="O155" s="592">
        <f t="shared" si="69"/>
        <v>0.9</v>
      </c>
      <c r="Q155" s="944">
        <v>435.53</v>
      </c>
      <c r="R155" s="943">
        <f t="shared" si="75"/>
        <v>195.98849999999999</v>
      </c>
      <c r="T155" s="938">
        <v>497.61</v>
      </c>
      <c r="U155" s="937">
        <f t="shared" si="76"/>
        <v>24.88</v>
      </c>
    </row>
    <row r="156" spans="1:21" ht="30.75" thickBot="1">
      <c r="A156" s="907" t="s">
        <v>2041</v>
      </c>
      <c r="B156" s="131" t="s">
        <v>2438</v>
      </c>
      <c r="C156" s="568" t="s">
        <v>119</v>
      </c>
      <c r="D156" s="612">
        <v>58.1</v>
      </c>
      <c r="E156" s="692">
        <v>17.728200000000001</v>
      </c>
      <c r="F156" s="613">
        <f t="shared" si="78"/>
        <v>1030.0084200000001</v>
      </c>
      <c r="G156" s="614">
        <v>43.575000000000003</v>
      </c>
      <c r="H156" s="567">
        <v>0</v>
      </c>
      <c r="I156" s="566">
        <f t="shared" si="72"/>
        <v>43.575000000000003</v>
      </c>
      <c r="J156" s="615">
        <f t="shared" si="73"/>
        <v>14.524999999999999</v>
      </c>
      <c r="K156" s="616">
        <f t="shared" si="79"/>
        <v>772.50631500000009</v>
      </c>
      <c r="L156" s="617">
        <f t="shared" si="80"/>
        <v>0</v>
      </c>
      <c r="M156" s="618">
        <f t="shared" si="74"/>
        <v>257.50210500000003</v>
      </c>
      <c r="N156" s="619">
        <f t="shared" si="81"/>
        <v>772.50631500000009</v>
      </c>
      <c r="O156" s="592">
        <f t="shared" si="69"/>
        <v>0.75</v>
      </c>
      <c r="Q156" s="944">
        <v>18.559999999999999</v>
      </c>
      <c r="R156" s="943">
        <f t="shared" si="75"/>
        <v>808.75199999999995</v>
      </c>
      <c r="T156" s="938">
        <v>23.17</v>
      </c>
      <c r="U156" s="937">
        <f t="shared" si="76"/>
        <v>336.54</v>
      </c>
    </row>
    <row r="157" spans="1:21" ht="15.75" thickBot="1">
      <c r="A157" s="646" t="s">
        <v>2042</v>
      </c>
      <c r="B157" s="583" t="s">
        <v>2446</v>
      </c>
      <c r="C157" s="601"/>
      <c r="D157" s="602"/>
      <c r="E157" s="606"/>
      <c r="F157" s="620">
        <f>SUM(F158:F164)</f>
        <v>3056.0385660000006</v>
      </c>
      <c r="G157" s="620"/>
      <c r="H157" s="620"/>
      <c r="I157" s="620"/>
      <c r="J157" s="620"/>
      <c r="K157" s="620">
        <f t="shared" ref="K157:N157" si="82">SUM(K158:K164)</f>
        <v>3056.0385660000006</v>
      </c>
      <c r="L157" s="625">
        <f t="shared" si="82"/>
        <v>0</v>
      </c>
      <c r="M157" s="624">
        <f t="shared" si="82"/>
        <v>0</v>
      </c>
      <c r="N157" s="620">
        <f t="shared" si="82"/>
        <v>3056.0385660000006</v>
      </c>
      <c r="O157" s="592">
        <f t="shared" si="69"/>
        <v>1</v>
      </c>
      <c r="Q157" s="939"/>
      <c r="R157" s="940"/>
      <c r="S157" s="3"/>
      <c r="T157" s="939"/>
      <c r="U157" s="940"/>
    </row>
    <row r="158" spans="1:21" ht="33.75" customHeight="1" thickBot="1">
      <c r="A158" s="907" t="s">
        <v>2043</v>
      </c>
      <c r="B158" s="131" t="s">
        <v>2389</v>
      </c>
      <c r="C158" s="568" t="s">
        <v>130</v>
      </c>
      <c r="D158" s="612">
        <v>0.97</v>
      </c>
      <c r="E158" s="692">
        <v>492.38139999999999</v>
      </c>
      <c r="F158" s="613">
        <f t="shared" ref="F158:F164" si="83">D158*E158</f>
        <v>477.60995799999995</v>
      </c>
      <c r="G158" s="614">
        <v>0.97</v>
      </c>
      <c r="H158" s="566">
        <v>0</v>
      </c>
      <c r="I158" s="566">
        <f t="shared" si="72"/>
        <v>0.97</v>
      </c>
      <c r="J158" s="615">
        <f t="shared" si="73"/>
        <v>0</v>
      </c>
      <c r="K158" s="616">
        <f t="shared" ref="K158:K164" si="84">G158*E158</f>
        <v>477.60995799999995</v>
      </c>
      <c r="L158" s="617">
        <f t="shared" ref="L158:L164" si="85">H158*E158</f>
        <v>0</v>
      </c>
      <c r="M158" s="618">
        <f t="shared" si="74"/>
        <v>0</v>
      </c>
      <c r="N158" s="619">
        <f t="shared" ref="N158:N168" si="86">K158+L158</f>
        <v>477.60995799999995</v>
      </c>
      <c r="O158" s="592">
        <f t="shared" si="69"/>
        <v>1</v>
      </c>
      <c r="Q158" s="943">
        <v>552.51</v>
      </c>
      <c r="R158" s="943">
        <f t="shared" si="75"/>
        <v>535.93470000000002</v>
      </c>
      <c r="T158" s="938">
        <v>677.22</v>
      </c>
      <c r="U158" s="937">
        <f t="shared" si="76"/>
        <v>0</v>
      </c>
    </row>
    <row r="159" spans="1:21" ht="39" customHeight="1" thickBot="1">
      <c r="A159" s="907" t="s">
        <v>2044</v>
      </c>
      <c r="B159" s="131" t="s">
        <v>2391</v>
      </c>
      <c r="C159" s="568" t="s">
        <v>119</v>
      </c>
      <c r="D159" s="612">
        <v>4.32</v>
      </c>
      <c r="E159" s="692">
        <v>147.7448</v>
      </c>
      <c r="F159" s="613">
        <f t="shared" si="83"/>
        <v>638.25753600000007</v>
      </c>
      <c r="G159" s="614">
        <v>4.32</v>
      </c>
      <c r="H159" s="566">
        <v>0</v>
      </c>
      <c r="I159" s="566">
        <f t="shared" si="72"/>
        <v>4.32</v>
      </c>
      <c r="J159" s="615">
        <f t="shared" si="73"/>
        <v>0</v>
      </c>
      <c r="K159" s="616">
        <f t="shared" si="84"/>
        <v>638.25753600000007</v>
      </c>
      <c r="L159" s="617">
        <f t="shared" si="85"/>
        <v>0</v>
      </c>
      <c r="M159" s="618">
        <f t="shared" si="74"/>
        <v>0</v>
      </c>
      <c r="N159" s="619">
        <f t="shared" si="86"/>
        <v>638.25753600000007</v>
      </c>
      <c r="O159" s="592">
        <f t="shared" si="69"/>
        <v>1</v>
      </c>
      <c r="Q159" s="943">
        <v>193.98999999999998</v>
      </c>
      <c r="R159" s="943">
        <f t="shared" si="75"/>
        <v>838.03679999999997</v>
      </c>
      <c r="T159" s="938">
        <v>231.12</v>
      </c>
      <c r="U159" s="937">
        <f t="shared" si="76"/>
        <v>0</v>
      </c>
    </row>
    <row r="160" spans="1:21" ht="15.75" thickBot="1">
      <c r="A160" s="907" t="s">
        <v>2045</v>
      </c>
      <c r="B160" s="131" t="s">
        <v>2392</v>
      </c>
      <c r="C160" s="568" t="s">
        <v>140</v>
      </c>
      <c r="D160" s="612">
        <v>31</v>
      </c>
      <c r="E160" s="692">
        <v>11.7012</v>
      </c>
      <c r="F160" s="613">
        <f t="shared" si="83"/>
        <v>362.73720000000003</v>
      </c>
      <c r="G160" s="614">
        <v>31</v>
      </c>
      <c r="H160" s="566">
        <v>0</v>
      </c>
      <c r="I160" s="566">
        <f t="shared" si="72"/>
        <v>31</v>
      </c>
      <c r="J160" s="615">
        <f t="shared" si="73"/>
        <v>0</v>
      </c>
      <c r="K160" s="616">
        <f t="shared" si="84"/>
        <v>362.73720000000003</v>
      </c>
      <c r="L160" s="617">
        <f t="shared" si="85"/>
        <v>0</v>
      </c>
      <c r="M160" s="618">
        <f t="shared" si="74"/>
        <v>0</v>
      </c>
      <c r="N160" s="619">
        <f t="shared" si="86"/>
        <v>362.73720000000003</v>
      </c>
      <c r="O160" s="592">
        <f t="shared" si="69"/>
        <v>1</v>
      </c>
      <c r="Q160" s="943">
        <v>23.33</v>
      </c>
      <c r="R160" s="943">
        <f t="shared" si="75"/>
        <v>723.2299999999999</v>
      </c>
      <c r="T160" s="938">
        <v>22.05</v>
      </c>
      <c r="U160" s="937">
        <f t="shared" si="76"/>
        <v>0</v>
      </c>
    </row>
    <row r="161" spans="1:21" ht="30.75" thickBot="1">
      <c r="A161" s="907" t="s">
        <v>2046</v>
      </c>
      <c r="B161" s="131" t="s">
        <v>2400</v>
      </c>
      <c r="C161" s="568" t="s">
        <v>130</v>
      </c>
      <c r="D161" s="612">
        <v>0.38</v>
      </c>
      <c r="E161" s="692">
        <v>478.94560000000001</v>
      </c>
      <c r="F161" s="613">
        <f t="shared" si="83"/>
        <v>181.99932800000002</v>
      </c>
      <c r="G161" s="614">
        <v>0.38</v>
      </c>
      <c r="H161" s="566">
        <v>0</v>
      </c>
      <c r="I161" s="566">
        <f t="shared" si="72"/>
        <v>0.38</v>
      </c>
      <c r="J161" s="615">
        <f t="shared" si="73"/>
        <v>0</v>
      </c>
      <c r="K161" s="616">
        <f t="shared" si="84"/>
        <v>181.99932800000002</v>
      </c>
      <c r="L161" s="617">
        <f t="shared" si="85"/>
        <v>0</v>
      </c>
      <c r="M161" s="618">
        <f t="shared" si="74"/>
        <v>0</v>
      </c>
      <c r="N161" s="619">
        <f t="shared" si="86"/>
        <v>181.99932800000002</v>
      </c>
      <c r="O161" s="592">
        <f t="shared" si="69"/>
        <v>1</v>
      </c>
      <c r="Q161" s="944">
        <v>536.77</v>
      </c>
      <c r="R161" s="943">
        <f t="shared" si="75"/>
        <v>203.9726</v>
      </c>
      <c r="T161" s="938">
        <v>657.39</v>
      </c>
      <c r="U161" s="937">
        <f t="shared" si="76"/>
        <v>0</v>
      </c>
    </row>
    <row r="162" spans="1:21" ht="30.75" thickBot="1">
      <c r="A162" s="907" t="s">
        <v>2047</v>
      </c>
      <c r="B162" s="131" t="s">
        <v>2401</v>
      </c>
      <c r="C162" s="568" t="s">
        <v>119</v>
      </c>
      <c r="D162" s="612">
        <v>4.96</v>
      </c>
      <c r="E162" s="692">
        <v>117.77640000000001</v>
      </c>
      <c r="F162" s="613">
        <f t="shared" si="83"/>
        <v>584.17094400000008</v>
      </c>
      <c r="G162" s="614">
        <v>4.96</v>
      </c>
      <c r="H162" s="566">
        <v>0</v>
      </c>
      <c r="I162" s="566">
        <f t="shared" si="72"/>
        <v>4.96</v>
      </c>
      <c r="J162" s="615">
        <f t="shared" si="73"/>
        <v>0</v>
      </c>
      <c r="K162" s="616">
        <f t="shared" si="84"/>
        <v>584.17094400000008</v>
      </c>
      <c r="L162" s="617">
        <f t="shared" si="85"/>
        <v>0</v>
      </c>
      <c r="M162" s="618">
        <f t="shared" si="74"/>
        <v>0</v>
      </c>
      <c r="N162" s="619">
        <f t="shared" si="86"/>
        <v>584.17094400000008</v>
      </c>
      <c r="O162" s="592">
        <f t="shared" si="69"/>
        <v>1</v>
      </c>
      <c r="Q162" s="943">
        <v>141.86000000000001</v>
      </c>
      <c r="R162" s="943">
        <f t="shared" si="75"/>
        <v>703.62560000000008</v>
      </c>
      <c r="T162" s="938">
        <v>165.59</v>
      </c>
      <c r="U162" s="937">
        <f t="shared" si="76"/>
        <v>0</v>
      </c>
    </row>
    <row r="163" spans="1:21" ht="15.75" thickBot="1">
      <c r="A163" s="907" t="s">
        <v>2048</v>
      </c>
      <c r="B163" s="131" t="s">
        <v>2410</v>
      </c>
      <c r="C163" s="568" t="s">
        <v>140</v>
      </c>
      <c r="D163" s="612">
        <v>19</v>
      </c>
      <c r="E163" s="692">
        <v>14.200200000000001</v>
      </c>
      <c r="F163" s="613">
        <f t="shared" si="83"/>
        <v>269.80380000000002</v>
      </c>
      <c r="G163" s="614">
        <v>19</v>
      </c>
      <c r="H163" s="566">
        <v>0</v>
      </c>
      <c r="I163" s="566">
        <f t="shared" si="72"/>
        <v>19</v>
      </c>
      <c r="J163" s="615">
        <f t="shared" si="73"/>
        <v>0</v>
      </c>
      <c r="K163" s="616">
        <f t="shared" si="84"/>
        <v>269.80380000000002</v>
      </c>
      <c r="L163" s="617">
        <f t="shared" si="85"/>
        <v>0</v>
      </c>
      <c r="M163" s="618">
        <f t="shared" si="74"/>
        <v>0</v>
      </c>
      <c r="N163" s="619">
        <f t="shared" si="86"/>
        <v>269.80380000000002</v>
      </c>
      <c r="O163" s="592">
        <f t="shared" si="69"/>
        <v>1</v>
      </c>
      <c r="Q163" s="943">
        <v>24.54</v>
      </c>
      <c r="R163" s="943">
        <f t="shared" si="75"/>
        <v>466.26</v>
      </c>
      <c r="T163" s="938">
        <v>24.05</v>
      </c>
      <c r="U163" s="937">
        <f t="shared" si="76"/>
        <v>0</v>
      </c>
    </row>
    <row r="164" spans="1:21" ht="15.75" thickBot="1">
      <c r="A164" s="907" t="s">
        <v>2049</v>
      </c>
      <c r="B164" s="131" t="s">
        <v>2413</v>
      </c>
      <c r="C164" s="568" t="s">
        <v>140</v>
      </c>
      <c r="D164" s="612">
        <v>63</v>
      </c>
      <c r="E164" s="692">
        <v>8.5945999999999998</v>
      </c>
      <c r="F164" s="613">
        <f t="shared" si="83"/>
        <v>541.45979999999997</v>
      </c>
      <c r="G164" s="614">
        <v>63</v>
      </c>
      <c r="H164" s="566">
        <v>0</v>
      </c>
      <c r="I164" s="566">
        <f t="shared" si="72"/>
        <v>63</v>
      </c>
      <c r="J164" s="615">
        <f t="shared" si="73"/>
        <v>0</v>
      </c>
      <c r="K164" s="616">
        <f t="shared" si="84"/>
        <v>541.45979999999997</v>
      </c>
      <c r="L164" s="617">
        <f t="shared" si="85"/>
        <v>0</v>
      </c>
      <c r="M164" s="618">
        <f t="shared" si="74"/>
        <v>0</v>
      </c>
      <c r="N164" s="619">
        <f t="shared" si="86"/>
        <v>541.45979999999997</v>
      </c>
      <c r="O164" s="592">
        <f t="shared" si="69"/>
        <v>1</v>
      </c>
      <c r="Q164" s="943">
        <v>18.080000000000002</v>
      </c>
      <c r="R164" s="943">
        <f t="shared" si="75"/>
        <v>1139.0400000000002</v>
      </c>
      <c r="T164" s="938">
        <v>16.920000000000002</v>
      </c>
      <c r="U164" s="937">
        <f t="shared" si="76"/>
        <v>0</v>
      </c>
    </row>
    <row r="165" spans="1:21" ht="15.75" thickBot="1">
      <c r="A165" s="646" t="s">
        <v>2050</v>
      </c>
      <c r="B165" s="583" t="s">
        <v>2447</v>
      </c>
      <c r="C165" s="601"/>
      <c r="D165" s="602"/>
      <c r="E165" s="606"/>
      <c r="F165" s="620">
        <f>SUM(F166:F168)</f>
        <v>3975.4709399999992</v>
      </c>
      <c r="G165" s="620"/>
      <c r="H165" s="620"/>
      <c r="I165" s="620"/>
      <c r="J165" s="620"/>
      <c r="K165" s="620">
        <f t="shared" ref="K165:N165" si="87">SUM(K166:K168)</f>
        <v>3975.4709399999992</v>
      </c>
      <c r="L165" s="625">
        <f t="shared" si="87"/>
        <v>0</v>
      </c>
      <c r="M165" s="624">
        <f t="shared" si="87"/>
        <v>0</v>
      </c>
      <c r="N165" s="620">
        <f t="shared" si="87"/>
        <v>3975.4709399999992</v>
      </c>
      <c r="O165" s="592">
        <f t="shared" si="69"/>
        <v>1</v>
      </c>
      <c r="Q165" s="939"/>
      <c r="R165" s="940"/>
      <c r="S165" s="3"/>
      <c r="T165" s="939"/>
      <c r="U165" s="940"/>
    </row>
    <row r="166" spans="1:21" ht="30.75" thickBot="1">
      <c r="A166" s="907" t="s">
        <v>2051</v>
      </c>
      <c r="B166" s="131" t="s">
        <v>2448</v>
      </c>
      <c r="C166" s="568" t="s">
        <v>130</v>
      </c>
      <c r="D166" s="612">
        <v>5.29</v>
      </c>
      <c r="E166" s="692">
        <v>448.05599999999998</v>
      </c>
      <c r="F166" s="613">
        <f>D166*E166</f>
        <v>2370.2162399999997</v>
      </c>
      <c r="G166" s="614">
        <v>5.29</v>
      </c>
      <c r="H166" s="567">
        <v>0</v>
      </c>
      <c r="I166" s="566">
        <f t="shared" si="72"/>
        <v>5.29</v>
      </c>
      <c r="J166" s="615">
        <f t="shared" si="73"/>
        <v>0</v>
      </c>
      <c r="K166" s="616">
        <f>G166*E166</f>
        <v>2370.2162399999997</v>
      </c>
      <c r="L166" s="617">
        <f>H166*E166</f>
        <v>0</v>
      </c>
      <c r="M166" s="618">
        <f t="shared" si="74"/>
        <v>0</v>
      </c>
      <c r="N166" s="619">
        <f t="shared" si="86"/>
        <v>2370.2162399999997</v>
      </c>
      <c r="O166" s="592">
        <f t="shared" si="69"/>
        <v>1</v>
      </c>
      <c r="Q166" s="944">
        <v>503.28999999999996</v>
      </c>
      <c r="R166" s="943">
        <f t="shared" si="75"/>
        <v>2662.4040999999997</v>
      </c>
      <c r="T166" s="938">
        <v>617.44000000000005</v>
      </c>
      <c r="U166" s="937">
        <f t="shared" si="76"/>
        <v>0</v>
      </c>
    </row>
    <row r="167" spans="1:21" ht="28.5" customHeight="1" thickBot="1">
      <c r="A167" s="907" t="s">
        <v>2052</v>
      </c>
      <c r="B167" s="131" t="s">
        <v>2449</v>
      </c>
      <c r="C167" s="568" t="s">
        <v>119</v>
      </c>
      <c r="D167" s="612">
        <v>7.5</v>
      </c>
      <c r="E167" s="692">
        <v>89.346599999999995</v>
      </c>
      <c r="F167" s="613">
        <f>D167*E167</f>
        <v>670.09949999999992</v>
      </c>
      <c r="G167" s="614">
        <v>7.5</v>
      </c>
      <c r="H167" s="567">
        <v>0</v>
      </c>
      <c r="I167" s="566">
        <f t="shared" si="72"/>
        <v>7.5</v>
      </c>
      <c r="J167" s="615">
        <f t="shared" si="73"/>
        <v>0</v>
      </c>
      <c r="K167" s="616">
        <f>G167*E167</f>
        <v>670.09949999999992</v>
      </c>
      <c r="L167" s="617">
        <f>H167*E167</f>
        <v>0</v>
      </c>
      <c r="M167" s="618">
        <f t="shared" si="74"/>
        <v>0</v>
      </c>
      <c r="N167" s="619">
        <f t="shared" si="86"/>
        <v>670.09949999999992</v>
      </c>
      <c r="O167" s="592">
        <f t="shared" si="69"/>
        <v>1</v>
      </c>
      <c r="Q167" s="943">
        <v>104.16</v>
      </c>
      <c r="R167" s="943">
        <f t="shared" si="75"/>
        <v>781.19999999999993</v>
      </c>
      <c r="T167" s="938">
        <v>125.29</v>
      </c>
      <c r="U167" s="937">
        <f t="shared" si="76"/>
        <v>0</v>
      </c>
    </row>
    <row r="168" spans="1:21" ht="15.75" thickBot="1">
      <c r="A168" s="907" t="s">
        <v>2053</v>
      </c>
      <c r="B168" s="131" t="s">
        <v>2450</v>
      </c>
      <c r="C168" s="568" t="s">
        <v>7</v>
      </c>
      <c r="D168" s="612">
        <v>7</v>
      </c>
      <c r="E168" s="692">
        <v>133.59359999999998</v>
      </c>
      <c r="F168" s="613">
        <f>D168*E168</f>
        <v>935.15519999999992</v>
      </c>
      <c r="G168" s="614">
        <v>7</v>
      </c>
      <c r="H168" s="567">
        <v>0</v>
      </c>
      <c r="I168" s="566">
        <f t="shared" si="72"/>
        <v>7</v>
      </c>
      <c r="J168" s="615">
        <f t="shared" si="73"/>
        <v>0</v>
      </c>
      <c r="K168" s="616">
        <f>G168*E168</f>
        <v>935.15519999999992</v>
      </c>
      <c r="L168" s="617">
        <f>H168*E168</f>
        <v>0</v>
      </c>
      <c r="M168" s="618">
        <f t="shared" si="74"/>
        <v>0</v>
      </c>
      <c r="N168" s="619">
        <f t="shared" si="86"/>
        <v>935.15519999999992</v>
      </c>
      <c r="O168" s="592">
        <f t="shared" si="69"/>
        <v>1</v>
      </c>
      <c r="Q168" s="943">
        <v>135.58000000000001</v>
      </c>
      <c r="R168" s="943">
        <f t="shared" si="75"/>
        <v>949.06000000000006</v>
      </c>
      <c r="T168" s="938">
        <v>147.43</v>
      </c>
      <c r="U168" s="937">
        <f t="shared" si="76"/>
        <v>0</v>
      </c>
    </row>
    <row r="169" spans="1:21" ht="15.75" thickBot="1">
      <c r="A169" s="646">
        <v>4</v>
      </c>
      <c r="B169" s="583" t="s">
        <v>2451</v>
      </c>
      <c r="C169" s="601"/>
      <c r="D169" s="602"/>
      <c r="E169" s="606"/>
      <c r="F169" s="620">
        <f>F170+F173+F185+F191+F208+F211+F221+F228</f>
        <v>1238015.5065139916</v>
      </c>
      <c r="G169" s="620"/>
      <c r="H169" s="620"/>
      <c r="I169" s="620"/>
      <c r="J169" s="620"/>
      <c r="K169" s="620">
        <f t="shared" ref="K169:N169" si="88">K170+K173+K185+K191+K208+K211+K221+K228</f>
        <v>917573.15589200007</v>
      </c>
      <c r="L169" s="625">
        <f t="shared" si="88"/>
        <v>26130.229605991677</v>
      </c>
      <c r="M169" s="624">
        <f t="shared" si="88"/>
        <v>294312.12101599999</v>
      </c>
      <c r="N169" s="620">
        <f t="shared" si="88"/>
        <v>943703.38549799158</v>
      </c>
      <c r="O169" s="592">
        <f t="shared" si="69"/>
        <v>0.76227105438709319</v>
      </c>
      <c r="Q169" s="939"/>
      <c r="R169" s="940"/>
      <c r="S169" s="3"/>
      <c r="T169" s="939"/>
      <c r="U169" s="940"/>
    </row>
    <row r="170" spans="1:21" ht="15.75" thickBot="1">
      <c r="A170" s="646" t="s">
        <v>2054</v>
      </c>
      <c r="B170" s="583" t="s">
        <v>2452</v>
      </c>
      <c r="C170" s="601"/>
      <c r="D170" s="602"/>
      <c r="E170" s="606"/>
      <c r="F170" s="620">
        <f>SUM(F171:F172)</f>
        <v>60178.011679999989</v>
      </c>
      <c r="G170" s="620"/>
      <c r="H170" s="620"/>
      <c r="I170" s="620"/>
      <c r="J170" s="620"/>
      <c r="K170" s="620">
        <f t="shared" ref="K170:N170" si="89">SUM(K171:K172)</f>
        <v>46774.11759999999</v>
      </c>
      <c r="L170" s="625">
        <f t="shared" si="89"/>
        <v>13011.251199999999</v>
      </c>
      <c r="M170" s="624">
        <f t="shared" si="89"/>
        <v>392.64288000000005</v>
      </c>
      <c r="N170" s="620">
        <f t="shared" si="89"/>
        <v>59785.368799999989</v>
      </c>
      <c r="O170" s="592">
        <f t="shared" si="69"/>
        <v>0.99347530985091526</v>
      </c>
      <c r="Q170" s="939"/>
      <c r="R170" s="940"/>
      <c r="S170" s="3"/>
      <c r="T170" s="939"/>
      <c r="U170" s="940"/>
    </row>
    <row r="171" spans="1:21" ht="30.75" thickBot="1">
      <c r="A171" s="907" t="s">
        <v>2055</v>
      </c>
      <c r="B171" s="131" t="s">
        <v>2453</v>
      </c>
      <c r="C171" s="568" t="s">
        <v>119</v>
      </c>
      <c r="D171" s="612">
        <v>714.33999999999992</v>
      </c>
      <c r="E171" s="692">
        <v>83.32</v>
      </c>
      <c r="F171" s="613">
        <f>D171*E171</f>
        <v>59518.808799999992</v>
      </c>
      <c r="G171" s="614">
        <v>558.17999999999995</v>
      </c>
      <c r="H171" s="566">
        <v>156.16</v>
      </c>
      <c r="I171" s="566">
        <f t="shared" si="72"/>
        <v>714.33999999999992</v>
      </c>
      <c r="J171" s="615">
        <f t="shared" si="73"/>
        <v>0</v>
      </c>
      <c r="K171" s="616">
        <f>G171*E171</f>
        <v>46507.557599999993</v>
      </c>
      <c r="L171" s="617">
        <f>H171*E171</f>
        <v>13011.251199999999</v>
      </c>
      <c r="M171" s="618">
        <f t="shared" si="74"/>
        <v>0</v>
      </c>
      <c r="N171" s="619">
        <f>K171+L171</f>
        <v>59518.808799999992</v>
      </c>
      <c r="O171" s="592">
        <f t="shared" si="69"/>
        <v>1</v>
      </c>
      <c r="Q171" s="943">
        <v>97.75</v>
      </c>
      <c r="R171" s="943">
        <f t="shared" si="75"/>
        <v>69826.734999999986</v>
      </c>
      <c r="T171" s="938">
        <v>109.12</v>
      </c>
      <c r="U171" s="937">
        <f t="shared" si="76"/>
        <v>0</v>
      </c>
    </row>
    <row r="172" spans="1:21" ht="15.75" thickBot="1">
      <c r="A172" s="907" t="s">
        <v>2056</v>
      </c>
      <c r="B172" s="131" t="s">
        <v>2856</v>
      </c>
      <c r="C172" s="568" t="s">
        <v>10</v>
      </c>
      <c r="D172" s="612">
        <v>123.65</v>
      </c>
      <c r="E172" s="692">
        <v>5.3311999999999999</v>
      </c>
      <c r="F172" s="613">
        <f>D172*E172</f>
        <v>659.20288000000005</v>
      </c>
      <c r="G172" s="614">
        <v>50</v>
      </c>
      <c r="H172" s="725"/>
      <c r="I172" s="566">
        <f t="shared" si="72"/>
        <v>50</v>
      </c>
      <c r="J172" s="615">
        <f t="shared" si="73"/>
        <v>73.650000000000006</v>
      </c>
      <c r="K172" s="616">
        <f>G172*E172</f>
        <v>266.56</v>
      </c>
      <c r="L172" s="717">
        <f>H172*E172</f>
        <v>0</v>
      </c>
      <c r="M172" s="618">
        <f t="shared" si="74"/>
        <v>392.64288000000005</v>
      </c>
      <c r="N172" s="619">
        <f>K172+L172</f>
        <v>266.56</v>
      </c>
      <c r="O172" s="592">
        <f t="shared" si="69"/>
        <v>0.40436716538617062</v>
      </c>
      <c r="Q172" s="943">
        <v>5.79</v>
      </c>
      <c r="R172" s="943">
        <f t="shared" si="75"/>
        <v>289.5</v>
      </c>
      <c r="T172" s="938">
        <v>6.72</v>
      </c>
      <c r="U172" s="937">
        <f t="shared" si="76"/>
        <v>494.92</v>
      </c>
    </row>
    <row r="173" spans="1:21" ht="15" customHeight="1" thickBot="1">
      <c r="A173" s="646" t="s">
        <v>2057</v>
      </c>
      <c r="B173" s="583" t="s">
        <v>1930</v>
      </c>
      <c r="C173" s="601"/>
      <c r="D173" s="602"/>
      <c r="E173" s="606"/>
      <c r="F173" s="620">
        <f>SUM(F174:F184)</f>
        <v>560512.80999999994</v>
      </c>
      <c r="G173" s="620"/>
      <c r="H173" s="620"/>
      <c r="I173" s="620"/>
      <c r="J173" s="620"/>
      <c r="K173" s="620">
        <f t="shared" ref="K173:N173" si="90">SUM(K174:K184)</f>
        <v>462418.00399999996</v>
      </c>
      <c r="L173" s="625">
        <f t="shared" si="90"/>
        <v>0</v>
      </c>
      <c r="M173" s="624">
        <f t="shared" si="90"/>
        <v>98094.805999999982</v>
      </c>
      <c r="N173" s="620">
        <f t="shared" si="90"/>
        <v>462418.00399999996</v>
      </c>
      <c r="O173" s="592">
        <f t="shared" si="69"/>
        <v>0.82499096497009583</v>
      </c>
      <c r="Q173" s="939"/>
      <c r="R173" s="940"/>
      <c r="S173" s="3"/>
      <c r="T173" s="939"/>
      <c r="U173" s="940"/>
    </row>
    <row r="174" spans="1:21" ht="30.75" thickBot="1">
      <c r="A174" s="568" t="s">
        <v>2058</v>
      </c>
      <c r="B174" s="131" t="s">
        <v>2454</v>
      </c>
      <c r="C174" s="568" t="s">
        <v>119</v>
      </c>
      <c r="D174" s="612">
        <v>390</v>
      </c>
      <c r="E174" s="692">
        <v>347.08</v>
      </c>
      <c r="F174" s="613">
        <f t="shared" ref="F174:F184" si="91">D174*E174</f>
        <v>135361.19999999998</v>
      </c>
      <c r="G174" s="614">
        <v>338.8</v>
      </c>
      <c r="H174" s="567">
        <v>0</v>
      </c>
      <c r="I174" s="566">
        <f t="shared" si="72"/>
        <v>338.8</v>
      </c>
      <c r="J174" s="615">
        <f t="shared" si="73"/>
        <v>51.199999999999989</v>
      </c>
      <c r="K174" s="616">
        <f t="shared" ref="K174:K184" si="92">G174*E174</f>
        <v>117590.704</v>
      </c>
      <c r="L174" s="617">
        <f t="shared" ref="L174:L184" si="93">H174*E174</f>
        <v>0</v>
      </c>
      <c r="M174" s="618">
        <f t="shared" si="74"/>
        <v>17770.495999999985</v>
      </c>
      <c r="N174" s="619">
        <f t="shared" ref="N174:N184" si="94">K174+L174</f>
        <v>117590.704</v>
      </c>
      <c r="O174" s="592">
        <f t="shared" si="69"/>
        <v>0.86871794871794883</v>
      </c>
      <c r="Q174" s="943">
        <v>486.76</v>
      </c>
      <c r="R174" s="943">
        <f t="shared" si="75"/>
        <v>164914.288</v>
      </c>
      <c r="T174" s="938">
        <v>490.48</v>
      </c>
      <c r="U174" s="937">
        <f t="shared" si="76"/>
        <v>25112.57</v>
      </c>
    </row>
    <row r="175" spans="1:21" ht="45.75" thickBot="1">
      <c r="A175" s="568" t="s">
        <v>2059</v>
      </c>
      <c r="B175" s="131" t="s">
        <v>2455</v>
      </c>
      <c r="C175" s="568" t="s">
        <v>119</v>
      </c>
      <c r="D175" s="612">
        <v>360</v>
      </c>
      <c r="E175" s="691">
        <v>413.24</v>
      </c>
      <c r="F175" s="613">
        <f t="shared" si="91"/>
        <v>148766.39999999999</v>
      </c>
      <c r="G175" s="614">
        <v>304</v>
      </c>
      <c r="H175" s="567">
        <v>0</v>
      </c>
      <c r="I175" s="566">
        <f t="shared" si="72"/>
        <v>304</v>
      </c>
      <c r="J175" s="615">
        <f t="shared" si="73"/>
        <v>56</v>
      </c>
      <c r="K175" s="616">
        <f t="shared" si="92"/>
        <v>125624.96000000001</v>
      </c>
      <c r="L175" s="617">
        <f t="shared" si="93"/>
        <v>0</v>
      </c>
      <c r="M175" s="618">
        <f t="shared" si="74"/>
        <v>23141.439999999988</v>
      </c>
      <c r="N175" s="619">
        <f t="shared" si="94"/>
        <v>125624.96000000001</v>
      </c>
      <c r="O175" s="592">
        <f t="shared" si="69"/>
        <v>0.84444444444444455</v>
      </c>
      <c r="Q175" s="943">
        <v>588.04</v>
      </c>
      <c r="R175" s="943">
        <f t="shared" si="75"/>
        <v>178764.15999999997</v>
      </c>
      <c r="T175" s="938">
        <v>617.04</v>
      </c>
      <c r="U175" s="937">
        <f t="shared" si="76"/>
        <v>34554.239999999998</v>
      </c>
    </row>
    <row r="176" spans="1:21" ht="60.75" thickBot="1">
      <c r="A176" s="568" t="s">
        <v>2060</v>
      </c>
      <c r="B176" s="131" t="s">
        <v>2456</v>
      </c>
      <c r="C176" s="568" t="s">
        <v>314</v>
      </c>
      <c r="D176" s="612">
        <v>9</v>
      </c>
      <c r="E176" s="691">
        <v>5922.33</v>
      </c>
      <c r="F176" s="613">
        <f t="shared" si="91"/>
        <v>53300.97</v>
      </c>
      <c r="G176" s="614">
        <v>8</v>
      </c>
      <c r="H176" s="566">
        <v>0</v>
      </c>
      <c r="I176" s="566">
        <f t="shared" si="72"/>
        <v>8</v>
      </c>
      <c r="J176" s="615">
        <f t="shared" si="73"/>
        <v>1</v>
      </c>
      <c r="K176" s="616">
        <f t="shared" si="92"/>
        <v>47378.64</v>
      </c>
      <c r="L176" s="617">
        <f t="shared" si="93"/>
        <v>0</v>
      </c>
      <c r="M176" s="618">
        <f t="shared" si="74"/>
        <v>5922.3300000000017</v>
      </c>
      <c r="N176" s="619">
        <f t="shared" si="94"/>
        <v>47378.64</v>
      </c>
      <c r="O176" s="592">
        <f t="shared" si="69"/>
        <v>0.88888888888888884</v>
      </c>
      <c r="Q176" s="943">
        <v>10999.67</v>
      </c>
      <c r="R176" s="943">
        <f t="shared" si="75"/>
        <v>87997.36</v>
      </c>
      <c r="T176" s="938">
        <v>11487.41</v>
      </c>
      <c r="U176" s="937">
        <f t="shared" si="76"/>
        <v>11487.41</v>
      </c>
    </row>
    <row r="177" spans="1:21" ht="60.75" thickBot="1">
      <c r="A177" s="568" t="s">
        <v>2061</v>
      </c>
      <c r="B177" s="131" t="s">
        <v>2457</v>
      </c>
      <c r="C177" s="568" t="s">
        <v>314</v>
      </c>
      <c r="D177" s="612">
        <v>18</v>
      </c>
      <c r="E177" s="691">
        <v>3961.97</v>
      </c>
      <c r="F177" s="613">
        <f t="shared" si="91"/>
        <v>71315.459999999992</v>
      </c>
      <c r="G177" s="614">
        <v>17</v>
      </c>
      <c r="H177" s="566">
        <v>0</v>
      </c>
      <c r="I177" s="566">
        <f t="shared" si="72"/>
        <v>17</v>
      </c>
      <c r="J177" s="615">
        <f t="shared" si="73"/>
        <v>1</v>
      </c>
      <c r="K177" s="616">
        <f t="shared" si="92"/>
        <v>67353.489999999991</v>
      </c>
      <c r="L177" s="617">
        <f t="shared" si="93"/>
        <v>0</v>
      </c>
      <c r="M177" s="618">
        <f t="shared" si="74"/>
        <v>3961.9700000000012</v>
      </c>
      <c r="N177" s="619">
        <f t="shared" si="94"/>
        <v>67353.489999999991</v>
      </c>
      <c r="O177" s="592">
        <f t="shared" si="69"/>
        <v>0.94444444444444442</v>
      </c>
      <c r="Q177" s="943">
        <v>6367.88</v>
      </c>
      <c r="R177" s="943">
        <f t="shared" si="75"/>
        <v>108253.96</v>
      </c>
      <c r="T177" s="938">
        <v>6699</v>
      </c>
      <c r="U177" s="937">
        <f t="shared" si="76"/>
        <v>6699</v>
      </c>
    </row>
    <row r="178" spans="1:21" ht="60.75" thickBot="1">
      <c r="A178" s="568" t="s">
        <v>2062</v>
      </c>
      <c r="B178" s="131" t="s">
        <v>2458</v>
      </c>
      <c r="C178" s="568" t="s">
        <v>314</v>
      </c>
      <c r="D178" s="612">
        <v>2</v>
      </c>
      <c r="E178" s="691">
        <v>3921.42</v>
      </c>
      <c r="F178" s="613">
        <f t="shared" si="91"/>
        <v>7842.84</v>
      </c>
      <c r="G178" s="614">
        <v>1</v>
      </c>
      <c r="H178" s="567">
        <v>0</v>
      </c>
      <c r="I178" s="566">
        <f t="shared" si="72"/>
        <v>1</v>
      </c>
      <c r="J178" s="615">
        <f t="shared" si="73"/>
        <v>1</v>
      </c>
      <c r="K178" s="616">
        <f t="shared" si="92"/>
        <v>3921.42</v>
      </c>
      <c r="L178" s="617">
        <f t="shared" si="93"/>
        <v>0</v>
      </c>
      <c r="M178" s="618">
        <f t="shared" si="74"/>
        <v>3921.42</v>
      </c>
      <c r="N178" s="619">
        <f t="shared" si="94"/>
        <v>3921.42</v>
      </c>
      <c r="O178" s="592">
        <f t="shared" si="69"/>
        <v>0.5</v>
      </c>
      <c r="Q178" s="943">
        <v>6776.8799999999992</v>
      </c>
      <c r="R178" s="943">
        <f t="shared" si="75"/>
        <v>6776.8799999999992</v>
      </c>
      <c r="T178" s="938">
        <v>7073.53</v>
      </c>
      <c r="U178" s="937">
        <f t="shared" si="76"/>
        <v>7073.53</v>
      </c>
    </row>
    <row r="179" spans="1:21" ht="60.75" thickBot="1">
      <c r="A179" s="568" t="s">
        <v>2063</v>
      </c>
      <c r="B179" s="131" t="s">
        <v>2459</v>
      </c>
      <c r="C179" s="568" t="s">
        <v>314</v>
      </c>
      <c r="D179" s="612">
        <v>1</v>
      </c>
      <c r="E179" s="691">
        <v>3593.11</v>
      </c>
      <c r="F179" s="613">
        <f t="shared" si="91"/>
        <v>3593.11</v>
      </c>
      <c r="G179" s="614">
        <v>1</v>
      </c>
      <c r="H179" s="567">
        <v>0</v>
      </c>
      <c r="I179" s="566">
        <f t="shared" si="72"/>
        <v>1</v>
      </c>
      <c r="J179" s="615">
        <f t="shared" si="73"/>
        <v>0</v>
      </c>
      <c r="K179" s="616">
        <f t="shared" si="92"/>
        <v>3593.11</v>
      </c>
      <c r="L179" s="617">
        <f t="shared" si="93"/>
        <v>0</v>
      </c>
      <c r="M179" s="618">
        <f t="shared" si="74"/>
        <v>0</v>
      </c>
      <c r="N179" s="619">
        <f t="shared" si="94"/>
        <v>3593.11</v>
      </c>
      <c r="O179" s="592">
        <f t="shared" si="69"/>
        <v>1</v>
      </c>
      <c r="Q179" s="943">
        <v>6189.6900000000005</v>
      </c>
      <c r="R179" s="943">
        <f t="shared" si="75"/>
        <v>6189.6900000000005</v>
      </c>
      <c r="T179" s="938">
        <v>6565.06</v>
      </c>
      <c r="U179" s="937">
        <f t="shared" si="76"/>
        <v>0</v>
      </c>
    </row>
    <row r="180" spans="1:21" ht="60.75" thickBot="1">
      <c r="A180" s="568" t="s">
        <v>2064</v>
      </c>
      <c r="B180" s="131" t="s">
        <v>2460</v>
      </c>
      <c r="C180" s="568" t="s">
        <v>314</v>
      </c>
      <c r="D180" s="612">
        <v>2</v>
      </c>
      <c r="E180" s="691">
        <v>3916.73</v>
      </c>
      <c r="F180" s="613">
        <f t="shared" si="91"/>
        <v>7833.46</v>
      </c>
      <c r="G180" s="614">
        <v>1</v>
      </c>
      <c r="H180" s="567">
        <v>0</v>
      </c>
      <c r="I180" s="566">
        <f t="shared" si="72"/>
        <v>1</v>
      </c>
      <c r="J180" s="615">
        <f t="shared" si="73"/>
        <v>1</v>
      </c>
      <c r="K180" s="616">
        <f t="shared" si="92"/>
        <v>3916.73</v>
      </c>
      <c r="L180" s="617">
        <f t="shared" si="93"/>
        <v>0</v>
      </c>
      <c r="M180" s="618">
        <f t="shared" si="74"/>
        <v>3916.73</v>
      </c>
      <c r="N180" s="619">
        <f t="shared" si="94"/>
        <v>3916.73</v>
      </c>
      <c r="O180" s="592">
        <f t="shared" si="69"/>
        <v>0.5</v>
      </c>
      <c r="Q180" s="943">
        <v>6746.03</v>
      </c>
      <c r="R180" s="943">
        <f t="shared" si="75"/>
        <v>6746.03</v>
      </c>
      <c r="T180" s="938">
        <v>6998.77</v>
      </c>
      <c r="U180" s="937">
        <f t="shared" si="76"/>
        <v>6998.77</v>
      </c>
    </row>
    <row r="181" spans="1:21" ht="60.75" thickBot="1">
      <c r="A181" s="568" t="s">
        <v>2065</v>
      </c>
      <c r="B181" s="131" t="s">
        <v>2461</v>
      </c>
      <c r="C181" s="568" t="s">
        <v>314</v>
      </c>
      <c r="D181" s="612">
        <v>7</v>
      </c>
      <c r="E181" s="691">
        <v>5305.42</v>
      </c>
      <c r="F181" s="613">
        <f t="shared" si="91"/>
        <v>37137.94</v>
      </c>
      <c r="G181" s="614">
        <v>6</v>
      </c>
      <c r="H181" s="566">
        <v>0</v>
      </c>
      <c r="I181" s="566">
        <f t="shared" si="72"/>
        <v>6</v>
      </c>
      <c r="J181" s="615">
        <f t="shared" si="73"/>
        <v>1</v>
      </c>
      <c r="K181" s="616">
        <f t="shared" si="92"/>
        <v>31832.52</v>
      </c>
      <c r="L181" s="617">
        <f t="shared" si="93"/>
        <v>0</v>
      </c>
      <c r="M181" s="618">
        <f t="shared" si="74"/>
        <v>5305.4200000000019</v>
      </c>
      <c r="N181" s="619">
        <f t="shared" si="94"/>
        <v>31832.52</v>
      </c>
      <c r="O181" s="592">
        <f t="shared" si="69"/>
        <v>0.8571428571428571</v>
      </c>
      <c r="Q181" s="945">
        <v>13863.29</v>
      </c>
      <c r="R181" s="943">
        <f t="shared" si="75"/>
        <v>83179.740000000005</v>
      </c>
      <c r="T181" s="938">
        <v>10926.49</v>
      </c>
      <c r="U181" s="937">
        <f t="shared" si="76"/>
        <v>10926.49</v>
      </c>
    </row>
    <row r="182" spans="1:21" ht="30.75" thickBot="1">
      <c r="A182" s="568" t="s">
        <v>2066</v>
      </c>
      <c r="B182" s="131" t="s">
        <v>2462</v>
      </c>
      <c r="C182" s="568" t="s">
        <v>314</v>
      </c>
      <c r="D182" s="612">
        <v>3</v>
      </c>
      <c r="E182" s="691">
        <v>7309.14</v>
      </c>
      <c r="F182" s="613">
        <f t="shared" si="91"/>
        <v>21927.420000000002</v>
      </c>
      <c r="G182" s="614">
        <v>3</v>
      </c>
      <c r="H182" s="566">
        <v>0</v>
      </c>
      <c r="I182" s="566">
        <f t="shared" si="72"/>
        <v>3</v>
      </c>
      <c r="J182" s="615">
        <f t="shared" si="73"/>
        <v>0</v>
      </c>
      <c r="K182" s="616">
        <f t="shared" si="92"/>
        <v>21927.420000000002</v>
      </c>
      <c r="L182" s="617">
        <f t="shared" si="93"/>
        <v>0</v>
      </c>
      <c r="M182" s="618">
        <f t="shared" si="74"/>
        <v>0</v>
      </c>
      <c r="N182" s="619">
        <f t="shared" si="94"/>
        <v>21927.420000000002</v>
      </c>
      <c r="O182" s="592">
        <f t="shared" si="69"/>
        <v>1</v>
      </c>
      <c r="Q182" s="945">
        <v>13863.29</v>
      </c>
      <c r="R182" s="943">
        <f t="shared" si="75"/>
        <v>41589.870000000003</v>
      </c>
      <c r="T182" s="938">
        <v>15420.06</v>
      </c>
      <c r="U182" s="937">
        <f t="shared" si="76"/>
        <v>0</v>
      </c>
    </row>
    <row r="183" spans="1:21" ht="53.25" customHeight="1" thickBot="1">
      <c r="A183" s="568" t="s">
        <v>2939</v>
      </c>
      <c r="B183" s="131" t="s">
        <v>2463</v>
      </c>
      <c r="C183" s="568" t="s">
        <v>314</v>
      </c>
      <c r="D183" s="612">
        <v>17</v>
      </c>
      <c r="E183" s="691">
        <v>2310.5300000000002</v>
      </c>
      <c r="F183" s="613">
        <f t="shared" si="91"/>
        <v>39279.01</v>
      </c>
      <c r="G183" s="614">
        <v>17</v>
      </c>
      <c r="H183" s="566">
        <v>0</v>
      </c>
      <c r="I183" s="566">
        <f t="shared" si="72"/>
        <v>17</v>
      </c>
      <c r="J183" s="615">
        <f t="shared" si="73"/>
        <v>0</v>
      </c>
      <c r="K183" s="616">
        <f t="shared" si="92"/>
        <v>39279.01</v>
      </c>
      <c r="L183" s="617">
        <f t="shared" si="93"/>
        <v>0</v>
      </c>
      <c r="M183" s="618">
        <f t="shared" si="74"/>
        <v>0</v>
      </c>
      <c r="N183" s="619">
        <f t="shared" si="94"/>
        <v>39279.01</v>
      </c>
      <c r="O183" s="592">
        <f t="shared" si="69"/>
        <v>1</v>
      </c>
      <c r="Q183" s="945">
        <v>1979.6799999999998</v>
      </c>
      <c r="R183" s="943">
        <f t="shared" si="75"/>
        <v>33654.559999999998</v>
      </c>
      <c r="T183" s="938">
        <v>2009.81</v>
      </c>
      <c r="U183" s="937">
        <f t="shared" si="76"/>
        <v>0</v>
      </c>
    </row>
    <row r="184" spans="1:21" ht="27" customHeight="1" thickBot="1">
      <c r="A184" s="568" t="s">
        <v>2940</v>
      </c>
      <c r="B184" s="131" t="s">
        <v>2464</v>
      </c>
      <c r="C184" s="568" t="s">
        <v>10</v>
      </c>
      <c r="D184" s="612">
        <v>1518</v>
      </c>
      <c r="E184" s="691">
        <v>22.5</v>
      </c>
      <c r="F184" s="613">
        <f t="shared" si="91"/>
        <v>34155</v>
      </c>
      <c r="G184" s="614">
        <v>0</v>
      </c>
      <c r="H184" s="566">
        <v>0</v>
      </c>
      <c r="I184" s="566">
        <f t="shared" si="72"/>
        <v>0</v>
      </c>
      <c r="J184" s="615">
        <f t="shared" si="73"/>
        <v>1518</v>
      </c>
      <c r="K184" s="616">
        <f t="shared" si="92"/>
        <v>0</v>
      </c>
      <c r="L184" s="617">
        <f t="shared" si="93"/>
        <v>0</v>
      </c>
      <c r="M184" s="618">
        <f t="shared" si="74"/>
        <v>34155</v>
      </c>
      <c r="N184" s="619">
        <f t="shared" si="94"/>
        <v>0</v>
      </c>
      <c r="O184" s="592">
        <f t="shared" si="69"/>
        <v>0</v>
      </c>
      <c r="Q184" s="945">
        <v>58.940000000000005</v>
      </c>
      <c r="R184" s="943">
        <f t="shared" si="75"/>
        <v>0</v>
      </c>
      <c r="T184" s="938">
        <v>59.35</v>
      </c>
      <c r="U184" s="937">
        <f t="shared" si="76"/>
        <v>90093.3</v>
      </c>
    </row>
    <row r="185" spans="1:21" ht="15.75" thickBot="1">
      <c r="A185" s="646" t="s">
        <v>2067</v>
      </c>
      <c r="B185" s="583" t="s">
        <v>2465</v>
      </c>
      <c r="C185" s="601"/>
      <c r="D185" s="602"/>
      <c r="E185" s="606"/>
      <c r="F185" s="620">
        <f>SUM(F186:F190)</f>
        <v>19044.824022000001</v>
      </c>
      <c r="G185" s="620"/>
      <c r="H185" s="620"/>
      <c r="I185" s="620"/>
      <c r="J185" s="620"/>
      <c r="K185" s="620">
        <f t="shared" ref="K185:N185" si="95">SUM(K186:K190)</f>
        <v>3246.5889820000002</v>
      </c>
      <c r="L185" s="625">
        <f t="shared" si="95"/>
        <v>0</v>
      </c>
      <c r="M185" s="624">
        <f t="shared" si="95"/>
        <v>15798.23504</v>
      </c>
      <c r="N185" s="620">
        <f t="shared" si="95"/>
        <v>3246.5889820000002</v>
      </c>
      <c r="O185" s="592">
        <f t="shared" si="69"/>
        <v>0.17047093626329335</v>
      </c>
      <c r="Q185" s="939"/>
      <c r="R185" s="940"/>
      <c r="S185" s="3"/>
      <c r="T185" s="939"/>
      <c r="U185" s="940"/>
    </row>
    <row r="186" spans="1:21" ht="30.75" thickBot="1">
      <c r="A186" s="568" t="s">
        <v>2068</v>
      </c>
      <c r="B186" s="131" t="s">
        <v>2466</v>
      </c>
      <c r="C186" s="568" t="s">
        <v>119</v>
      </c>
      <c r="D186" s="612">
        <v>3.84</v>
      </c>
      <c r="E186" s="691">
        <v>486.84439999999995</v>
      </c>
      <c r="F186" s="613">
        <f>D186*E186</f>
        <v>1869.4824959999996</v>
      </c>
      <c r="G186" s="614">
        <v>0</v>
      </c>
      <c r="H186" s="566">
        <v>0</v>
      </c>
      <c r="I186" s="566">
        <f t="shared" si="72"/>
        <v>0</v>
      </c>
      <c r="J186" s="615">
        <f t="shared" si="73"/>
        <v>3.84</v>
      </c>
      <c r="K186" s="616">
        <f>G186*E186</f>
        <v>0</v>
      </c>
      <c r="L186" s="617">
        <f>H186*E186</f>
        <v>0</v>
      </c>
      <c r="M186" s="618">
        <f t="shared" si="74"/>
        <v>1869.4824959999996</v>
      </c>
      <c r="N186" s="619">
        <f t="shared" ref="N186:N190" si="96">K186+L186</f>
        <v>0</v>
      </c>
      <c r="O186" s="592">
        <f t="shared" si="69"/>
        <v>0</v>
      </c>
      <c r="Q186" s="945">
        <v>621.88</v>
      </c>
      <c r="R186" s="943">
        <f t="shared" si="75"/>
        <v>0</v>
      </c>
      <c r="T186" s="938">
        <v>619.79</v>
      </c>
      <c r="U186" s="937">
        <f t="shared" si="76"/>
        <v>2379.9899999999998</v>
      </c>
    </row>
    <row r="187" spans="1:21" ht="15.75" thickBot="1">
      <c r="A187" s="568" t="s">
        <v>2069</v>
      </c>
      <c r="B187" s="131" t="s">
        <v>2467</v>
      </c>
      <c r="C187" s="568" t="s">
        <v>10</v>
      </c>
      <c r="D187" s="612">
        <v>51.61</v>
      </c>
      <c r="E187" s="691">
        <v>32.761400000000002</v>
      </c>
      <c r="F187" s="613">
        <f>D187*E187</f>
        <v>1690.8158540000002</v>
      </c>
      <c r="G187" s="614">
        <v>51.61</v>
      </c>
      <c r="H187" s="566">
        <v>0</v>
      </c>
      <c r="I187" s="566">
        <f t="shared" si="72"/>
        <v>51.61</v>
      </c>
      <c r="J187" s="615">
        <f t="shared" si="73"/>
        <v>0</v>
      </c>
      <c r="K187" s="616">
        <f>G187*E187</f>
        <v>1690.8158540000002</v>
      </c>
      <c r="L187" s="617">
        <f>H187*E187</f>
        <v>0</v>
      </c>
      <c r="M187" s="618">
        <f t="shared" si="74"/>
        <v>0</v>
      </c>
      <c r="N187" s="619">
        <f t="shared" si="96"/>
        <v>1690.8158540000002</v>
      </c>
      <c r="O187" s="592">
        <f t="shared" si="69"/>
        <v>1</v>
      </c>
      <c r="Q187" s="945">
        <v>60.96</v>
      </c>
      <c r="R187" s="943">
        <f t="shared" si="75"/>
        <v>3146.1455999999998</v>
      </c>
      <c r="T187" s="938">
        <v>72.430000000000007</v>
      </c>
      <c r="U187" s="937">
        <f t="shared" si="76"/>
        <v>0</v>
      </c>
    </row>
    <row r="188" spans="1:21" ht="15.75" thickBot="1">
      <c r="A188" s="568" t="s">
        <v>2070</v>
      </c>
      <c r="B188" s="131" t="s">
        <v>2468</v>
      </c>
      <c r="C188" s="568" t="s">
        <v>10</v>
      </c>
      <c r="D188" s="612">
        <v>51.61</v>
      </c>
      <c r="E188" s="691">
        <v>30.1448</v>
      </c>
      <c r="F188" s="613">
        <f>D188*E188</f>
        <v>1555.773128</v>
      </c>
      <c r="G188" s="614">
        <v>51.61</v>
      </c>
      <c r="H188" s="566">
        <v>0</v>
      </c>
      <c r="I188" s="566">
        <f t="shared" si="72"/>
        <v>51.61</v>
      </c>
      <c r="J188" s="615">
        <f t="shared" si="73"/>
        <v>0</v>
      </c>
      <c r="K188" s="616">
        <f>G188*E188</f>
        <v>1555.773128</v>
      </c>
      <c r="L188" s="617">
        <f>H188*E188</f>
        <v>0</v>
      </c>
      <c r="M188" s="618">
        <f t="shared" si="74"/>
        <v>0</v>
      </c>
      <c r="N188" s="619">
        <f t="shared" si="96"/>
        <v>1555.773128</v>
      </c>
      <c r="O188" s="592">
        <f t="shared" si="69"/>
        <v>1</v>
      </c>
      <c r="Q188" s="945">
        <v>54.49</v>
      </c>
      <c r="R188" s="943">
        <f t="shared" si="75"/>
        <v>2812.2289000000001</v>
      </c>
      <c r="T188" s="938">
        <v>66.39</v>
      </c>
      <c r="U188" s="937">
        <f t="shared" si="76"/>
        <v>0</v>
      </c>
    </row>
    <row r="189" spans="1:21" ht="30.75" thickBot="1">
      <c r="A189" s="568" t="s">
        <v>2071</v>
      </c>
      <c r="B189" s="131" t="s">
        <v>2469</v>
      </c>
      <c r="C189" s="568" t="s">
        <v>119</v>
      </c>
      <c r="D189" s="612">
        <v>15.34</v>
      </c>
      <c r="E189" s="691">
        <v>257.20099999999996</v>
      </c>
      <c r="F189" s="613">
        <f>D189*E189</f>
        <v>3945.4633399999993</v>
      </c>
      <c r="G189" s="614">
        <v>0</v>
      </c>
      <c r="H189" s="566">
        <v>0</v>
      </c>
      <c r="I189" s="566">
        <f t="shared" si="72"/>
        <v>0</v>
      </c>
      <c r="J189" s="615">
        <f t="shared" si="73"/>
        <v>15.34</v>
      </c>
      <c r="K189" s="616">
        <f>G189*E189</f>
        <v>0</v>
      </c>
      <c r="L189" s="617">
        <f>H189*E189</f>
        <v>0</v>
      </c>
      <c r="M189" s="618">
        <f t="shared" si="74"/>
        <v>3945.4633399999993</v>
      </c>
      <c r="N189" s="619">
        <f t="shared" si="96"/>
        <v>0</v>
      </c>
      <c r="O189" s="592">
        <f t="shared" si="69"/>
        <v>0</v>
      </c>
      <c r="Q189" s="945">
        <v>382.71999999999997</v>
      </c>
      <c r="R189" s="943">
        <f t="shared" si="75"/>
        <v>0</v>
      </c>
      <c r="T189" s="938">
        <v>719.23</v>
      </c>
      <c r="U189" s="937">
        <f t="shared" si="76"/>
        <v>11032.98</v>
      </c>
    </row>
    <row r="190" spans="1:21" ht="30.75" thickBot="1">
      <c r="A190" s="568" t="s">
        <v>2072</v>
      </c>
      <c r="B190" s="131" t="s">
        <v>2470</v>
      </c>
      <c r="C190" s="568" t="s">
        <v>119</v>
      </c>
      <c r="D190" s="612">
        <v>25.86</v>
      </c>
      <c r="E190" s="691">
        <v>386.0514</v>
      </c>
      <c r="F190" s="613">
        <f>D190*E190</f>
        <v>9983.2892040000006</v>
      </c>
      <c r="G190" s="614">
        <v>0</v>
      </c>
      <c r="H190" s="566">
        <v>0</v>
      </c>
      <c r="I190" s="566">
        <f t="shared" si="72"/>
        <v>0</v>
      </c>
      <c r="J190" s="615">
        <f t="shared" si="73"/>
        <v>25.86</v>
      </c>
      <c r="K190" s="616">
        <f>G190*E190</f>
        <v>0</v>
      </c>
      <c r="L190" s="617">
        <f>H190*E190</f>
        <v>0</v>
      </c>
      <c r="M190" s="618">
        <f t="shared" si="74"/>
        <v>9983.2892040000006</v>
      </c>
      <c r="N190" s="619">
        <f t="shared" si="96"/>
        <v>0</v>
      </c>
      <c r="O190" s="592">
        <f t="shared" si="69"/>
        <v>0</v>
      </c>
      <c r="Q190" s="945">
        <v>577.63</v>
      </c>
      <c r="R190" s="943">
        <f t="shared" si="75"/>
        <v>0</v>
      </c>
      <c r="T190" s="938">
        <v>677.1</v>
      </c>
      <c r="U190" s="937">
        <f t="shared" si="76"/>
        <v>17509.8</v>
      </c>
    </row>
    <row r="191" spans="1:21" ht="15.75" thickBot="1">
      <c r="A191" s="646" t="s">
        <v>2073</v>
      </c>
      <c r="B191" s="583" t="s">
        <v>2471</v>
      </c>
      <c r="C191" s="601"/>
      <c r="D191" s="602"/>
      <c r="E191" s="606"/>
      <c r="F191" s="620">
        <f>SUM(F192:F207)</f>
        <v>86778.05341800001</v>
      </c>
      <c r="G191" s="620"/>
      <c r="H191" s="620"/>
      <c r="I191" s="620"/>
      <c r="J191" s="620"/>
      <c r="K191" s="620">
        <f t="shared" ref="K191:N191" si="97">SUM(K192:K207)</f>
        <v>11490.303019999999</v>
      </c>
      <c r="L191" s="625">
        <f t="shared" si="97"/>
        <v>0</v>
      </c>
      <c r="M191" s="624">
        <f t="shared" si="97"/>
        <v>75287.750398000004</v>
      </c>
      <c r="N191" s="620">
        <f t="shared" si="97"/>
        <v>11490.303019999999</v>
      </c>
      <c r="O191" s="592">
        <f t="shared" si="69"/>
        <v>0.1324102416154983</v>
      </c>
      <c r="Q191" s="939"/>
      <c r="R191" s="940"/>
      <c r="S191" s="3"/>
      <c r="T191" s="939"/>
      <c r="U191" s="940"/>
    </row>
    <row r="192" spans="1:21" ht="30.75" thickBot="1">
      <c r="A192" s="568" t="s">
        <v>2074</v>
      </c>
      <c r="B192" s="131" t="s">
        <v>2472</v>
      </c>
      <c r="C192" s="568" t="s">
        <v>7</v>
      </c>
      <c r="D192" s="612">
        <v>4</v>
      </c>
      <c r="E192" s="691">
        <v>464.1574</v>
      </c>
      <c r="F192" s="613">
        <f t="shared" ref="F192:F207" si="98">D192*E192</f>
        <v>1856.6296</v>
      </c>
      <c r="G192" s="614">
        <v>0</v>
      </c>
      <c r="H192" s="566">
        <v>0</v>
      </c>
      <c r="I192" s="566">
        <f t="shared" si="72"/>
        <v>0</v>
      </c>
      <c r="J192" s="615">
        <f t="shared" si="73"/>
        <v>4</v>
      </c>
      <c r="K192" s="616">
        <f t="shared" ref="K192:K207" si="99">G192*E192</f>
        <v>0</v>
      </c>
      <c r="L192" s="617">
        <f t="shared" ref="L192:L207" si="100">H192*E192</f>
        <v>0</v>
      </c>
      <c r="M192" s="618">
        <f t="shared" si="74"/>
        <v>1856.6296</v>
      </c>
      <c r="N192" s="619">
        <f t="shared" ref="N192:N207" si="101">K192+L192</f>
        <v>0</v>
      </c>
      <c r="O192" s="592">
        <f t="shared" si="69"/>
        <v>0</v>
      </c>
      <c r="Q192" s="945">
        <v>525.98</v>
      </c>
      <c r="R192" s="943">
        <f t="shared" si="75"/>
        <v>0</v>
      </c>
      <c r="T192" s="938">
        <v>611.15</v>
      </c>
      <c r="U192" s="937">
        <f t="shared" si="76"/>
        <v>2444.6</v>
      </c>
    </row>
    <row r="193" spans="1:21" ht="15.75" thickBot="1">
      <c r="A193" s="568" t="s">
        <v>2075</v>
      </c>
      <c r="B193" s="131" t="s">
        <v>2473</v>
      </c>
      <c r="C193" s="568" t="s">
        <v>314</v>
      </c>
      <c r="D193" s="612">
        <v>4</v>
      </c>
      <c r="E193" s="691">
        <v>51.361799999999995</v>
      </c>
      <c r="F193" s="613">
        <f t="shared" si="98"/>
        <v>205.44719999999998</v>
      </c>
      <c r="G193" s="614">
        <v>0</v>
      </c>
      <c r="H193" s="566">
        <v>0</v>
      </c>
      <c r="I193" s="566">
        <f t="shared" si="72"/>
        <v>0</v>
      </c>
      <c r="J193" s="615">
        <f t="shared" si="73"/>
        <v>4</v>
      </c>
      <c r="K193" s="616">
        <f t="shared" si="99"/>
        <v>0</v>
      </c>
      <c r="L193" s="617">
        <f t="shared" si="100"/>
        <v>0</v>
      </c>
      <c r="M193" s="618">
        <f t="shared" si="74"/>
        <v>205.44719999999998</v>
      </c>
      <c r="N193" s="619">
        <f t="shared" si="101"/>
        <v>0</v>
      </c>
      <c r="O193" s="592">
        <f t="shared" si="69"/>
        <v>0</v>
      </c>
      <c r="Q193" s="945">
        <v>106.33999999999999</v>
      </c>
      <c r="R193" s="943">
        <f t="shared" si="75"/>
        <v>0</v>
      </c>
      <c r="T193" s="938">
        <v>174.8</v>
      </c>
      <c r="U193" s="937">
        <f t="shared" si="76"/>
        <v>699.2</v>
      </c>
    </row>
    <row r="194" spans="1:21" ht="30.75" thickBot="1">
      <c r="A194" s="568" t="s">
        <v>2076</v>
      </c>
      <c r="B194" s="131" t="s">
        <v>2474</v>
      </c>
      <c r="C194" s="568" t="s">
        <v>314</v>
      </c>
      <c r="D194" s="612">
        <v>2</v>
      </c>
      <c r="E194" s="691">
        <v>292.7946</v>
      </c>
      <c r="F194" s="613">
        <f t="shared" si="98"/>
        <v>585.58920000000001</v>
      </c>
      <c r="G194" s="614">
        <v>0</v>
      </c>
      <c r="H194" s="566">
        <v>0</v>
      </c>
      <c r="I194" s="566">
        <f t="shared" si="72"/>
        <v>0</v>
      </c>
      <c r="J194" s="615">
        <f t="shared" si="73"/>
        <v>2</v>
      </c>
      <c r="K194" s="616">
        <f t="shared" si="99"/>
        <v>0</v>
      </c>
      <c r="L194" s="617">
        <f t="shared" si="100"/>
        <v>0</v>
      </c>
      <c r="M194" s="618">
        <f t="shared" si="74"/>
        <v>585.58920000000001</v>
      </c>
      <c r="N194" s="619">
        <f t="shared" si="101"/>
        <v>0</v>
      </c>
      <c r="O194" s="592">
        <f t="shared" si="69"/>
        <v>0</v>
      </c>
      <c r="Q194" s="945">
        <v>334.47999999999996</v>
      </c>
      <c r="R194" s="943">
        <f t="shared" si="75"/>
        <v>0</v>
      </c>
      <c r="T194" s="938">
        <v>423.65</v>
      </c>
      <c r="U194" s="937">
        <f t="shared" si="76"/>
        <v>847.3</v>
      </c>
    </row>
    <row r="195" spans="1:21" ht="15.75" thickBot="1">
      <c r="A195" s="568" t="s">
        <v>2077</v>
      </c>
      <c r="B195" s="131" t="s">
        <v>2475</v>
      </c>
      <c r="C195" s="568" t="s">
        <v>119</v>
      </c>
      <c r="D195" s="612">
        <v>1.5</v>
      </c>
      <c r="E195" s="691">
        <v>396.99799999999999</v>
      </c>
      <c r="F195" s="613">
        <f t="shared" si="98"/>
        <v>595.49699999999996</v>
      </c>
      <c r="G195" s="614">
        <v>0</v>
      </c>
      <c r="H195" s="566">
        <v>0</v>
      </c>
      <c r="I195" s="566">
        <f t="shared" si="72"/>
        <v>0</v>
      </c>
      <c r="J195" s="615">
        <f t="shared" si="73"/>
        <v>1.5</v>
      </c>
      <c r="K195" s="616">
        <f t="shared" si="99"/>
        <v>0</v>
      </c>
      <c r="L195" s="617">
        <f t="shared" si="100"/>
        <v>0</v>
      </c>
      <c r="M195" s="618">
        <f t="shared" si="74"/>
        <v>595.49699999999996</v>
      </c>
      <c r="N195" s="619">
        <f t="shared" si="101"/>
        <v>0</v>
      </c>
      <c r="O195" s="592">
        <f t="shared" si="69"/>
        <v>0</v>
      </c>
      <c r="Q195" s="945">
        <v>486.5</v>
      </c>
      <c r="R195" s="943">
        <f t="shared" si="75"/>
        <v>0</v>
      </c>
      <c r="T195" s="938">
        <v>579.45000000000005</v>
      </c>
      <c r="U195" s="937">
        <f t="shared" si="76"/>
        <v>869.17</v>
      </c>
    </row>
    <row r="196" spans="1:21" ht="30.75" thickBot="1">
      <c r="A196" s="568" t="s">
        <v>2078</v>
      </c>
      <c r="B196" s="131" t="s">
        <v>2476</v>
      </c>
      <c r="C196" s="568" t="s">
        <v>314</v>
      </c>
      <c r="D196" s="612">
        <v>2</v>
      </c>
      <c r="E196" s="691">
        <v>355.37739999999997</v>
      </c>
      <c r="F196" s="613">
        <f t="shared" si="98"/>
        <v>710.75479999999993</v>
      </c>
      <c r="G196" s="614">
        <v>0</v>
      </c>
      <c r="H196" s="566">
        <v>0</v>
      </c>
      <c r="I196" s="566">
        <f t="shared" si="72"/>
        <v>0</v>
      </c>
      <c r="J196" s="615">
        <f t="shared" si="73"/>
        <v>2</v>
      </c>
      <c r="K196" s="616">
        <f t="shared" si="99"/>
        <v>0</v>
      </c>
      <c r="L196" s="617">
        <f t="shared" si="100"/>
        <v>0</v>
      </c>
      <c r="M196" s="618">
        <f t="shared" si="74"/>
        <v>710.75479999999993</v>
      </c>
      <c r="N196" s="619">
        <f t="shared" si="101"/>
        <v>0</v>
      </c>
      <c r="O196" s="592">
        <f t="shared" si="69"/>
        <v>0</v>
      </c>
      <c r="Q196" s="945">
        <v>473.38</v>
      </c>
      <c r="R196" s="943">
        <f t="shared" si="75"/>
        <v>0</v>
      </c>
      <c r="T196" s="938">
        <v>604.37</v>
      </c>
      <c r="U196" s="937">
        <f t="shared" si="76"/>
        <v>1208.74</v>
      </c>
    </row>
    <row r="197" spans="1:21" ht="30.75" thickBot="1">
      <c r="A197" s="568" t="s">
        <v>2079</v>
      </c>
      <c r="B197" s="131" t="s">
        <v>2477</v>
      </c>
      <c r="C197" s="568" t="s">
        <v>7</v>
      </c>
      <c r="D197" s="612">
        <v>5</v>
      </c>
      <c r="E197" s="691">
        <v>81.477199999999996</v>
      </c>
      <c r="F197" s="613">
        <f t="shared" si="98"/>
        <v>407.38599999999997</v>
      </c>
      <c r="G197" s="614">
        <v>0</v>
      </c>
      <c r="H197" s="566">
        <v>0</v>
      </c>
      <c r="I197" s="566">
        <f t="shared" si="72"/>
        <v>0</v>
      </c>
      <c r="J197" s="615">
        <f t="shared" si="73"/>
        <v>5</v>
      </c>
      <c r="K197" s="616">
        <f t="shared" si="99"/>
        <v>0</v>
      </c>
      <c r="L197" s="617">
        <f t="shared" si="100"/>
        <v>0</v>
      </c>
      <c r="M197" s="618">
        <f t="shared" si="74"/>
        <v>407.38599999999997</v>
      </c>
      <c r="N197" s="619">
        <f t="shared" si="101"/>
        <v>0</v>
      </c>
      <c r="O197" s="592">
        <f t="shared" si="69"/>
        <v>0</v>
      </c>
      <c r="Q197" s="945">
        <v>81.080000000000013</v>
      </c>
      <c r="R197" s="943">
        <f t="shared" si="75"/>
        <v>0</v>
      </c>
      <c r="T197" s="938">
        <v>71.88</v>
      </c>
      <c r="U197" s="937">
        <f t="shared" si="76"/>
        <v>359.4</v>
      </c>
    </row>
    <row r="198" spans="1:21" ht="15.75" thickBot="1">
      <c r="A198" s="568" t="s">
        <v>2080</v>
      </c>
      <c r="B198" s="131" t="s">
        <v>2478</v>
      </c>
      <c r="C198" s="568" t="s">
        <v>314</v>
      </c>
      <c r="D198" s="612">
        <v>2</v>
      </c>
      <c r="E198" s="691">
        <v>79.242800000000003</v>
      </c>
      <c r="F198" s="613">
        <f t="shared" si="98"/>
        <v>158.48560000000001</v>
      </c>
      <c r="G198" s="614">
        <v>0</v>
      </c>
      <c r="H198" s="566">
        <v>0</v>
      </c>
      <c r="I198" s="566">
        <f t="shared" si="72"/>
        <v>0</v>
      </c>
      <c r="J198" s="615">
        <f t="shared" si="73"/>
        <v>2</v>
      </c>
      <c r="K198" s="616">
        <f t="shared" si="99"/>
        <v>0</v>
      </c>
      <c r="L198" s="617">
        <f t="shared" si="100"/>
        <v>0</v>
      </c>
      <c r="M198" s="618">
        <f t="shared" si="74"/>
        <v>158.48560000000001</v>
      </c>
      <c r="N198" s="619">
        <f t="shared" si="101"/>
        <v>0</v>
      </c>
      <c r="O198" s="592">
        <f t="shared" si="69"/>
        <v>0</v>
      </c>
      <c r="Q198" s="945">
        <v>78.69</v>
      </c>
      <c r="R198" s="943">
        <f t="shared" si="75"/>
        <v>0</v>
      </c>
      <c r="T198" s="938">
        <v>68.34</v>
      </c>
      <c r="U198" s="937">
        <f t="shared" si="76"/>
        <v>136.68</v>
      </c>
    </row>
    <row r="199" spans="1:21" ht="15.75" thickBot="1">
      <c r="A199" s="568" t="s">
        <v>2081</v>
      </c>
      <c r="B199" s="131" t="s">
        <v>2479</v>
      </c>
      <c r="C199" s="568" t="s">
        <v>314</v>
      </c>
      <c r="D199" s="612">
        <v>3</v>
      </c>
      <c r="E199" s="691">
        <v>116.33579999999999</v>
      </c>
      <c r="F199" s="613">
        <f t="shared" si="98"/>
        <v>349.00739999999996</v>
      </c>
      <c r="G199" s="614">
        <v>0</v>
      </c>
      <c r="H199" s="566">
        <v>0</v>
      </c>
      <c r="I199" s="566">
        <f t="shared" si="72"/>
        <v>0</v>
      </c>
      <c r="J199" s="615">
        <f t="shared" si="73"/>
        <v>3</v>
      </c>
      <c r="K199" s="616">
        <f t="shared" si="99"/>
        <v>0</v>
      </c>
      <c r="L199" s="617">
        <f t="shared" si="100"/>
        <v>0</v>
      </c>
      <c r="M199" s="618">
        <f t="shared" si="74"/>
        <v>349.00739999999996</v>
      </c>
      <c r="N199" s="619">
        <f t="shared" si="101"/>
        <v>0</v>
      </c>
      <c r="O199" s="592">
        <f t="shared" si="69"/>
        <v>0</v>
      </c>
      <c r="Q199" s="945">
        <v>128.43</v>
      </c>
      <c r="R199" s="943">
        <f t="shared" si="75"/>
        <v>0</v>
      </c>
      <c r="T199" s="938">
        <v>139.41999999999999</v>
      </c>
      <c r="U199" s="937">
        <f t="shared" si="76"/>
        <v>418.26</v>
      </c>
    </row>
    <row r="200" spans="1:21" ht="15.75" thickBot="1">
      <c r="A200" s="568" t="s">
        <v>2082</v>
      </c>
      <c r="B200" s="131" t="s">
        <v>2480</v>
      </c>
      <c r="C200" s="568" t="s">
        <v>314</v>
      </c>
      <c r="D200" s="612">
        <v>3</v>
      </c>
      <c r="E200" s="691">
        <v>1877.6310000000001</v>
      </c>
      <c r="F200" s="613">
        <f t="shared" si="98"/>
        <v>5632.893</v>
      </c>
      <c r="G200" s="614">
        <v>0</v>
      </c>
      <c r="H200" s="566">
        <v>0</v>
      </c>
      <c r="I200" s="566">
        <f t="shared" si="72"/>
        <v>0</v>
      </c>
      <c r="J200" s="615">
        <f t="shared" si="73"/>
        <v>3</v>
      </c>
      <c r="K200" s="616">
        <f t="shared" si="99"/>
        <v>0</v>
      </c>
      <c r="L200" s="617">
        <f t="shared" si="100"/>
        <v>0</v>
      </c>
      <c r="M200" s="618">
        <f t="shared" si="74"/>
        <v>5632.893</v>
      </c>
      <c r="N200" s="619">
        <f t="shared" si="101"/>
        <v>0</v>
      </c>
      <c r="O200" s="592">
        <f t="shared" si="69"/>
        <v>0</v>
      </c>
      <c r="Q200" s="945">
        <v>1901.17</v>
      </c>
      <c r="R200" s="943">
        <f t="shared" si="75"/>
        <v>0</v>
      </c>
      <c r="T200" s="938">
        <v>2048.5100000000002</v>
      </c>
      <c r="U200" s="937">
        <f t="shared" si="76"/>
        <v>6145.53</v>
      </c>
    </row>
    <row r="201" spans="1:21" ht="45.75" thickBot="1">
      <c r="A201" s="635">
        <v>40272</v>
      </c>
      <c r="B201" s="131" t="s">
        <v>2481</v>
      </c>
      <c r="C201" s="568" t="s">
        <v>314</v>
      </c>
      <c r="D201" s="612">
        <v>7</v>
      </c>
      <c r="E201" s="691">
        <v>727.01300000000003</v>
      </c>
      <c r="F201" s="613">
        <f t="shared" si="98"/>
        <v>5089.0910000000003</v>
      </c>
      <c r="G201" s="614">
        <v>0</v>
      </c>
      <c r="H201" s="566">
        <v>0</v>
      </c>
      <c r="I201" s="566">
        <f t="shared" si="72"/>
        <v>0</v>
      </c>
      <c r="J201" s="615">
        <f t="shared" si="73"/>
        <v>7</v>
      </c>
      <c r="K201" s="616">
        <f t="shared" si="99"/>
        <v>0</v>
      </c>
      <c r="L201" s="617">
        <f t="shared" si="100"/>
        <v>0</v>
      </c>
      <c r="M201" s="618">
        <f t="shared" si="74"/>
        <v>5089.0910000000003</v>
      </c>
      <c r="N201" s="619">
        <f t="shared" si="101"/>
        <v>0</v>
      </c>
      <c r="O201" s="592">
        <f t="shared" si="69"/>
        <v>0</v>
      </c>
      <c r="Q201" s="945">
        <v>966.69</v>
      </c>
      <c r="R201" s="943">
        <f t="shared" si="75"/>
        <v>0</v>
      </c>
      <c r="T201" s="938">
        <v>1124.8699999999999</v>
      </c>
      <c r="U201" s="937">
        <f t="shared" si="76"/>
        <v>7874.09</v>
      </c>
    </row>
    <row r="202" spans="1:21" ht="15.75" thickBot="1">
      <c r="A202" s="635">
        <v>40637</v>
      </c>
      <c r="B202" s="131" t="s">
        <v>2482</v>
      </c>
      <c r="C202" s="568" t="s">
        <v>314</v>
      </c>
      <c r="D202" s="612">
        <v>6</v>
      </c>
      <c r="E202" s="691">
        <v>719.30039999999997</v>
      </c>
      <c r="F202" s="613">
        <f t="shared" si="98"/>
        <v>4315.8023999999996</v>
      </c>
      <c r="G202" s="614">
        <v>0</v>
      </c>
      <c r="H202" s="566">
        <v>0</v>
      </c>
      <c r="I202" s="566">
        <f t="shared" si="72"/>
        <v>0</v>
      </c>
      <c r="J202" s="615">
        <f t="shared" si="73"/>
        <v>6</v>
      </c>
      <c r="K202" s="616">
        <f t="shared" si="99"/>
        <v>0</v>
      </c>
      <c r="L202" s="617">
        <f t="shared" si="100"/>
        <v>0</v>
      </c>
      <c r="M202" s="618">
        <f t="shared" si="74"/>
        <v>4315.8023999999996</v>
      </c>
      <c r="N202" s="619">
        <f t="shared" si="101"/>
        <v>0</v>
      </c>
      <c r="O202" s="592">
        <f t="shared" si="69"/>
        <v>0</v>
      </c>
      <c r="Q202" s="945">
        <v>788.03</v>
      </c>
      <c r="R202" s="943">
        <f t="shared" si="75"/>
        <v>0</v>
      </c>
      <c r="T202" s="938">
        <v>810.16</v>
      </c>
      <c r="U202" s="937">
        <f t="shared" si="76"/>
        <v>4860.96</v>
      </c>
    </row>
    <row r="203" spans="1:21" ht="15.75" thickBot="1">
      <c r="A203" s="635">
        <v>41003</v>
      </c>
      <c r="B203" s="131" t="s">
        <v>2483</v>
      </c>
      <c r="C203" s="568" t="s">
        <v>119</v>
      </c>
      <c r="D203" s="612">
        <v>35.380000000000003</v>
      </c>
      <c r="E203" s="691">
        <v>753.79639999999995</v>
      </c>
      <c r="F203" s="613">
        <f t="shared" si="98"/>
        <v>26669.316632000002</v>
      </c>
      <c r="G203" s="614">
        <v>8.8000000000000007</v>
      </c>
      <c r="H203" s="567">
        <v>0</v>
      </c>
      <c r="I203" s="566">
        <f t="shared" si="72"/>
        <v>8.8000000000000007</v>
      </c>
      <c r="J203" s="615">
        <f t="shared" si="73"/>
        <v>26.580000000000002</v>
      </c>
      <c r="K203" s="616">
        <f t="shared" si="99"/>
        <v>6633.4083200000005</v>
      </c>
      <c r="L203" s="617">
        <f t="shared" si="100"/>
        <v>0</v>
      </c>
      <c r="M203" s="618">
        <f t="shared" si="74"/>
        <v>20035.908312</v>
      </c>
      <c r="N203" s="619">
        <f t="shared" si="101"/>
        <v>6633.4083200000005</v>
      </c>
      <c r="O203" s="592">
        <f t="shared" si="69"/>
        <v>0.24872809496890899</v>
      </c>
      <c r="Q203" s="945">
        <v>777.66</v>
      </c>
      <c r="R203" s="943">
        <f t="shared" si="75"/>
        <v>6843.4080000000004</v>
      </c>
      <c r="T203" s="938">
        <v>1009.3</v>
      </c>
      <c r="U203" s="937">
        <f t="shared" si="76"/>
        <v>26827.19</v>
      </c>
    </row>
    <row r="204" spans="1:21" ht="15.75" thickBot="1">
      <c r="A204" s="635">
        <v>41368</v>
      </c>
      <c r="B204" s="131" t="s">
        <v>2484</v>
      </c>
      <c r="C204" s="568" t="s">
        <v>119</v>
      </c>
      <c r="D204" s="612">
        <v>11.27</v>
      </c>
      <c r="E204" s="691">
        <v>893.45620000000008</v>
      </c>
      <c r="F204" s="613">
        <f t="shared" si="98"/>
        <v>10069.251374000001</v>
      </c>
      <c r="G204" s="614">
        <v>0</v>
      </c>
      <c r="H204" s="566">
        <v>0</v>
      </c>
      <c r="I204" s="566">
        <f t="shared" si="72"/>
        <v>0</v>
      </c>
      <c r="J204" s="615">
        <f t="shared" si="73"/>
        <v>11.27</v>
      </c>
      <c r="K204" s="616">
        <f t="shared" si="99"/>
        <v>0</v>
      </c>
      <c r="L204" s="617">
        <f t="shared" si="100"/>
        <v>0</v>
      </c>
      <c r="M204" s="618">
        <f t="shared" si="74"/>
        <v>10069.251374000001</v>
      </c>
      <c r="N204" s="619">
        <f t="shared" si="101"/>
        <v>0</v>
      </c>
      <c r="O204" s="592">
        <f t="shared" si="69"/>
        <v>0</v>
      </c>
      <c r="Q204" s="945">
        <v>892.8</v>
      </c>
      <c r="R204" s="943">
        <f t="shared" si="75"/>
        <v>0</v>
      </c>
      <c r="T204" s="938">
        <v>926.8</v>
      </c>
      <c r="U204" s="937">
        <f t="shared" si="76"/>
        <v>10445.030000000001</v>
      </c>
    </row>
    <row r="205" spans="1:21" ht="15.75" thickBot="1">
      <c r="A205" s="635">
        <v>41733</v>
      </c>
      <c r="B205" s="131" t="s">
        <v>2485</v>
      </c>
      <c r="C205" s="568" t="s">
        <v>10</v>
      </c>
      <c r="D205" s="612">
        <v>106.75</v>
      </c>
      <c r="E205" s="691">
        <v>82.986400000000003</v>
      </c>
      <c r="F205" s="613">
        <f t="shared" si="98"/>
        <v>8858.7982000000011</v>
      </c>
      <c r="G205" s="614">
        <v>0</v>
      </c>
      <c r="H205" s="566">
        <v>0</v>
      </c>
      <c r="I205" s="566">
        <f t="shared" si="72"/>
        <v>0</v>
      </c>
      <c r="J205" s="615">
        <f t="shared" si="73"/>
        <v>106.75</v>
      </c>
      <c r="K205" s="616">
        <f t="shared" si="99"/>
        <v>0</v>
      </c>
      <c r="L205" s="617">
        <f t="shared" si="100"/>
        <v>0</v>
      </c>
      <c r="M205" s="618">
        <f t="shared" si="74"/>
        <v>8858.7982000000011</v>
      </c>
      <c r="N205" s="619">
        <f t="shared" si="101"/>
        <v>0</v>
      </c>
      <c r="O205" s="592">
        <f t="shared" si="69"/>
        <v>0</v>
      </c>
      <c r="Q205" s="945">
        <v>85.38000000000001</v>
      </c>
      <c r="R205" s="943">
        <f t="shared" si="75"/>
        <v>0</v>
      </c>
      <c r="T205" s="938">
        <v>109.21</v>
      </c>
      <c r="U205" s="937">
        <f t="shared" si="76"/>
        <v>11658.16</v>
      </c>
    </row>
    <row r="206" spans="1:21" ht="30.75" thickBot="1">
      <c r="A206" s="635">
        <v>42098</v>
      </c>
      <c r="B206" s="131" t="s">
        <v>2486</v>
      </c>
      <c r="C206" s="568" t="s">
        <v>119</v>
      </c>
      <c r="D206" s="612">
        <v>15.96</v>
      </c>
      <c r="E206" s="691">
        <v>1028.6472000000001</v>
      </c>
      <c r="F206" s="613">
        <f t="shared" si="98"/>
        <v>16417.209312000003</v>
      </c>
      <c r="G206" s="614">
        <v>0</v>
      </c>
      <c r="H206" s="566">
        <v>0</v>
      </c>
      <c r="I206" s="566">
        <f t="shared" si="72"/>
        <v>0</v>
      </c>
      <c r="J206" s="615">
        <f t="shared" si="73"/>
        <v>15.96</v>
      </c>
      <c r="K206" s="616">
        <f t="shared" si="99"/>
        <v>0</v>
      </c>
      <c r="L206" s="617">
        <f t="shared" si="100"/>
        <v>0</v>
      </c>
      <c r="M206" s="618">
        <f t="shared" si="74"/>
        <v>16417.209312000003</v>
      </c>
      <c r="N206" s="619">
        <f t="shared" si="101"/>
        <v>0</v>
      </c>
      <c r="O206" s="592">
        <f t="shared" si="69"/>
        <v>0</v>
      </c>
      <c r="Q206" s="945">
        <v>1292.7</v>
      </c>
      <c r="R206" s="943">
        <f t="shared" si="75"/>
        <v>0</v>
      </c>
      <c r="T206" s="938">
        <v>1418.51</v>
      </c>
      <c r="U206" s="937">
        <f t="shared" si="76"/>
        <v>22639.41</v>
      </c>
    </row>
    <row r="207" spans="1:21" ht="15.75" thickBot="1">
      <c r="A207" s="635">
        <v>42464</v>
      </c>
      <c r="B207" s="131" t="s">
        <v>2487</v>
      </c>
      <c r="C207" s="568" t="s">
        <v>10</v>
      </c>
      <c r="D207" s="612">
        <v>16.3</v>
      </c>
      <c r="E207" s="691">
        <v>297.96899999999999</v>
      </c>
      <c r="F207" s="613">
        <f t="shared" si="98"/>
        <v>4856.8946999999998</v>
      </c>
      <c r="G207" s="614">
        <v>16.3</v>
      </c>
      <c r="H207" s="567">
        <v>0</v>
      </c>
      <c r="I207" s="566">
        <f t="shared" si="72"/>
        <v>16.3</v>
      </c>
      <c r="J207" s="615">
        <f t="shared" si="73"/>
        <v>0</v>
      </c>
      <c r="K207" s="616">
        <f t="shared" si="99"/>
        <v>4856.8946999999998</v>
      </c>
      <c r="L207" s="617">
        <f t="shared" si="100"/>
        <v>0</v>
      </c>
      <c r="M207" s="618">
        <f t="shared" si="74"/>
        <v>0</v>
      </c>
      <c r="N207" s="619">
        <f t="shared" si="101"/>
        <v>4856.8946999999998</v>
      </c>
      <c r="O207" s="592">
        <f t="shared" si="69"/>
        <v>1</v>
      </c>
      <c r="Q207" s="945">
        <v>421.18000000000006</v>
      </c>
      <c r="R207" s="943">
        <f t="shared" si="75"/>
        <v>6865.2340000000013</v>
      </c>
      <c r="T207" s="938">
        <v>498.95</v>
      </c>
      <c r="U207" s="937">
        <f t="shared" si="76"/>
        <v>0</v>
      </c>
    </row>
    <row r="208" spans="1:21" ht="15.75" thickBot="1">
      <c r="A208" s="646" t="s">
        <v>2083</v>
      </c>
      <c r="B208" s="583" t="s">
        <v>2488</v>
      </c>
      <c r="C208" s="601"/>
      <c r="D208" s="602"/>
      <c r="E208" s="606"/>
      <c r="F208" s="620">
        <f>SUM(F209:F210)</f>
        <v>31185.124683999999</v>
      </c>
      <c r="G208" s="620"/>
      <c r="H208" s="620"/>
      <c r="I208" s="620"/>
      <c r="J208" s="620"/>
      <c r="K208" s="620">
        <f t="shared" ref="K208:N208" si="102">SUM(K209:K210)</f>
        <v>31185.124683999999</v>
      </c>
      <c r="L208" s="625">
        <f t="shared" si="102"/>
        <v>0</v>
      </c>
      <c r="M208" s="624">
        <f t="shared" si="102"/>
        <v>0</v>
      </c>
      <c r="N208" s="620">
        <f t="shared" si="102"/>
        <v>31185.124683999999</v>
      </c>
      <c r="O208" s="592">
        <f t="shared" ref="O208:O271" si="103">N208/F208</f>
        <v>1</v>
      </c>
      <c r="Q208" s="939"/>
      <c r="R208" s="940"/>
      <c r="S208" s="3"/>
      <c r="T208" s="939"/>
      <c r="U208" s="940"/>
    </row>
    <row r="209" spans="1:21" ht="30.75" thickBot="1">
      <c r="A209" s="568" t="s">
        <v>2084</v>
      </c>
      <c r="B209" s="131" t="s">
        <v>2489</v>
      </c>
      <c r="C209" s="568" t="s">
        <v>119</v>
      </c>
      <c r="D209" s="612">
        <v>897.14</v>
      </c>
      <c r="E209" s="691">
        <v>3.5181999999999998</v>
      </c>
      <c r="F209" s="613">
        <f>D209*E209</f>
        <v>3156.3179479999999</v>
      </c>
      <c r="G209" s="614">
        <v>897.14</v>
      </c>
      <c r="H209" s="566">
        <v>0</v>
      </c>
      <c r="I209" s="566">
        <f t="shared" si="72"/>
        <v>897.14</v>
      </c>
      <c r="J209" s="615">
        <f t="shared" si="73"/>
        <v>0</v>
      </c>
      <c r="K209" s="616">
        <f>G209*E209</f>
        <v>3156.3179479999999</v>
      </c>
      <c r="L209" s="617">
        <f>H209*E209</f>
        <v>0</v>
      </c>
      <c r="M209" s="618">
        <f t="shared" si="74"/>
        <v>0</v>
      </c>
      <c r="N209" s="619">
        <f t="shared" ref="N209:N210" si="104">K209+L209</f>
        <v>3156.3179479999999</v>
      </c>
      <c r="O209" s="592">
        <f t="shared" si="103"/>
        <v>1</v>
      </c>
      <c r="Q209" s="945">
        <v>3.9400000000000004</v>
      </c>
      <c r="R209" s="943">
        <f t="shared" si="75"/>
        <v>3534.7316000000001</v>
      </c>
      <c r="T209" s="938">
        <v>4.37</v>
      </c>
      <c r="U209" s="937">
        <f t="shared" si="76"/>
        <v>0</v>
      </c>
    </row>
    <row r="210" spans="1:21" ht="30.75" thickBot="1">
      <c r="A210" s="568" t="s">
        <v>2085</v>
      </c>
      <c r="B210" s="131" t="s">
        <v>2490</v>
      </c>
      <c r="C210" s="568" t="s">
        <v>119</v>
      </c>
      <c r="D210" s="612">
        <v>897.14</v>
      </c>
      <c r="E210" s="691">
        <v>31.2424</v>
      </c>
      <c r="F210" s="613">
        <f>D210*E210</f>
        <v>28028.806735999999</v>
      </c>
      <c r="G210" s="614">
        <v>897.14</v>
      </c>
      <c r="H210" s="566">
        <v>0</v>
      </c>
      <c r="I210" s="566">
        <f t="shared" si="72"/>
        <v>897.14</v>
      </c>
      <c r="J210" s="615">
        <f t="shared" si="73"/>
        <v>0</v>
      </c>
      <c r="K210" s="616">
        <f>G210*E210</f>
        <v>28028.806735999999</v>
      </c>
      <c r="L210" s="617">
        <f>H210*E210</f>
        <v>0</v>
      </c>
      <c r="M210" s="618">
        <f t="shared" si="74"/>
        <v>0</v>
      </c>
      <c r="N210" s="619">
        <f t="shared" si="104"/>
        <v>28028.806735999999</v>
      </c>
      <c r="O210" s="592">
        <f t="shared" si="103"/>
        <v>1</v>
      </c>
      <c r="Q210" s="945">
        <v>35.71</v>
      </c>
      <c r="R210" s="943">
        <f t="shared" si="75"/>
        <v>32036.8694</v>
      </c>
      <c r="T210" s="938">
        <v>41.96</v>
      </c>
      <c r="U210" s="937">
        <f t="shared" si="76"/>
        <v>0</v>
      </c>
    </row>
    <row r="211" spans="1:21" ht="15.75" thickBot="1">
      <c r="A211" s="646" t="s">
        <v>2086</v>
      </c>
      <c r="B211" s="583" t="s">
        <v>2491</v>
      </c>
      <c r="C211" s="601"/>
      <c r="D211" s="602"/>
      <c r="E211" s="606"/>
      <c r="F211" s="620">
        <f>SUM(F212:F217)</f>
        <v>212146.73264399997</v>
      </c>
      <c r="G211" s="620"/>
      <c r="H211" s="620"/>
      <c r="I211" s="620"/>
      <c r="J211" s="620"/>
      <c r="K211" s="620">
        <f t="shared" ref="K211:N211" si="105">SUM(K212:K217)</f>
        <v>161909.23754599999</v>
      </c>
      <c r="L211" s="625">
        <f t="shared" si="105"/>
        <v>0</v>
      </c>
      <c r="M211" s="624">
        <f t="shared" si="105"/>
        <v>50237.495097999992</v>
      </c>
      <c r="N211" s="620">
        <f t="shared" si="105"/>
        <v>161909.23754599999</v>
      </c>
      <c r="O211" s="592">
        <f t="shared" si="103"/>
        <v>0.76319458484282798</v>
      </c>
      <c r="Q211" s="939"/>
      <c r="R211" s="940"/>
      <c r="S211" s="3"/>
      <c r="T211" s="939"/>
      <c r="U211" s="940"/>
    </row>
    <row r="212" spans="1:21" ht="30.75" thickBot="1">
      <c r="A212" s="568" t="s">
        <v>2087</v>
      </c>
      <c r="B212" s="131" t="s">
        <v>2492</v>
      </c>
      <c r="C212" s="568" t="s">
        <v>130</v>
      </c>
      <c r="D212" s="612">
        <v>1.84</v>
      </c>
      <c r="E212" s="691">
        <v>510.88379999999995</v>
      </c>
      <c r="F212" s="613">
        <f>D212*E212</f>
        <v>940.02619199999992</v>
      </c>
      <c r="G212" s="614">
        <v>1.83</v>
      </c>
      <c r="H212" s="566">
        <v>0</v>
      </c>
      <c r="I212" s="566">
        <f t="shared" ref="I212:I274" si="106">G212+H212</f>
        <v>1.83</v>
      </c>
      <c r="J212" s="615">
        <f t="shared" ref="J212:J274" si="107">D212-I212</f>
        <v>1.0000000000000009E-2</v>
      </c>
      <c r="K212" s="616">
        <f>G212*E212</f>
        <v>934.91735399999993</v>
      </c>
      <c r="L212" s="617">
        <f>H212*E212</f>
        <v>0</v>
      </c>
      <c r="M212" s="618">
        <f t="shared" ref="M212:M274" si="108">F212-N212</f>
        <v>5.1088379999999916</v>
      </c>
      <c r="N212" s="619">
        <f t="shared" ref="N212:N216" si="109">K212+L212</f>
        <v>934.91735399999993</v>
      </c>
      <c r="O212" s="592">
        <f t="shared" si="103"/>
        <v>0.99456521739130432</v>
      </c>
      <c r="Q212" s="945">
        <v>610.66000000000008</v>
      </c>
      <c r="R212" s="943">
        <f t="shared" ref="R212:R274" si="110">Q212*I212</f>
        <v>1117.5078000000001</v>
      </c>
      <c r="T212" s="938">
        <v>744.46</v>
      </c>
      <c r="U212" s="937">
        <f t="shared" ref="U212:U274" si="111">TRUNC(T212*J212,2)</f>
        <v>7.44</v>
      </c>
    </row>
    <row r="213" spans="1:21" ht="15.75" thickBot="1">
      <c r="A213" s="568" t="s">
        <v>2088</v>
      </c>
      <c r="B213" s="131" t="s">
        <v>2493</v>
      </c>
      <c r="C213" s="568" t="s">
        <v>119</v>
      </c>
      <c r="D213" s="612">
        <v>527.79999999999995</v>
      </c>
      <c r="E213" s="691">
        <v>37.426199999999994</v>
      </c>
      <c r="F213" s="613">
        <f>D213*E213</f>
        <v>19753.548359999997</v>
      </c>
      <c r="G213" s="614">
        <v>0</v>
      </c>
      <c r="H213" s="566">
        <v>0</v>
      </c>
      <c r="I213" s="566">
        <f t="shared" si="106"/>
        <v>0</v>
      </c>
      <c r="J213" s="615">
        <f t="shared" si="107"/>
        <v>527.79999999999995</v>
      </c>
      <c r="K213" s="616">
        <f>G213*E213</f>
        <v>0</v>
      </c>
      <c r="L213" s="617">
        <f>H213*E213</f>
        <v>0</v>
      </c>
      <c r="M213" s="618">
        <f t="shared" si="108"/>
        <v>19753.548359999997</v>
      </c>
      <c r="N213" s="619">
        <f t="shared" si="109"/>
        <v>0</v>
      </c>
      <c r="O213" s="592">
        <f t="shared" si="103"/>
        <v>0</v>
      </c>
      <c r="Q213" s="945">
        <v>38.379999999999995</v>
      </c>
      <c r="R213" s="943">
        <f t="shared" si="110"/>
        <v>0</v>
      </c>
      <c r="T213" s="938">
        <v>43.9</v>
      </c>
      <c r="U213" s="937">
        <f t="shared" si="111"/>
        <v>23170.42</v>
      </c>
    </row>
    <row r="214" spans="1:21" ht="15.75" thickBot="1">
      <c r="A214" s="568" t="s">
        <v>2089</v>
      </c>
      <c r="B214" s="131" t="s">
        <v>2494</v>
      </c>
      <c r="C214" s="568" t="s">
        <v>10</v>
      </c>
      <c r="D214" s="612">
        <v>79.989999999999995</v>
      </c>
      <c r="E214" s="691">
        <v>61.994799999999998</v>
      </c>
      <c r="F214" s="613">
        <f>D214*E214</f>
        <v>4958.9640519999994</v>
      </c>
      <c r="G214" s="614">
        <v>0</v>
      </c>
      <c r="H214" s="566">
        <v>0</v>
      </c>
      <c r="I214" s="566">
        <f t="shared" si="106"/>
        <v>0</v>
      </c>
      <c r="J214" s="615">
        <f t="shared" si="107"/>
        <v>79.989999999999995</v>
      </c>
      <c r="K214" s="616">
        <f>G214*E214</f>
        <v>0</v>
      </c>
      <c r="L214" s="617">
        <f>H214*E214</f>
        <v>0</v>
      </c>
      <c r="M214" s="618">
        <f t="shared" si="108"/>
        <v>4958.9640519999994</v>
      </c>
      <c r="N214" s="619">
        <f t="shared" si="109"/>
        <v>0</v>
      </c>
      <c r="O214" s="592">
        <f t="shared" si="103"/>
        <v>0</v>
      </c>
      <c r="Q214" s="945">
        <v>66.39</v>
      </c>
      <c r="R214" s="943">
        <f t="shared" si="110"/>
        <v>0</v>
      </c>
      <c r="T214" s="938">
        <v>78.52</v>
      </c>
      <c r="U214" s="937">
        <f t="shared" si="111"/>
        <v>6280.81</v>
      </c>
    </row>
    <row r="215" spans="1:21" ht="30.75" thickBot="1">
      <c r="A215" s="568" t="s">
        <v>2090</v>
      </c>
      <c r="B215" s="131" t="s">
        <v>2495</v>
      </c>
      <c r="C215" s="568" t="s">
        <v>140</v>
      </c>
      <c r="D215" s="612">
        <v>1745.83</v>
      </c>
      <c r="E215" s="691">
        <v>11.368</v>
      </c>
      <c r="F215" s="613">
        <f>D215*E215</f>
        <v>19846.595440000001</v>
      </c>
      <c r="G215" s="614">
        <v>1445.5440000000001</v>
      </c>
      <c r="H215" s="567">
        <v>0</v>
      </c>
      <c r="I215" s="566">
        <f t="shared" si="106"/>
        <v>1445.5440000000001</v>
      </c>
      <c r="J215" s="615">
        <f t="shared" si="107"/>
        <v>300.28599999999983</v>
      </c>
      <c r="K215" s="616">
        <f>G215*E215</f>
        <v>16432.944192000003</v>
      </c>
      <c r="L215" s="617">
        <f>H215*E215</f>
        <v>0</v>
      </c>
      <c r="M215" s="618">
        <f t="shared" si="108"/>
        <v>3413.6512479999983</v>
      </c>
      <c r="N215" s="619">
        <f t="shared" si="109"/>
        <v>16432.944192000003</v>
      </c>
      <c r="O215" s="592">
        <f t="shared" si="103"/>
        <v>0.82799814414920136</v>
      </c>
      <c r="Q215" s="945">
        <v>22.61</v>
      </c>
      <c r="R215" s="943">
        <f t="shared" si="110"/>
        <v>32683.74984</v>
      </c>
      <c r="T215" s="938">
        <v>21.41</v>
      </c>
      <c r="U215" s="937">
        <f t="shared" si="111"/>
        <v>6429.12</v>
      </c>
    </row>
    <row r="216" spans="1:21" ht="30.75" thickBot="1">
      <c r="A216" s="568" t="s">
        <v>2091</v>
      </c>
      <c r="B216" s="131" t="s">
        <v>2496</v>
      </c>
      <c r="C216" s="568" t="s">
        <v>130</v>
      </c>
      <c r="D216" s="612">
        <v>47.69</v>
      </c>
      <c r="E216" s="691">
        <v>463.53999999999996</v>
      </c>
      <c r="F216" s="613">
        <f>D216*E216</f>
        <v>22106.222599999997</v>
      </c>
      <c r="G216" s="614">
        <v>0</v>
      </c>
      <c r="H216" s="566">
        <v>0</v>
      </c>
      <c r="I216" s="566">
        <f t="shared" si="106"/>
        <v>0</v>
      </c>
      <c r="J216" s="615">
        <f t="shared" si="107"/>
        <v>47.69</v>
      </c>
      <c r="K216" s="616">
        <f>G216*E216</f>
        <v>0</v>
      </c>
      <c r="L216" s="617">
        <f>H216*E216</f>
        <v>0</v>
      </c>
      <c r="M216" s="618">
        <f t="shared" si="108"/>
        <v>22106.222599999997</v>
      </c>
      <c r="N216" s="619">
        <f t="shared" si="109"/>
        <v>0</v>
      </c>
      <c r="O216" s="592">
        <f t="shared" si="103"/>
        <v>0</v>
      </c>
      <c r="Q216" s="945">
        <v>520.61</v>
      </c>
      <c r="R216" s="943">
        <f t="shared" si="110"/>
        <v>0</v>
      </c>
      <c r="T216" s="938">
        <v>638.63</v>
      </c>
      <c r="U216" s="937">
        <f t="shared" si="111"/>
        <v>30456.26</v>
      </c>
    </row>
    <row r="217" spans="1:21" ht="15.75" thickBot="1">
      <c r="A217" s="912" t="s">
        <v>2092</v>
      </c>
      <c r="B217" s="636" t="s">
        <v>2497</v>
      </c>
      <c r="C217" s="637"/>
      <c r="D217" s="638"/>
      <c r="E217" s="696"/>
      <c r="F217" s="639">
        <f>SUM(F218:F220)</f>
        <v>144541.37599999999</v>
      </c>
      <c r="G217" s="639"/>
      <c r="H217" s="639"/>
      <c r="I217" s="639"/>
      <c r="J217" s="639"/>
      <c r="K217" s="639">
        <f t="shared" ref="K217:N217" si="112">SUM(K218:K220)</f>
        <v>144541.37599999999</v>
      </c>
      <c r="L217" s="640">
        <f t="shared" si="112"/>
        <v>0</v>
      </c>
      <c r="M217" s="641">
        <f t="shared" si="112"/>
        <v>0</v>
      </c>
      <c r="N217" s="639">
        <f t="shared" si="112"/>
        <v>144541.37599999999</v>
      </c>
      <c r="O217" s="592">
        <f t="shared" si="103"/>
        <v>1</v>
      </c>
      <c r="Q217" s="939"/>
      <c r="R217" s="940"/>
      <c r="S217" s="3"/>
      <c r="T217" s="939"/>
      <c r="U217" s="940"/>
    </row>
    <row r="218" spans="1:21" ht="15.75" thickBot="1">
      <c r="A218" s="568" t="s">
        <v>2093</v>
      </c>
      <c r="B218" s="131" t="s">
        <v>2498</v>
      </c>
      <c r="C218" s="568" t="s">
        <v>119</v>
      </c>
      <c r="D218" s="612">
        <v>560</v>
      </c>
      <c r="E218" s="691">
        <v>248.24379999999999</v>
      </c>
      <c r="F218" s="613">
        <f>D218*E218</f>
        <v>139016.52799999999</v>
      </c>
      <c r="G218" s="614">
        <v>560</v>
      </c>
      <c r="H218" s="567">
        <v>0</v>
      </c>
      <c r="I218" s="566">
        <f t="shared" si="106"/>
        <v>560</v>
      </c>
      <c r="J218" s="615">
        <f t="shared" si="107"/>
        <v>0</v>
      </c>
      <c r="K218" s="616">
        <f>G218*E218</f>
        <v>139016.52799999999</v>
      </c>
      <c r="L218" s="617">
        <f>H218*E218</f>
        <v>0</v>
      </c>
      <c r="M218" s="618">
        <f t="shared" si="108"/>
        <v>0</v>
      </c>
      <c r="N218" s="619">
        <f t="shared" ref="N218:N220" si="113">K218+L218</f>
        <v>139016.52799999999</v>
      </c>
      <c r="O218" s="592">
        <f t="shared" si="103"/>
        <v>1</v>
      </c>
      <c r="Q218" s="945">
        <v>344.81</v>
      </c>
      <c r="R218" s="943">
        <f t="shared" si="110"/>
        <v>193093.6</v>
      </c>
      <c r="T218" s="938">
        <v>354.32</v>
      </c>
      <c r="U218" s="937">
        <f t="shared" si="111"/>
        <v>0</v>
      </c>
    </row>
    <row r="219" spans="1:21" ht="15.75" thickBot="1">
      <c r="A219" s="568" t="s">
        <v>2094</v>
      </c>
      <c r="B219" s="131" t="s">
        <v>2499</v>
      </c>
      <c r="C219" s="568" t="s">
        <v>314</v>
      </c>
      <c r="D219" s="612">
        <v>8</v>
      </c>
      <c r="E219" s="691">
        <v>477.45599999999996</v>
      </c>
      <c r="F219" s="613">
        <f>D219*E219</f>
        <v>3819.6479999999997</v>
      </c>
      <c r="G219" s="614">
        <v>8</v>
      </c>
      <c r="H219" s="567">
        <v>0</v>
      </c>
      <c r="I219" s="566">
        <f t="shared" si="106"/>
        <v>8</v>
      </c>
      <c r="J219" s="615">
        <f t="shared" si="107"/>
        <v>0</v>
      </c>
      <c r="K219" s="616">
        <f>G219*E219</f>
        <v>3819.6479999999997</v>
      </c>
      <c r="L219" s="617">
        <f>H219*E219</f>
        <v>0</v>
      </c>
      <c r="M219" s="618">
        <f t="shared" si="108"/>
        <v>0</v>
      </c>
      <c r="N219" s="619">
        <f t="shared" si="113"/>
        <v>3819.6479999999997</v>
      </c>
      <c r="O219" s="592">
        <f t="shared" si="103"/>
        <v>1</v>
      </c>
      <c r="Q219" s="945">
        <v>681.63</v>
      </c>
      <c r="R219" s="943">
        <f t="shared" si="110"/>
        <v>5453.04</v>
      </c>
      <c r="T219" s="938">
        <v>700.42</v>
      </c>
      <c r="U219" s="937">
        <f t="shared" si="111"/>
        <v>0</v>
      </c>
    </row>
    <row r="220" spans="1:21" ht="15.75" thickBot="1">
      <c r="A220" s="568" t="s">
        <v>2095</v>
      </c>
      <c r="B220" s="131" t="s">
        <v>2500</v>
      </c>
      <c r="C220" s="568" t="s">
        <v>119</v>
      </c>
      <c r="D220" s="612">
        <v>500</v>
      </c>
      <c r="E220" s="691">
        <v>3.4104000000000001</v>
      </c>
      <c r="F220" s="613">
        <f>D220*E220</f>
        <v>1705.2</v>
      </c>
      <c r="G220" s="614">
        <v>500</v>
      </c>
      <c r="H220" s="567">
        <v>0</v>
      </c>
      <c r="I220" s="566">
        <f t="shared" si="106"/>
        <v>500</v>
      </c>
      <c r="J220" s="615">
        <f t="shared" si="107"/>
        <v>0</v>
      </c>
      <c r="K220" s="616">
        <f>G220*E220</f>
        <v>1705.2</v>
      </c>
      <c r="L220" s="617">
        <f>H220*E220</f>
        <v>0</v>
      </c>
      <c r="M220" s="618">
        <f t="shared" si="108"/>
        <v>0</v>
      </c>
      <c r="N220" s="619">
        <f t="shared" si="113"/>
        <v>1705.2</v>
      </c>
      <c r="O220" s="592">
        <f t="shared" si="103"/>
        <v>1</v>
      </c>
      <c r="Q220" s="945">
        <v>4.96</v>
      </c>
      <c r="R220" s="943">
        <f t="shared" si="110"/>
        <v>2480</v>
      </c>
      <c r="T220" s="938">
        <v>5.09</v>
      </c>
      <c r="U220" s="937">
        <f t="shared" si="111"/>
        <v>0</v>
      </c>
    </row>
    <row r="221" spans="1:21" ht="15.75" thickBot="1">
      <c r="A221" s="646" t="s">
        <v>2096</v>
      </c>
      <c r="B221" s="583" t="s">
        <v>2501</v>
      </c>
      <c r="C221" s="601"/>
      <c r="D221" s="602"/>
      <c r="E221" s="606"/>
      <c r="F221" s="620">
        <f>SUM(F222:F227)</f>
        <v>90274.093100000013</v>
      </c>
      <c r="G221" s="620"/>
      <c r="H221" s="620"/>
      <c r="I221" s="620"/>
      <c r="J221" s="620"/>
      <c r="K221" s="620">
        <f t="shared" ref="K221:N221" si="114">SUM(K222:K227)</f>
        <v>35772.901500000007</v>
      </c>
      <c r="L221" s="625">
        <f t="shared" si="114"/>
        <v>0</v>
      </c>
      <c r="M221" s="624">
        <f t="shared" si="114"/>
        <v>54501.191600000006</v>
      </c>
      <c r="N221" s="620">
        <f t="shared" si="114"/>
        <v>35772.901500000007</v>
      </c>
      <c r="O221" s="592">
        <f t="shared" si="103"/>
        <v>0.39626985186517483</v>
      </c>
      <c r="Q221" s="939"/>
      <c r="R221" s="940"/>
      <c r="S221" s="3"/>
      <c r="T221" s="939"/>
      <c r="U221" s="940"/>
    </row>
    <row r="222" spans="1:21" ht="15.75" thickBot="1">
      <c r="A222" s="568" t="s">
        <v>2097</v>
      </c>
      <c r="B222" s="131" t="s">
        <v>2502</v>
      </c>
      <c r="C222" s="568" t="s">
        <v>119</v>
      </c>
      <c r="D222" s="612">
        <v>455.22</v>
      </c>
      <c r="E222" s="691">
        <v>152.25</v>
      </c>
      <c r="F222" s="613">
        <f t="shared" ref="F222:F227" si="115">D222*E222</f>
        <v>69307.24500000001</v>
      </c>
      <c r="G222" s="614">
        <v>227.61</v>
      </c>
      <c r="H222" s="566">
        <v>0</v>
      </c>
      <c r="I222" s="566">
        <f t="shared" si="106"/>
        <v>227.61</v>
      </c>
      <c r="J222" s="615">
        <f t="shared" si="107"/>
        <v>227.61</v>
      </c>
      <c r="K222" s="616">
        <f t="shared" ref="K222:K227" si="116">G222*E222</f>
        <v>34653.622500000005</v>
      </c>
      <c r="L222" s="617">
        <f t="shared" ref="L222:L227" si="117">H222*E222</f>
        <v>0</v>
      </c>
      <c r="M222" s="618">
        <f t="shared" si="108"/>
        <v>34653.622500000005</v>
      </c>
      <c r="N222" s="619">
        <f t="shared" ref="N222:N227" si="118">K222+L222</f>
        <v>34653.622500000005</v>
      </c>
      <c r="O222" s="592">
        <f t="shared" si="103"/>
        <v>0.5</v>
      </c>
      <c r="Q222" s="945">
        <v>156.26000000000002</v>
      </c>
      <c r="R222" s="943">
        <f t="shared" si="110"/>
        <v>35566.33860000001</v>
      </c>
      <c r="T222" s="938">
        <v>181.84</v>
      </c>
      <c r="U222" s="937">
        <f t="shared" si="111"/>
        <v>41388.6</v>
      </c>
    </row>
    <row r="223" spans="1:21" ht="15.75" thickBot="1">
      <c r="A223" s="568" t="s">
        <v>2098</v>
      </c>
      <c r="B223" s="131" t="s">
        <v>2503</v>
      </c>
      <c r="C223" s="568" t="s">
        <v>119</v>
      </c>
      <c r="D223" s="612">
        <v>806.33</v>
      </c>
      <c r="E223" s="691">
        <v>2.46</v>
      </c>
      <c r="F223" s="613">
        <f t="shared" si="115"/>
        <v>1983.5718000000002</v>
      </c>
      <c r="G223" s="614">
        <v>265.52999999999997</v>
      </c>
      <c r="H223" s="566">
        <v>0</v>
      </c>
      <c r="I223" s="566">
        <f t="shared" si="106"/>
        <v>265.52999999999997</v>
      </c>
      <c r="J223" s="615">
        <f t="shared" si="107"/>
        <v>540.80000000000007</v>
      </c>
      <c r="K223" s="616">
        <f t="shared" si="116"/>
        <v>653.20379999999989</v>
      </c>
      <c r="L223" s="617">
        <f t="shared" si="117"/>
        <v>0</v>
      </c>
      <c r="M223" s="618">
        <f t="shared" si="108"/>
        <v>1330.3680000000004</v>
      </c>
      <c r="N223" s="619">
        <f t="shared" si="118"/>
        <v>653.20379999999989</v>
      </c>
      <c r="O223" s="592">
        <f t="shared" si="103"/>
        <v>0.32930685947440863</v>
      </c>
      <c r="Q223" s="945">
        <v>2.6</v>
      </c>
      <c r="R223" s="943">
        <f t="shared" si="110"/>
        <v>690.37799999999993</v>
      </c>
      <c r="T223" s="938">
        <v>3.16</v>
      </c>
      <c r="U223" s="937">
        <f t="shared" si="111"/>
        <v>1708.92</v>
      </c>
    </row>
    <row r="224" spans="1:21" ht="30.75" thickBot="1">
      <c r="A224" s="568" t="s">
        <v>2099</v>
      </c>
      <c r="B224" s="131" t="s">
        <v>2504</v>
      </c>
      <c r="C224" s="568" t="s">
        <v>119</v>
      </c>
      <c r="D224" s="612">
        <v>806.33</v>
      </c>
      <c r="E224" s="691">
        <v>19.940000000000001</v>
      </c>
      <c r="F224" s="613">
        <f t="shared" si="115"/>
        <v>16078.220200000002</v>
      </c>
      <c r="G224" s="614">
        <v>0</v>
      </c>
      <c r="H224" s="566">
        <v>0</v>
      </c>
      <c r="I224" s="566">
        <f t="shared" si="106"/>
        <v>0</v>
      </c>
      <c r="J224" s="615">
        <f t="shared" si="107"/>
        <v>806.33</v>
      </c>
      <c r="K224" s="616">
        <f t="shared" si="116"/>
        <v>0</v>
      </c>
      <c r="L224" s="617">
        <f t="shared" si="117"/>
        <v>0</v>
      </c>
      <c r="M224" s="618">
        <f t="shared" si="108"/>
        <v>16078.220200000002</v>
      </c>
      <c r="N224" s="619">
        <f t="shared" si="118"/>
        <v>0</v>
      </c>
      <c r="O224" s="592">
        <f t="shared" si="103"/>
        <v>0</v>
      </c>
      <c r="Q224" s="945">
        <v>22.68</v>
      </c>
      <c r="R224" s="943">
        <f t="shared" si="110"/>
        <v>0</v>
      </c>
      <c r="T224" s="938">
        <v>20.47</v>
      </c>
      <c r="U224" s="937">
        <f t="shared" si="111"/>
        <v>16505.57</v>
      </c>
    </row>
    <row r="225" spans="1:21" ht="15.75" thickBot="1">
      <c r="A225" s="568" t="s">
        <v>2100</v>
      </c>
      <c r="B225" s="131" t="s">
        <v>2505</v>
      </c>
      <c r="C225" s="568" t="s">
        <v>119</v>
      </c>
      <c r="D225" s="612">
        <v>10.46</v>
      </c>
      <c r="E225" s="691">
        <v>15.62</v>
      </c>
      <c r="F225" s="613">
        <f t="shared" si="115"/>
        <v>163.3852</v>
      </c>
      <c r="G225" s="614">
        <v>0</v>
      </c>
      <c r="H225" s="566">
        <v>0</v>
      </c>
      <c r="I225" s="566">
        <f t="shared" si="106"/>
        <v>0</v>
      </c>
      <c r="J225" s="615">
        <f t="shared" si="107"/>
        <v>10.46</v>
      </c>
      <c r="K225" s="616">
        <f t="shared" si="116"/>
        <v>0</v>
      </c>
      <c r="L225" s="617">
        <f t="shared" si="117"/>
        <v>0</v>
      </c>
      <c r="M225" s="618">
        <f t="shared" si="108"/>
        <v>163.3852</v>
      </c>
      <c r="N225" s="619">
        <f t="shared" si="118"/>
        <v>0</v>
      </c>
      <c r="O225" s="592">
        <f t="shared" si="103"/>
        <v>0</v>
      </c>
      <c r="Q225" s="945">
        <v>16.399999999999999</v>
      </c>
      <c r="R225" s="943">
        <f t="shared" si="110"/>
        <v>0</v>
      </c>
      <c r="T225" s="938">
        <v>18.25</v>
      </c>
      <c r="U225" s="937">
        <f t="shared" si="111"/>
        <v>190.89</v>
      </c>
    </row>
    <row r="226" spans="1:21" ht="15.75" thickBot="1">
      <c r="A226" s="568" t="s">
        <v>2101</v>
      </c>
      <c r="B226" s="131" t="s">
        <v>2506</v>
      </c>
      <c r="C226" s="568" t="s">
        <v>119</v>
      </c>
      <c r="D226" s="612">
        <v>364.41</v>
      </c>
      <c r="E226" s="691">
        <v>7.12</v>
      </c>
      <c r="F226" s="613">
        <f t="shared" si="115"/>
        <v>2594.5992000000001</v>
      </c>
      <c r="G226" s="614">
        <v>65.459999999999994</v>
      </c>
      <c r="H226" s="566">
        <v>0</v>
      </c>
      <c r="I226" s="566">
        <f t="shared" si="106"/>
        <v>65.459999999999994</v>
      </c>
      <c r="J226" s="615">
        <f t="shared" si="107"/>
        <v>298.95000000000005</v>
      </c>
      <c r="K226" s="616">
        <f t="shared" si="116"/>
        <v>466.07519999999994</v>
      </c>
      <c r="L226" s="617">
        <f t="shared" si="117"/>
        <v>0</v>
      </c>
      <c r="M226" s="618">
        <f t="shared" si="108"/>
        <v>2128.5240000000003</v>
      </c>
      <c r="N226" s="619">
        <f t="shared" si="118"/>
        <v>466.07519999999994</v>
      </c>
      <c r="O226" s="592">
        <f t="shared" si="103"/>
        <v>0.17963283115172468</v>
      </c>
      <c r="Q226" s="945">
        <v>7.32</v>
      </c>
      <c r="R226" s="943">
        <f t="shared" si="110"/>
        <v>479.16719999999998</v>
      </c>
      <c r="T226" s="938">
        <v>8.18</v>
      </c>
      <c r="U226" s="937">
        <f t="shared" si="111"/>
        <v>2445.41</v>
      </c>
    </row>
    <row r="227" spans="1:21" ht="30.75" thickBot="1">
      <c r="A227" s="568" t="s">
        <v>2102</v>
      </c>
      <c r="B227" s="131" t="s">
        <v>2438</v>
      </c>
      <c r="C227" s="568" t="s">
        <v>119</v>
      </c>
      <c r="D227" s="612">
        <v>8.1300000000000008</v>
      </c>
      <c r="E227" s="691">
        <v>18.09</v>
      </c>
      <c r="F227" s="613">
        <f t="shared" si="115"/>
        <v>147.07170000000002</v>
      </c>
      <c r="G227" s="614">
        <v>0</v>
      </c>
      <c r="H227" s="566">
        <v>0</v>
      </c>
      <c r="I227" s="566">
        <f t="shared" si="106"/>
        <v>0</v>
      </c>
      <c r="J227" s="615">
        <f t="shared" si="107"/>
        <v>8.1300000000000008</v>
      </c>
      <c r="K227" s="616">
        <f t="shared" si="116"/>
        <v>0</v>
      </c>
      <c r="L227" s="617">
        <f t="shared" si="117"/>
        <v>0</v>
      </c>
      <c r="M227" s="618">
        <f t="shared" si="108"/>
        <v>147.07170000000002</v>
      </c>
      <c r="N227" s="619">
        <f t="shared" si="118"/>
        <v>0</v>
      </c>
      <c r="O227" s="592">
        <f t="shared" si="103"/>
        <v>0</v>
      </c>
      <c r="Q227" s="945">
        <v>18.93</v>
      </c>
      <c r="R227" s="943">
        <f t="shared" si="110"/>
        <v>0</v>
      </c>
      <c r="T227" s="938">
        <v>23.17</v>
      </c>
      <c r="U227" s="937">
        <f t="shared" si="111"/>
        <v>188.37</v>
      </c>
    </row>
    <row r="228" spans="1:21" ht="15.75" thickBot="1">
      <c r="A228" s="646" t="s">
        <v>2103</v>
      </c>
      <c r="B228" s="583" t="s">
        <v>2507</v>
      </c>
      <c r="C228" s="601"/>
      <c r="D228" s="602"/>
      <c r="E228" s="606"/>
      <c r="F228" s="620">
        <f>SUM(F229:F236)</f>
        <v>177895.85696599167</v>
      </c>
      <c r="G228" s="620"/>
      <c r="H228" s="620"/>
      <c r="I228" s="620"/>
      <c r="J228" s="620"/>
      <c r="K228" s="620">
        <f t="shared" ref="K228:N228" si="119">SUM(K229:K236)</f>
        <v>164776.87855999998</v>
      </c>
      <c r="L228" s="625">
        <f t="shared" si="119"/>
        <v>13118.97840599168</v>
      </c>
      <c r="M228" s="624">
        <f t="shared" si="119"/>
        <v>0</v>
      </c>
      <c r="N228" s="620">
        <f t="shared" si="119"/>
        <v>177895.85696599167</v>
      </c>
      <c r="O228" s="592">
        <f t="shared" si="103"/>
        <v>1</v>
      </c>
      <c r="Q228" s="939"/>
      <c r="R228" s="940"/>
      <c r="S228" s="3"/>
      <c r="T228" s="939"/>
      <c r="U228" s="940"/>
    </row>
    <row r="229" spans="1:21" ht="30.75" thickBot="1">
      <c r="A229" s="568" t="s">
        <v>2104</v>
      </c>
      <c r="B229" s="131" t="s">
        <v>2508</v>
      </c>
      <c r="C229" s="568" t="s">
        <v>119</v>
      </c>
      <c r="D229" s="612">
        <v>514.6</v>
      </c>
      <c r="E229" s="691">
        <v>231.53479999999999</v>
      </c>
      <c r="F229" s="613">
        <f t="shared" ref="F229:F236" si="120">D229*E229</f>
        <v>119147.80808</v>
      </c>
      <c r="G229" s="614">
        <v>492.7</v>
      </c>
      <c r="H229" s="567">
        <v>21.9</v>
      </c>
      <c r="I229" s="566">
        <f t="shared" si="106"/>
        <v>514.6</v>
      </c>
      <c r="J229" s="615">
        <f t="shared" si="107"/>
        <v>0</v>
      </c>
      <c r="K229" s="616">
        <f>G229*E229</f>
        <v>114077.19596</v>
      </c>
      <c r="L229" s="617">
        <f>H229*E229</f>
        <v>5070.6121199999998</v>
      </c>
      <c r="M229" s="618">
        <f t="shared" si="108"/>
        <v>0</v>
      </c>
      <c r="N229" s="619">
        <f t="shared" ref="N229:N236" si="121">K229+L229</f>
        <v>119147.80808</v>
      </c>
      <c r="O229" s="592">
        <f t="shared" si="103"/>
        <v>1</v>
      </c>
      <c r="Q229" s="945">
        <v>460.11</v>
      </c>
      <c r="R229" s="943">
        <f t="shared" si="110"/>
        <v>236772.60600000003</v>
      </c>
      <c r="T229" s="938">
        <v>499.52</v>
      </c>
      <c r="U229" s="937">
        <f t="shared" si="111"/>
        <v>0</v>
      </c>
    </row>
    <row r="230" spans="1:21" ht="29.25" customHeight="1" thickBot="1">
      <c r="A230" s="568" t="s">
        <v>2105</v>
      </c>
      <c r="B230" s="131" t="s">
        <v>2509</v>
      </c>
      <c r="C230" s="568" t="s">
        <v>10</v>
      </c>
      <c r="D230" s="612">
        <v>60</v>
      </c>
      <c r="E230" s="691">
        <v>64.768200000000007</v>
      </c>
      <c r="F230" s="613">
        <f t="shared" si="120"/>
        <v>3886.0920000000006</v>
      </c>
      <c r="G230" s="614">
        <v>60</v>
      </c>
      <c r="H230" s="567">
        <v>0</v>
      </c>
      <c r="I230" s="566">
        <f t="shared" si="106"/>
        <v>60</v>
      </c>
      <c r="J230" s="615">
        <f t="shared" si="107"/>
        <v>0</v>
      </c>
      <c r="K230" s="616">
        <f>G230*E230</f>
        <v>3886.0920000000006</v>
      </c>
      <c r="L230" s="617">
        <f>H230*E230</f>
        <v>0</v>
      </c>
      <c r="M230" s="618">
        <f t="shared" si="108"/>
        <v>0</v>
      </c>
      <c r="N230" s="619">
        <f t="shared" si="121"/>
        <v>3886.0920000000006</v>
      </c>
      <c r="O230" s="592">
        <f t="shared" si="103"/>
        <v>1</v>
      </c>
      <c r="Q230" s="945">
        <v>104.91</v>
      </c>
      <c r="R230" s="943">
        <f t="shared" si="110"/>
        <v>6294.5999999999995</v>
      </c>
      <c r="T230" s="938">
        <v>123.1</v>
      </c>
      <c r="U230" s="937">
        <f t="shared" si="111"/>
        <v>0</v>
      </c>
    </row>
    <row r="231" spans="1:21" ht="25.5" customHeight="1" thickBot="1">
      <c r="A231" s="568" t="s">
        <v>2106</v>
      </c>
      <c r="B231" s="131" t="s">
        <v>2510</v>
      </c>
      <c r="C231" s="568" t="s">
        <v>149</v>
      </c>
      <c r="D231" s="612">
        <v>3</v>
      </c>
      <c r="E231" s="691">
        <v>10479.287</v>
      </c>
      <c r="F231" s="613">
        <f t="shared" si="120"/>
        <v>31437.861000000001</v>
      </c>
      <c r="G231" s="614">
        <v>3</v>
      </c>
      <c r="H231" s="566">
        <v>0</v>
      </c>
      <c r="I231" s="566">
        <f t="shared" si="106"/>
        <v>3</v>
      </c>
      <c r="J231" s="615">
        <f t="shared" si="107"/>
        <v>0</v>
      </c>
      <c r="K231" s="616">
        <f>G231*E231</f>
        <v>31437.861000000001</v>
      </c>
      <c r="L231" s="617">
        <f>H231*E231</f>
        <v>0</v>
      </c>
      <c r="M231" s="618">
        <f t="shared" si="108"/>
        <v>0</v>
      </c>
      <c r="N231" s="619">
        <f t="shared" si="121"/>
        <v>31437.861000000001</v>
      </c>
      <c r="O231" s="592">
        <f t="shared" si="103"/>
        <v>1</v>
      </c>
      <c r="Q231" s="945">
        <v>13527.55</v>
      </c>
      <c r="R231" s="943">
        <f t="shared" si="110"/>
        <v>40582.649999999994</v>
      </c>
      <c r="T231" s="938">
        <v>15955.15</v>
      </c>
      <c r="U231" s="937">
        <f t="shared" si="111"/>
        <v>0</v>
      </c>
    </row>
    <row r="232" spans="1:21" ht="15.75" thickBot="1">
      <c r="A232" s="568" t="s">
        <v>2107</v>
      </c>
      <c r="B232" s="131" t="s">
        <v>2511</v>
      </c>
      <c r="C232" s="568" t="s">
        <v>149</v>
      </c>
      <c r="D232" s="612">
        <v>3</v>
      </c>
      <c r="E232" s="691">
        <v>4515.0951999999997</v>
      </c>
      <c r="F232" s="613">
        <f t="shared" si="120"/>
        <v>13545.285599999999</v>
      </c>
      <c r="G232" s="614">
        <v>3</v>
      </c>
      <c r="H232" s="566">
        <v>0</v>
      </c>
      <c r="I232" s="566">
        <f t="shared" si="106"/>
        <v>3</v>
      </c>
      <c r="J232" s="615">
        <f t="shared" si="107"/>
        <v>0</v>
      </c>
      <c r="K232" s="616">
        <f>G232*E232</f>
        <v>13545.285599999999</v>
      </c>
      <c r="L232" s="617">
        <f>H232*E232</f>
        <v>0</v>
      </c>
      <c r="M232" s="618">
        <f t="shared" si="108"/>
        <v>0</v>
      </c>
      <c r="N232" s="619">
        <f t="shared" si="121"/>
        <v>13545.285599999999</v>
      </c>
      <c r="O232" s="592">
        <f t="shared" si="103"/>
        <v>1</v>
      </c>
      <c r="Q232" s="945">
        <v>5860.2</v>
      </c>
      <c r="R232" s="943">
        <f t="shared" si="110"/>
        <v>17580.599999999999</v>
      </c>
      <c r="T232" s="938">
        <v>6211.46</v>
      </c>
      <c r="U232" s="937">
        <f t="shared" si="111"/>
        <v>0</v>
      </c>
    </row>
    <row r="233" spans="1:21" ht="15.75" thickBot="1">
      <c r="A233" s="568" t="s">
        <v>2108</v>
      </c>
      <c r="B233" s="131" t="s">
        <v>2512</v>
      </c>
      <c r="C233" s="568" t="s">
        <v>2386</v>
      </c>
      <c r="D233" s="612">
        <v>1</v>
      </c>
      <c r="E233" s="691">
        <v>1830.444</v>
      </c>
      <c r="F233" s="613">
        <f t="shared" si="120"/>
        <v>1830.444</v>
      </c>
      <c r="G233" s="614">
        <v>1</v>
      </c>
      <c r="H233" s="567">
        <v>0</v>
      </c>
      <c r="I233" s="566">
        <f t="shared" si="106"/>
        <v>1</v>
      </c>
      <c r="J233" s="615">
        <f t="shared" si="107"/>
        <v>0</v>
      </c>
      <c r="K233" s="616">
        <f>G233*E233</f>
        <v>1830.444</v>
      </c>
      <c r="L233" s="617">
        <f>H233*E233</f>
        <v>0</v>
      </c>
      <c r="M233" s="618">
        <f t="shared" si="108"/>
        <v>0</v>
      </c>
      <c r="N233" s="619">
        <f t="shared" si="121"/>
        <v>1830.444</v>
      </c>
      <c r="O233" s="592">
        <f t="shared" si="103"/>
        <v>1</v>
      </c>
      <c r="Q233" s="945">
        <v>1272.3699999999999</v>
      </c>
      <c r="R233" s="943">
        <f t="shared" si="110"/>
        <v>1272.3699999999999</v>
      </c>
      <c r="T233" s="938">
        <v>1525.37</v>
      </c>
      <c r="U233" s="937">
        <f t="shared" si="111"/>
        <v>0</v>
      </c>
    </row>
    <row r="234" spans="1:21" ht="15.75" thickBot="1">
      <c r="A234" s="911" t="s">
        <v>3141</v>
      </c>
      <c r="B234" s="131" t="s">
        <v>3138</v>
      </c>
      <c r="C234" s="568"/>
      <c r="D234" s="612"/>
      <c r="E234" s="691"/>
      <c r="F234" s="613"/>
      <c r="G234" s="614"/>
      <c r="H234" s="567"/>
      <c r="I234" s="566"/>
      <c r="J234" s="615"/>
      <c r="K234" s="616"/>
      <c r="L234" s="617"/>
      <c r="M234" s="618"/>
      <c r="N234" s="619"/>
      <c r="O234" s="592" t="e">
        <f t="shared" si="103"/>
        <v>#DIV/0!</v>
      </c>
      <c r="Q234" s="945"/>
      <c r="R234" s="943">
        <f t="shared" si="110"/>
        <v>0</v>
      </c>
      <c r="T234" s="938"/>
      <c r="U234" s="937">
        <f t="shared" si="111"/>
        <v>0</v>
      </c>
    </row>
    <row r="235" spans="1:21" ht="15.75" thickBot="1">
      <c r="A235" s="908" t="s">
        <v>3174</v>
      </c>
      <c r="B235" s="131" t="s">
        <v>3176</v>
      </c>
      <c r="C235" s="568" t="s">
        <v>295</v>
      </c>
      <c r="D235" s="728">
        <f>30*2+9.5+7.05</f>
        <v>76.55</v>
      </c>
      <c r="E235" s="691">
        <v>75.486175705600004</v>
      </c>
      <c r="F235" s="613">
        <f t="shared" si="120"/>
        <v>5778.4667502636803</v>
      </c>
      <c r="G235" s="614"/>
      <c r="H235" s="725">
        <f>30*2+9.5+7.05</f>
        <v>76.55</v>
      </c>
      <c r="I235" s="566">
        <f t="shared" si="106"/>
        <v>76.55</v>
      </c>
      <c r="J235" s="615">
        <f t="shared" si="107"/>
        <v>0</v>
      </c>
      <c r="K235" s="616">
        <f t="shared" ref="K235:K236" si="122">G235*E235</f>
        <v>0</v>
      </c>
      <c r="L235" s="617">
        <f t="shared" ref="L235:L236" si="123">H235*E235</f>
        <v>5778.4667502636803</v>
      </c>
      <c r="M235" s="618">
        <f t="shared" si="108"/>
        <v>0</v>
      </c>
      <c r="N235" s="619">
        <f t="shared" si="121"/>
        <v>5778.4667502636803</v>
      </c>
      <c r="O235" s="592">
        <f t="shared" si="103"/>
        <v>1</v>
      </c>
      <c r="Q235" s="945"/>
      <c r="R235" s="943">
        <f t="shared" si="110"/>
        <v>0</v>
      </c>
      <c r="T235" s="938">
        <v>162.94</v>
      </c>
      <c r="U235" s="937">
        <f t="shared" si="111"/>
        <v>0</v>
      </c>
    </row>
    <row r="236" spans="1:21" ht="15.75" thickBot="1">
      <c r="A236" s="908" t="s">
        <v>3175</v>
      </c>
      <c r="B236" s="131" t="s">
        <v>3177</v>
      </c>
      <c r="C236" s="568" t="s">
        <v>295</v>
      </c>
      <c r="D236" s="612">
        <v>30</v>
      </c>
      <c r="E236" s="691">
        <v>75.663317857599992</v>
      </c>
      <c r="F236" s="613">
        <f t="shared" si="120"/>
        <v>2269.8995357279996</v>
      </c>
      <c r="G236" s="614"/>
      <c r="H236" s="567">
        <v>30</v>
      </c>
      <c r="I236" s="566">
        <f t="shared" si="106"/>
        <v>30</v>
      </c>
      <c r="J236" s="615">
        <f t="shared" si="107"/>
        <v>0</v>
      </c>
      <c r="K236" s="616">
        <f t="shared" si="122"/>
        <v>0</v>
      </c>
      <c r="L236" s="617">
        <f t="shared" si="123"/>
        <v>2269.8995357279996</v>
      </c>
      <c r="M236" s="618">
        <f t="shared" si="108"/>
        <v>0</v>
      </c>
      <c r="N236" s="619">
        <f t="shared" si="121"/>
        <v>2269.8995357279996</v>
      </c>
      <c r="O236" s="592">
        <f t="shared" si="103"/>
        <v>1</v>
      </c>
      <c r="Q236" s="945"/>
      <c r="R236" s="943">
        <f t="shared" si="110"/>
        <v>0</v>
      </c>
      <c r="T236" s="938">
        <v>171.81</v>
      </c>
      <c r="U236" s="937">
        <f t="shared" si="111"/>
        <v>0</v>
      </c>
    </row>
    <row r="237" spans="1:21" ht="15.75" thickBot="1">
      <c r="A237" s="646">
        <v>5</v>
      </c>
      <c r="B237" s="583" t="s">
        <v>2513</v>
      </c>
      <c r="C237" s="601"/>
      <c r="D237" s="602"/>
      <c r="E237" s="606"/>
      <c r="F237" s="620">
        <f>F238+F268+F273</f>
        <v>449088.57439999992</v>
      </c>
      <c r="G237" s="620"/>
      <c r="H237" s="620"/>
      <c r="I237" s="620"/>
      <c r="J237" s="620"/>
      <c r="K237" s="620">
        <f t="shared" ref="K237:N237" si="124">K238+K268+K273</f>
        <v>50597.085000000006</v>
      </c>
      <c r="L237" s="625">
        <f t="shared" si="124"/>
        <v>0</v>
      </c>
      <c r="M237" s="624">
        <f t="shared" si="124"/>
        <v>398491.48939999996</v>
      </c>
      <c r="N237" s="620">
        <f t="shared" si="124"/>
        <v>50597.085000000006</v>
      </c>
      <c r="O237" s="592">
        <f t="shared" si="103"/>
        <v>0.1126661596047054</v>
      </c>
      <c r="Q237" s="939"/>
      <c r="R237" s="940"/>
      <c r="S237" s="3"/>
      <c r="T237" s="939"/>
      <c r="U237" s="940"/>
    </row>
    <row r="238" spans="1:21" ht="15.75" thickBot="1">
      <c r="A238" s="646" t="s">
        <v>2109</v>
      </c>
      <c r="B238" s="583" t="s">
        <v>2514</v>
      </c>
      <c r="C238" s="601"/>
      <c r="D238" s="602"/>
      <c r="E238" s="606"/>
      <c r="F238" s="620">
        <f>F239+F243+F246+F248+F250+F263</f>
        <v>247545.16999999998</v>
      </c>
      <c r="G238" s="620"/>
      <c r="H238" s="620"/>
      <c r="I238" s="620"/>
      <c r="J238" s="620"/>
      <c r="K238" s="620">
        <f t="shared" ref="K238:N238" si="125">K239+K243+K246+K248+K250+K263</f>
        <v>50597.085000000006</v>
      </c>
      <c r="L238" s="625">
        <f t="shared" si="125"/>
        <v>0</v>
      </c>
      <c r="M238" s="624">
        <f t="shared" si="125"/>
        <v>196948.08499999999</v>
      </c>
      <c r="N238" s="620">
        <f t="shared" si="125"/>
        <v>50597.085000000006</v>
      </c>
      <c r="O238" s="592">
        <f t="shared" si="103"/>
        <v>0.20439536348053169</v>
      </c>
      <c r="Q238" s="939"/>
      <c r="R238" s="940"/>
      <c r="S238" s="3"/>
      <c r="T238" s="939"/>
      <c r="U238" s="940"/>
    </row>
    <row r="239" spans="1:21" ht="15.75" thickBot="1">
      <c r="A239" s="646" t="s">
        <v>2110</v>
      </c>
      <c r="B239" s="583" t="s">
        <v>2515</v>
      </c>
      <c r="C239" s="601"/>
      <c r="D239" s="602"/>
      <c r="E239" s="606"/>
      <c r="F239" s="620">
        <f>SUM(F240:F242)</f>
        <v>8868.83</v>
      </c>
      <c r="G239" s="620"/>
      <c r="H239" s="620"/>
      <c r="I239" s="620"/>
      <c r="J239" s="620"/>
      <c r="K239" s="620">
        <f t="shared" ref="K239:N239" si="126">SUM(K240:K242)</f>
        <v>0</v>
      </c>
      <c r="L239" s="625">
        <f t="shared" si="126"/>
        <v>0</v>
      </c>
      <c r="M239" s="624">
        <f t="shared" si="126"/>
        <v>8868.83</v>
      </c>
      <c r="N239" s="620">
        <f t="shared" si="126"/>
        <v>0</v>
      </c>
      <c r="O239" s="592">
        <f t="shared" si="103"/>
        <v>0</v>
      </c>
      <c r="Q239" s="939"/>
      <c r="R239" s="940"/>
      <c r="S239" s="3"/>
      <c r="T239" s="939"/>
      <c r="U239" s="940"/>
    </row>
    <row r="240" spans="1:21" ht="15.75" thickBot="1">
      <c r="A240" s="568" t="s">
        <v>2111</v>
      </c>
      <c r="B240" s="131" t="s">
        <v>2516</v>
      </c>
      <c r="C240" s="568" t="s">
        <v>267</v>
      </c>
      <c r="D240" s="612">
        <v>1</v>
      </c>
      <c r="E240" s="691">
        <v>513.29</v>
      </c>
      <c r="F240" s="613">
        <f>D240*E240</f>
        <v>513.29</v>
      </c>
      <c r="G240" s="614">
        <v>0</v>
      </c>
      <c r="H240" s="566">
        <v>0</v>
      </c>
      <c r="I240" s="566">
        <f t="shared" si="106"/>
        <v>0</v>
      </c>
      <c r="J240" s="615">
        <f t="shared" si="107"/>
        <v>1</v>
      </c>
      <c r="K240" s="616">
        <f>G240*E240</f>
        <v>0</v>
      </c>
      <c r="L240" s="617">
        <f>H240*E240</f>
        <v>0</v>
      </c>
      <c r="M240" s="618">
        <f t="shared" si="108"/>
        <v>513.29</v>
      </c>
      <c r="N240" s="619">
        <f t="shared" ref="N240:N242" si="127">K240+L240</f>
        <v>0</v>
      </c>
      <c r="O240" s="592">
        <f t="shared" si="103"/>
        <v>0</v>
      </c>
      <c r="Q240" s="945">
        <v>523.97</v>
      </c>
      <c r="R240" s="943">
        <f t="shared" si="110"/>
        <v>0</v>
      </c>
      <c r="T240" s="938">
        <v>533.29</v>
      </c>
      <c r="U240" s="937">
        <f t="shared" si="111"/>
        <v>533.29</v>
      </c>
    </row>
    <row r="241" spans="1:21" ht="15.75" thickBot="1">
      <c r="A241" s="568" t="s">
        <v>2112</v>
      </c>
      <c r="B241" s="131" t="s">
        <v>2517</v>
      </c>
      <c r="C241" s="568" t="s">
        <v>7</v>
      </c>
      <c r="D241" s="612">
        <v>1</v>
      </c>
      <c r="E241" s="691">
        <v>5410.4</v>
      </c>
      <c r="F241" s="613">
        <f>D241*E241</f>
        <v>5410.4</v>
      </c>
      <c r="G241" s="614">
        <v>0</v>
      </c>
      <c r="H241" s="566">
        <v>0</v>
      </c>
      <c r="I241" s="566">
        <f t="shared" si="106"/>
        <v>0</v>
      </c>
      <c r="J241" s="615">
        <f t="shared" si="107"/>
        <v>1</v>
      </c>
      <c r="K241" s="616">
        <f>G241*E241</f>
        <v>0</v>
      </c>
      <c r="L241" s="617">
        <f>H241*E241</f>
        <v>0</v>
      </c>
      <c r="M241" s="618">
        <f t="shared" si="108"/>
        <v>5410.4</v>
      </c>
      <c r="N241" s="619">
        <f t="shared" si="127"/>
        <v>0</v>
      </c>
      <c r="O241" s="592">
        <f t="shared" si="103"/>
        <v>0</v>
      </c>
      <c r="Q241" s="945">
        <v>6514.1399999999994</v>
      </c>
      <c r="R241" s="943">
        <f t="shared" si="110"/>
        <v>0</v>
      </c>
      <c r="T241" s="938">
        <v>6569.18</v>
      </c>
      <c r="U241" s="937">
        <f t="shared" si="111"/>
        <v>6569.18</v>
      </c>
    </row>
    <row r="242" spans="1:21" ht="15.75" thickBot="1">
      <c r="A242" s="568" t="s">
        <v>2113</v>
      </c>
      <c r="B242" s="131" t="s">
        <v>2518</v>
      </c>
      <c r="C242" s="568" t="s">
        <v>7</v>
      </c>
      <c r="D242" s="612">
        <v>1</v>
      </c>
      <c r="E242" s="691">
        <v>2945.14</v>
      </c>
      <c r="F242" s="613">
        <f>D242*E242</f>
        <v>2945.14</v>
      </c>
      <c r="G242" s="614">
        <v>0</v>
      </c>
      <c r="H242" s="566">
        <v>0</v>
      </c>
      <c r="I242" s="566">
        <f t="shared" si="106"/>
        <v>0</v>
      </c>
      <c r="J242" s="615">
        <f t="shared" si="107"/>
        <v>1</v>
      </c>
      <c r="K242" s="616">
        <f>G242*E242</f>
        <v>0</v>
      </c>
      <c r="L242" s="617">
        <f>H242*E242</f>
        <v>0</v>
      </c>
      <c r="M242" s="618">
        <f t="shared" si="108"/>
        <v>2945.14</v>
      </c>
      <c r="N242" s="619">
        <f t="shared" si="127"/>
        <v>0</v>
      </c>
      <c r="O242" s="592">
        <f t="shared" si="103"/>
        <v>0</v>
      </c>
      <c r="Q242" s="945">
        <v>3360.05</v>
      </c>
      <c r="R242" s="943">
        <f t="shared" si="110"/>
        <v>0</v>
      </c>
      <c r="T242" s="938">
        <v>4075.43</v>
      </c>
      <c r="U242" s="937">
        <f t="shared" si="111"/>
        <v>4075.43</v>
      </c>
    </row>
    <row r="243" spans="1:21" ht="15.75" thickBot="1">
      <c r="A243" s="646" t="s">
        <v>2114</v>
      </c>
      <c r="B243" s="583" t="s">
        <v>2519</v>
      </c>
      <c r="C243" s="601"/>
      <c r="D243" s="602"/>
      <c r="E243" s="606"/>
      <c r="F243" s="620">
        <f>SUM(F244:F245)</f>
        <v>33979.380000000005</v>
      </c>
      <c r="G243" s="620"/>
      <c r="H243" s="620"/>
      <c r="I243" s="620"/>
      <c r="J243" s="620"/>
      <c r="K243" s="620">
        <f t="shared" ref="K243:N243" si="128">SUM(K244:K245)</f>
        <v>27709.965000000004</v>
      </c>
      <c r="L243" s="625">
        <f t="shared" si="128"/>
        <v>0</v>
      </c>
      <c r="M243" s="624">
        <f t="shared" si="128"/>
        <v>6269.4149999999981</v>
      </c>
      <c r="N243" s="620">
        <f t="shared" si="128"/>
        <v>27709.965000000004</v>
      </c>
      <c r="O243" s="592">
        <f t="shared" si="103"/>
        <v>0.8154935434372258</v>
      </c>
      <c r="Q243" s="939"/>
      <c r="R243" s="940"/>
      <c r="S243" s="3"/>
      <c r="T243" s="939"/>
      <c r="U243" s="940"/>
    </row>
    <row r="244" spans="1:21" ht="15.75" thickBot="1">
      <c r="A244" s="568" t="s">
        <v>2115</v>
      </c>
      <c r="B244" s="131" t="s">
        <v>2520</v>
      </c>
      <c r="C244" s="568" t="s">
        <v>7</v>
      </c>
      <c r="D244" s="612">
        <v>3</v>
      </c>
      <c r="E244" s="691">
        <v>1063.51</v>
      </c>
      <c r="F244" s="613">
        <f>D244*E244</f>
        <v>3190.5299999999997</v>
      </c>
      <c r="G244" s="614">
        <v>0</v>
      </c>
      <c r="H244" s="566">
        <v>0</v>
      </c>
      <c r="I244" s="566">
        <f t="shared" si="106"/>
        <v>0</v>
      </c>
      <c r="J244" s="615">
        <f t="shared" si="107"/>
        <v>3</v>
      </c>
      <c r="K244" s="616">
        <f>G244*E244</f>
        <v>0</v>
      </c>
      <c r="L244" s="617">
        <f>H244*E244</f>
        <v>0</v>
      </c>
      <c r="M244" s="618">
        <f t="shared" si="108"/>
        <v>3190.5299999999997</v>
      </c>
      <c r="N244" s="619">
        <f t="shared" ref="N244:N245" si="129">K244+L244</f>
        <v>0</v>
      </c>
      <c r="O244" s="592">
        <f t="shared" si="103"/>
        <v>0</v>
      </c>
      <c r="Q244" s="945">
        <v>898.85</v>
      </c>
      <c r="R244" s="943">
        <f t="shared" si="110"/>
        <v>0</v>
      </c>
      <c r="T244" s="938">
        <v>909.8</v>
      </c>
      <c r="U244" s="937">
        <f t="shared" si="111"/>
        <v>2729.4</v>
      </c>
    </row>
    <row r="245" spans="1:21" ht="15.75" thickBot="1">
      <c r="A245" s="568" t="s">
        <v>2116</v>
      </c>
      <c r="B245" s="131" t="s">
        <v>2521</v>
      </c>
      <c r="C245" s="568" t="s">
        <v>7</v>
      </c>
      <c r="D245" s="612">
        <v>3</v>
      </c>
      <c r="E245" s="691">
        <v>10262.950000000001</v>
      </c>
      <c r="F245" s="613">
        <f>D245*E245</f>
        <v>30788.850000000002</v>
      </c>
      <c r="G245" s="614">
        <v>2.7</v>
      </c>
      <c r="H245" s="566">
        <v>0</v>
      </c>
      <c r="I245" s="566">
        <f t="shared" si="106"/>
        <v>2.7</v>
      </c>
      <c r="J245" s="615">
        <f t="shared" si="107"/>
        <v>0.29999999999999982</v>
      </c>
      <c r="K245" s="616">
        <f>G245*E245</f>
        <v>27709.965000000004</v>
      </c>
      <c r="L245" s="617">
        <f>H245*E245</f>
        <v>0</v>
      </c>
      <c r="M245" s="618">
        <f t="shared" si="108"/>
        <v>3078.8849999999984</v>
      </c>
      <c r="N245" s="619">
        <f t="shared" si="129"/>
        <v>27709.965000000004</v>
      </c>
      <c r="O245" s="592">
        <f t="shared" si="103"/>
        <v>0.9</v>
      </c>
      <c r="Q245" s="945">
        <v>10637.11</v>
      </c>
      <c r="R245" s="943">
        <f t="shared" si="110"/>
        <v>28720.197000000004</v>
      </c>
      <c r="T245" s="938">
        <v>15066.92</v>
      </c>
      <c r="U245" s="937">
        <f t="shared" si="111"/>
        <v>4520.07</v>
      </c>
    </row>
    <row r="246" spans="1:21" ht="15.75" thickBot="1">
      <c r="A246" s="646" t="s">
        <v>2117</v>
      </c>
      <c r="B246" s="583" t="s">
        <v>2522</v>
      </c>
      <c r="C246" s="601"/>
      <c r="D246" s="602"/>
      <c r="E246" s="606"/>
      <c r="F246" s="620">
        <f>F247</f>
        <v>197.3</v>
      </c>
      <c r="G246" s="620"/>
      <c r="H246" s="620"/>
      <c r="I246" s="620"/>
      <c r="J246" s="620"/>
      <c r="K246" s="620">
        <f t="shared" ref="K246:N246" si="130">K247</f>
        <v>0</v>
      </c>
      <c r="L246" s="625">
        <f t="shared" si="130"/>
        <v>0</v>
      </c>
      <c r="M246" s="624">
        <f t="shared" si="130"/>
        <v>197.3</v>
      </c>
      <c r="N246" s="620">
        <f t="shared" si="130"/>
        <v>0</v>
      </c>
      <c r="O246" s="592">
        <f t="shared" si="103"/>
        <v>0</v>
      </c>
      <c r="Q246" s="939"/>
      <c r="R246" s="940"/>
      <c r="S246" s="3"/>
      <c r="T246" s="939"/>
      <c r="U246" s="940"/>
    </row>
    <row r="247" spans="1:21" ht="15.75" thickBot="1">
      <c r="A247" s="568" t="s">
        <v>2118</v>
      </c>
      <c r="B247" s="131" t="s">
        <v>2523</v>
      </c>
      <c r="C247" s="568" t="s">
        <v>7</v>
      </c>
      <c r="D247" s="612">
        <v>1</v>
      </c>
      <c r="E247" s="691">
        <v>197.3</v>
      </c>
      <c r="F247" s="613">
        <f>D247*E247</f>
        <v>197.3</v>
      </c>
      <c r="G247" s="614">
        <v>0</v>
      </c>
      <c r="H247" s="566">
        <v>0</v>
      </c>
      <c r="I247" s="566">
        <f t="shared" si="106"/>
        <v>0</v>
      </c>
      <c r="J247" s="615">
        <f t="shared" si="107"/>
        <v>1</v>
      </c>
      <c r="K247" s="616">
        <f>G247*E247</f>
        <v>0</v>
      </c>
      <c r="L247" s="617">
        <f>H247*E247</f>
        <v>0</v>
      </c>
      <c r="M247" s="618">
        <f t="shared" si="108"/>
        <v>197.3</v>
      </c>
      <c r="N247" s="619">
        <f>K247+L247</f>
        <v>0</v>
      </c>
      <c r="O247" s="592">
        <f t="shared" si="103"/>
        <v>0</v>
      </c>
      <c r="Q247" s="945">
        <v>202.79000000000002</v>
      </c>
      <c r="R247" s="943">
        <f t="shared" si="110"/>
        <v>0</v>
      </c>
      <c r="T247" s="938">
        <v>227.43</v>
      </c>
      <c r="U247" s="937">
        <f t="shared" si="111"/>
        <v>227.43</v>
      </c>
    </row>
    <row r="248" spans="1:21" ht="15.75" thickBot="1">
      <c r="A248" s="646" t="s">
        <v>2119</v>
      </c>
      <c r="B248" s="583" t="s">
        <v>2524</v>
      </c>
      <c r="C248" s="601"/>
      <c r="D248" s="602"/>
      <c r="E248" s="606"/>
      <c r="F248" s="620">
        <f>F249</f>
        <v>2968.2</v>
      </c>
      <c r="G248" s="620"/>
      <c r="H248" s="620"/>
      <c r="I248" s="620"/>
      <c r="J248" s="620"/>
      <c r="K248" s="620">
        <f t="shared" ref="K248:N248" si="131">K249</f>
        <v>0</v>
      </c>
      <c r="L248" s="625">
        <f t="shared" si="131"/>
        <v>0</v>
      </c>
      <c r="M248" s="624">
        <f t="shared" si="131"/>
        <v>2968.2</v>
      </c>
      <c r="N248" s="620">
        <f t="shared" si="131"/>
        <v>0</v>
      </c>
      <c r="O248" s="592">
        <f t="shared" si="103"/>
        <v>0</v>
      </c>
      <c r="Q248" s="939"/>
      <c r="R248" s="940"/>
      <c r="S248" s="3"/>
      <c r="T248" s="939"/>
      <c r="U248" s="940"/>
    </row>
    <row r="249" spans="1:21" ht="15.75" thickBot="1">
      <c r="A249" s="568" t="s">
        <v>2120</v>
      </c>
      <c r="B249" s="131" t="s">
        <v>2525</v>
      </c>
      <c r="C249" s="568" t="s">
        <v>7</v>
      </c>
      <c r="D249" s="612">
        <v>34</v>
      </c>
      <c r="E249" s="691">
        <v>87.3</v>
      </c>
      <c r="F249" s="613">
        <f>D249*E249</f>
        <v>2968.2</v>
      </c>
      <c r="G249" s="614">
        <v>0</v>
      </c>
      <c r="H249" s="566">
        <v>0</v>
      </c>
      <c r="I249" s="566">
        <f t="shared" si="106"/>
        <v>0</v>
      </c>
      <c r="J249" s="615">
        <f t="shared" si="107"/>
        <v>34</v>
      </c>
      <c r="K249" s="616">
        <f>G249*E249</f>
        <v>0</v>
      </c>
      <c r="L249" s="617">
        <f>H249*E249</f>
        <v>0</v>
      </c>
      <c r="M249" s="618">
        <f t="shared" si="108"/>
        <v>2968.2</v>
      </c>
      <c r="N249" s="619">
        <f>K249+L249</f>
        <v>0</v>
      </c>
      <c r="O249" s="592">
        <f t="shared" si="103"/>
        <v>0</v>
      </c>
      <c r="Q249" s="945">
        <v>89.67</v>
      </c>
      <c r="R249" s="943">
        <f t="shared" si="110"/>
        <v>0</v>
      </c>
      <c r="T249" s="938">
        <v>98.43</v>
      </c>
      <c r="U249" s="937">
        <f t="shared" si="111"/>
        <v>3346.62</v>
      </c>
    </row>
    <row r="250" spans="1:21" ht="15.75" thickBot="1">
      <c r="A250" s="646" t="s">
        <v>2121</v>
      </c>
      <c r="B250" s="583" t="s">
        <v>2526</v>
      </c>
      <c r="C250" s="601"/>
      <c r="D250" s="602"/>
      <c r="E250" s="606"/>
      <c r="F250" s="620">
        <f>SUM(F251:F262)</f>
        <v>154506.46</v>
      </c>
      <c r="G250" s="620"/>
      <c r="H250" s="620"/>
      <c r="I250" s="620"/>
      <c r="J250" s="620"/>
      <c r="K250" s="620">
        <f t="shared" ref="K250:N250" si="132">SUM(K251:K262)</f>
        <v>22887.119999999999</v>
      </c>
      <c r="L250" s="625">
        <f t="shared" si="132"/>
        <v>0</v>
      </c>
      <c r="M250" s="624">
        <f t="shared" si="132"/>
        <v>131619.34</v>
      </c>
      <c r="N250" s="620">
        <f t="shared" si="132"/>
        <v>22887.119999999999</v>
      </c>
      <c r="O250" s="592">
        <f t="shared" si="103"/>
        <v>0.14813050535233285</v>
      </c>
      <c r="Q250" s="939"/>
      <c r="R250" s="940"/>
      <c r="S250" s="3"/>
      <c r="T250" s="939"/>
      <c r="U250" s="940"/>
    </row>
    <row r="251" spans="1:21" ht="24" customHeight="1" thickBot="1">
      <c r="A251" s="568" t="s">
        <v>2122</v>
      </c>
      <c r="B251" s="131" t="s">
        <v>2527</v>
      </c>
      <c r="C251" s="568" t="s">
        <v>267</v>
      </c>
      <c r="D251" s="612">
        <v>9</v>
      </c>
      <c r="E251" s="691">
        <v>437.07</v>
      </c>
      <c r="F251" s="613">
        <f t="shared" ref="F251:F262" si="133">D251*E251</f>
        <v>3933.63</v>
      </c>
      <c r="G251" s="614">
        <v>0</v>
      </c>
      <c r="H251" s="566">
        <v>0</v>
      </c>
      <c r="I251" s="566">
        <f t="shared" si="106"/>
        <v>0</v>
      </c>
      <c r="J251" s="615">
        <f t="shared" si="107"/>
        <v>9</v>
      </c>
      <c r="K251" s="616">
        <f t="shared" ref="K251:K262" si="134">G251*E251</f>
        <v>0</v>
      </c>
      <c r="L251" s="617">
        <f t="shared" ref="L251:L262" si="135">H251*E251</f>
        <v>0</v>
      </c>
      <c r="M251" s="618">
        <f t="shared" si="108"/>
        <v>3933.63</v>
      </c>
      <c r="N251" s="619">
        <f t="shared" ref="N251:N262" si="136">K251+L251</f>
        <v>0</v>
      </c>
      <c r="O251" s="592">
        <f t="shared" si="103"/>
        <v>0</v>
      </c>
      <c r="Q251" s="945">
        <v>550.15</v>
      </c>
      <c r="R251" s="943">
        <f t="shared" si="110"/>
        <v>0</v>
      </c>
      <c r="T251" s="938">
        <v>696.32</v>
      </c>
      <c r="U251" s="937">
        <f t="shared" si="111"/>
        <v>6266.88</v>
      </c>
    </row>
    <row r="252" spans="1:21" ht="21" customHeight="1" thickBot="1">
      <c r="A252" s="568" t="s">
        <v>2123</v>
      </c>
      <c r="B252" s="131" t="s">
        <v>2528</v>
      </c>
      <c r="C252" s="568" t="s">
        <v>267</v>
      </c>
      <c r="D252" s="612">
        <v>3</v>
      </c>
      <c r="E252" s="691">
        <v>423.61</v>
      </c>
      <c r="F252" s="613">
        <f t="shared" si="133"/>
        <v>1270.83</v>
      </c>
      <c r="G252" s="614">
        <v>0</v>
      </c>
      <c r="H252" s="566">
        <v>0</v>
      </c>
      <c r="I252" s="566">
        <f t="shared" si="106"/>
        <v>0</v>
      </c>
      <c r="J252" s="615">
        <f t="shared" si="107"/>
        <v>3</v>
      </c>
      <c r="K252" s="616">
        <f t="shared" si="134"/>
        <v>0</v>
      </c>
      <c r="L252" s="617">
        <f t="shared" si="135"/>
        <v>0</v>
      </c>
      <c r="M252" s="618">
        <f t="shared" si="108"/>
        <v>1270.83</v>
      </c>
      <c r="N252" s="619">
        <f t="shared" si="136"/>
        <v>0</v>
      </c>
      <c r="O252" s="592">
        <f t="shared" si="103"/>
        <v>0</v>
      </c>
      <c r="Q252" s="945">
        <v>423.51</v>
      </c>
      <c r="R252" s="943">
        <f t="shared" si="110"/>
        <v>0</v>
      </c>
      <c r="T252" s="938">
        <v>440.78</v>
      </c>
      <c r="U252" s="937">
        <f t="shared" si="111"/>
        <v>1322.34</v>
      </c>
    </row>
    <row r="253" spans="1:21" ht="30.75" thickBot="1">
      <c r="A253" s="568" t="s">
        <v>2124</v>
      </c>
      <c r="B253" s="131" t="s">
        <v>2529</v>
      </c>
      <c r="C253" s="568" t="s">
        <v>267</v>
      </c>
      <c r="D253" s="612">
        <v>3</v>
      </c>
      <c r="E253" s="691">
        <v>2963.18</v>
      </c>
      <c r="F253" s="613">
        <f t="shared" si="133"/>
        <v>8889.5399999999991</v>
      </c>
      <c r="G253" s="614">
        <v>0</v>
      </c>
      <c r="H253" s="566">
        <v>0</v>
      </c>
      <c r="I253" s="566">
        <f t="shared" si="106"/>
        <v>0</v>
      </c>
      <c r="J253" s="615">
        <f t="shared" si="107"/>
        <v>3</v>
      </c>
      <c r="K253" s="616">
        <f t="shared" si="134"/>
        <v>0</v>
      </c>
      <c r="L253" s="617">
        <f t="shared" si="135"/>
        <v>0</v>
      </c>
      <c r="M253" s="618">
        <f t="shared" si="108"/>
        <v>8889.5399999999991</v>
      </c>
      <c r="N253" s="619">
        <f t="shared" si="136"/>
        <v>0</v>
      </c>
      <c r="O253" s="592">
        <f t="shared" si="103"/>
        <v>0</v>
      </c>
      <c r="Q253" s="945">
        <v>3872.5600000000004</v>
      </c>
      <c r="R253" s="943">
        <f t="shared" si="110"/>
        <v>0</v>
      </c>
      <c r="T253" s="938">
        <v>4315.26</v>
      </c>
      <c r="U253" s="937">
        <f t="shared" si="111"/>
        <v>12945.78</v>
      </c>
    </row>
    <row r="254" spans="1:21" ht="30.75" thickBot="1">
      <c r="A254" s="568" t="s">
        <v>2125</v>
      </c>
      <c r="B254" s="131" t="s">
        <v>2530</v>
      </c>
      <c r="C254" s="568" t="s">
        <v>267</v>
      </c>
      <c r="D254" s="612">
        <v>6</v>
      </c>
      <c r="E254" s="691">
        <v>1720.86</v>
      </c>
      <c r="F254" s="613">
        <f t="shared" si="133"/>
        <v>10325.16</v>
      </c>
      <c r="G254" s="614">
        <v>6</v>
      </c>
      <c r="H254" s="566">
        <v>0</v>
      </c>
      <c r="I254" s="566">
        <f t="shared" si="106"/>
        <v>6</v>
      </c>
      <c r="J254" s="615">
        <f t="shared" si="107"/>
        <v>0</v>
      </c>
      <c r="K254" s="616">
        <f t="shared" si="134"/>
        <v>10325.16</v>
      </c>
      <c r="L254" s="617">
        <f t="shared" si="135"/>
        <v>0</v>
      </c>
      <c r="M254" s="618">
        <f t="shared" si="108"/>
        <v>0</v>
      </c>
      <c r="N254" s="619">
        <f t="shared" si="136"/>
        <v>10325.16</v>
      </c>
      <c r="O254" s="592">
        <f t="shared" si="103"/>
        <v>1</v>
      </c>
      <c r="Q254" s="945">
        <v>2572.5899999999997</v>
      </c>
      <c r="R254" s="943">
        <f t="shared" si="110"/>
        <v>15435.539999999997</v>
      </c>
      <c r="T254" s="938">
        <v>2928.33</v>
      </c>
      <c r="U254" s="937">
        <f t="shared" si="111"/>
        <v>0</v>
      </c>
    </row>
    <row r="255" spans="1:21" ht="30.75" thickBot="1">
      <c r="A255" s="568" t="s">
        <v>2126</v>
      </c>
      <c r="B255" s="131" t="s">
        <v>2531</v>
      </c>
      <c r="C255" s="568" t="s">
        <v>267</v>
      </c>
      <c r="D255" s="612">
        <v>6</v>
      </c>
      <c r="E255" s="691">
        <v>2093.66</v>
      </c>
      <c r="F255" s="613">
        <f t="shared" si="133"/>
        <v>12561.96</v>
      </c>
      <c r="G255" s="614">
        <v>6</v>
      </c>
      <c r="H255" s="566">
        <v>0</v>
      </c>
      <c r="I255" s="566">
        <f t="shared" si="106"/>
        <v>6</v>
      </c>
      <c r="J255" s="615">
        <f t="shared" si="107"/>
        <v>0</v>
      </c>
      <c r="K255" s="616">
        <f t="shared" si="134"/>
        <v>12561.96</v>
      </c>
      <c r="L255" s="617">
        <f t="shared" si="135"/>
        <v>0</v>
      </c>
      <c r="M255" s="618">
        <f t="shared" si="108"/>
        <v>0</v>
      </c>
      <c r="N255" s="619">
        <f t="shared" si="136"/>
        <v>12561.96</v>
      </c>
      <c r="O255" s="592">
        <f t="shared" si="103"/>
        <v>1</v>
      </c>
      <c r="Q255" s="945">
        <v>2601.8799999999997</v>
      </c>
      <c r="R255" s="943">
        <f t="shared" si="110"/>
        <v>15611.279999999999</v>
      </c>
      <c r="T255" s="938">
        <v>2788.74</v>
      </c>
      <c r="U255" s="937">
        <f t="shared" si="111"/>
        <v>0</v>
      </c>
    </row>
    <row r="256" spans="1:21" ht="30.75" thickBot="1">
      <c r="A256" s="568" t="s">
        <v>2127</v>
      </c>
      <c r="B256" s="131" t="s">
        <v>2532</v>
      </c>
      <c r="C256" s="568" t="s">
        <v>267</v>
      </c>
      <c r="D256" s="612">
        <v>13</v>
      </c>
      <c r="E256" s="691">
        <v>1066.25</v>
      </c>
      <c r="F256" s="613">
        <f t="shared" si="133"/>
        <v>13861.25</v>
      </c>
      <c r="G256" s="614">
        <v>0</v>
      </c>
      <c r="H256" s="566">
        <v>0</v>
      </c>
      <c r="I256" s="566">
        <f t="shared" si="106"/>
        <v>0</v>
      </c>
      <c r="J256" s="615">
        <f t="shared" si="107"/>
        <v>13</v>
      </c>
      <c r="K256" s="616">
        <f t="shared" si="134"/>
        <v>0</v>
      </c>
      <c r="L256" s="617">
        <f t="shared" si="135"/>
        <v>0</v>
      </c>
      <c r="M256" s="618">
        <f t="shared" si="108"/>
        <v>13861.25</v>
      </c>
      <c r="N256" s="619">
        <f t="shared" si="136"/>
        <v>0</v>
      </c>
      <c r="O256" s="592">
        <f t="shared" si="103"/>
        <v>0</v>
      </c>
      <c r="Q256" s="945">
        <v>1776.98</v>
      </c>
      <c r="R256" s="943">
        <f t="shared" si="110"/>
        <v>0</v>
      </c>
      <c r="T256" s="938">
        <v>2119.46</v>
      </c>
      <c r="U256" s="937">
        <f t="shared" si="111"/>
        <v>27552.98</v>
      </c>
    </row>
    <row r="257" spans="1:21" ht="60.75" thickBot="1">
      <c r="A257" s="568" t="s">
        <v>2128</v>
      </c>
      <c r="B257" s="131" t="s">
        <v>2533</v>
      </c>
      <c r="C257" s="568" t="s">
        <v>267</v>
      </c>
      <c r="D257" s="612">
        <v>41</v>
      </c>
      <c r="E257" s="691">
        <v>1575.31</v>
      </c>
      <c r="F257" s="613">
        <f t="shared" si="133"/>
        <v>64587.71</v>
      </c>
      <c r="G257" s="614">
        <v>0</v>
      </c>
      <c r="H257" s="566">
        <v>0</v>
      </c>
      <c r="I257" s="566">
        <f t="shared" si="106"/>
        <v>0</v>
      </c>
      <c r="J257" s="615">
        <f t="shared" si="107"/>
        <v>41</v>
      </c>
      <c r="K257" s="616">
        <f t="shared" si="134"/>
        <v>0</v>
      </c>
      <c r="L257" s="617">
        <f t="shared" si="135"/>
        <v>0</v>
      </c>
      <c r="M257" s="618">
        <f t="shared" si="108"/>
        <v>64587.71</v>
      </c>
      <c r="N257" s="619">
        <f t="shared" si="136"/>
        <v>0</v>
      </c>
      <c r="O257" s="592">
        <f t="shared" si="103"/>
        <v>0</v>
      </c>
      <c r="Q257" s="945">
        <v>2227.83</v>
      </c>
      <c r="R257" s="943">
        <f t="shared" si="110"/>
        <v>0</v>
      </c>
      <c r="T257" s="938">
        <v>2662.89</v>
      </c>
      <c r="U257" s="937">
        <f t="shared" si="111"/>
        <v>109178.49</v>
      </c>
    </row>
    <row r="258" spans="1:21" ht="45.75" thickBot="1">
      <c r="A258" s="568" t="s">
        <v>2129</v>
      </c>
      <c r="B258" s="131" t="s">
        <v>2534</v>
      </c>
      <c r="C258" s="568" t="s">
        <v>267</v>
      </c>
      <c r="D258" s="612">
        <v>9</v>
      </c>
      <c r="E258" s="691">
        <v>1013.77</v>
      </c>
      <c r="F258" s="613">
        <f t="shared" si="133"/>
        <v>9123.93</v>
      </c>
      <c r="G258" s="614">
        <v>0</v>
      </c>
      <c r="H258" s="566">
        <v>0</v>
      </c>
      <c r="I258" s="566">
        <f t="shared" si="106"/>
        <v>0</v>
      </c>
      <c r="J258" s="615">
        <f t="shared" si="107"/>
        <v>9</v>
      </c>
      <c r="K258" s="616">
        <f t="shared" si="134"/>
        <v>0</v>
      </c>
      <c r="L258" s="617">
        <f t="shared" si="135"/>
        <v>0</v>
      </c>
      <c r="M258" s="618">
        <f t="shared" si="108"/>
        <v>9123.93</v>
      </c>
      <c r="N258" s="619">
        <f t="shared" si="136"/>
        <v>0</v>
      </c>
      <c r="O258" s="592">
        <f t="shared" si="103"/>
        <v>0</v>
      </c>
      <c r="Q258" s="945">
        <v>1871.1899999999998</v>
      </c>
      <c r="R258" s="943">
        <f t="shared" si="110"/>
        <v>0</v>
      </c>
      <c r="T258" s="938">
        <v>2365.36</v>
      </c>
      <c r="U258" s="937">
        <f t="shared" si="111"/>
        <v>21288.240000000002</v>
      </c>
    </row>
    <row r="259" spans="1:21" ht="45.75" thickBot="1">
      <c r="A259" s="569" t="s">
        <v>2130</v>
      </c>
      <c r="B259" s="132" t="s">
        <v>2535</v>
      </c>
      <c r="C259" s="568" t="s">
        <v>267</v>
      </c>
      <c r="D259" s="612">
        <v>3</v>
      </c>
      <c r="E259" s="691">
        <v>2110.16</v>
      </c>
      <c r="F259" s="613">
        <f t="shared" si="133"/>
        <v>6330.48</v>
      </c>
      <c r="G259" s="614">
        <v>0</v>
      </c>
      <c r="H259" s="566">
        <v>0</v>
      </c>
      <c r="I259" s="566">
        <f t="shared" si="106"/>
        <v>0</v>
      </c>
      <c r="J259" s="615">
        <f t="shared" si="107"/>
        <v>3</v>
      </c>
      <c r="K259" s="616">
        <f t="shared" si="134"/>
        <v>0</v>
      </c>
      <c r="L259" s="617">
        <f t="shared" si="135"/>
        <v>0</v>
      </c>
      <c r="M259" s="618">
        <f t="shared" si="108"/>
        <v>6330.48</v>
      </c>
      <c r="N259" s="619">
        <f t="shared" si="136"/>
        <v>0</v>
      </c>
      <c r="O259" s="592">
        <f t="shared" si="103"/>
        <v>0</v>
      </c>
      <c r="Q259" s="945">
        <v>1965.55</v>
      </c>
      <c r="R259" s="943">
        <f t="shared" si="110"/>
        <v>0</v>
      </c>
      <c r="T259" s="938">
        <v>2312.0300000000002</v>
      </c>
      <c r="U259" s="937">
        <f t="shared" si="111"/>
        <v>6936.09</v>
      </c>
    </row>
    <row r="260" spans="1:21" ht="30.75" thickBot="1">
      <c r="A260" s="569" t="s">
        <v>2131</v>
      </c>
      <c r="B260" s="132" t="s">
        <v>2536</v>
      </c>
      <c r="C260" s="568" t="s">
        <v>267</v>
      </c>
      <c r="D260" s="612">
        <v>3</v>
      </c>
      <c r="E260" s="691">
        <v>7354.88</v>
      </c>
      <c r="F260" s="613">
        <f t="shared" si="133"/>
        <v>22064.639999999999</v>
      </c>
      <c r="G260" s="614">
        <v>0</v>
      </c>
      <c r="H260" s="566">
        <v>0</v>
      </c>
      <c r="I260" s="566">
        <f t="shared" si="106"/>
        <v>0</v>
      </c>
      <c r="J260" s="615">
        <f t="shared" si="107"/>
        <v>3</v>
      </c>
      <c r="K260" s="616">
        <f t="shared" si="134"/>
        <v>0</v>
      </c>
      <c r="L260" s="617">
        <f t="shared" si="135"/>
        <v>0</v>
      </c>
      <c r="M260" s="618">
        <f t="shared" si="108"/>
        <v>22064.639999999999</v>
      </c>
      <c r="N260" s="619">
        <f t="shared" si="136"/>
        <v>0</v>
      </c>
      <c r="O260" s="592">
        <f t="shared" si="103"/>
        <v>0</v>
      </c>
      <c r="Q260" s="945">
        <v>5796.1</v>
      </c>
      <c r="R260" s="943">
        <f t="shared" si="110"/>
        <v>0</v>
      </c>
      <c r="T260" s="938">
        <v>4733.88</v>
      </c>
      <c r="U260" s="937">
        <f t="shared" si="111"/>
        <v>14201.64</v>
      </c>
    </row>
    <row r="261" spans="1:21" ht="30.75" thickBot="1">
      <c r="A261" s="569" t="s">
        <v>2132</v>
      </c>
      <c r="B261" s="132" t="s">
        <v>2537</v>
      </c>
      <c r="C261" s="568" t="s">
        <v>267</v>
      </c>
      <c r="D261" s="612">
        <v>3</v>
      </c>
      <c r="E261" s="691">
        <v>400.73</v>
      </c>
      <c r="F261" s="613">
        <f t="shared" si="133"/>
        <v>1202.19</v>
      </c>
      <c r="G261" s="614">
        <v>0</v>
      </c>
      <c r="H261" s="566">
        <v>0</v>
      </c>
      <c r="I261" s="566">
        <f t="shared" si="106"/>
        <v>0</v>
      </c>
      <c r="J261" s="615">
        <f t="shared" si="107"/>
        <v>3</v>
      </c>
      <c r="K261" s="616">
        <f t="shared" si="134"/>
        <v>0</v>
      </c>
      <c r="L261" s="617">
        <f t="shared" si="135"/>
        <v>0</v>
      </c>
      <c r="M261" s="618">
        <f t="shared" si="108"/>
        <v>1202.19</v>
      </c>
      <c r="N261" s="619">
        <f t="shared" si="136"/>
        <v>0</v>
      </c>
      <c r="O261" s="592">
        <f t="shared" si="103"/>
        <v>0</v>
      </c>
      <c r="Q261" s="945">
        <v>658.53</v>
      </c>
      <c r="R261" s="943">
        <f t="shared" si="110"/>
        <v>0</v>
      </c>
      <c r="T261" s="938">
        <v>788.28</v>
      </c>
      <c r="U261" s="937">
        <f t="shared" si="111"/>
        <v>2364.84</v>
      </c>
    </row>
    <row r="262" spans="1:21" ht="15.75" thickBot="1">
      <c r="A262" s="569" t="s">
        <v>2133</v>
      </c>
      <c r="B262" s="132" t="s">
        <v>2538</v>
      </c>
      <c r="C262" s="568" t="s">
        <v>7</v>
      </c>
      <c r="D262" s="612">
        <v>9</v>
      </c>
      <c r="E262" s="691">
        <v>39.46</v>
      </c>
      <c r="F262" s="613">
        <f t="shared" si="133"/>
        <v>355.14</v>
      </c>
      <c r="G262" s="614">
        <v>0</v>
      </c>
      <c r="H262" s="566">
        <v>0</v>
      </c>
      <c r="I262" s="566">
        <f t="shared" si="106"/>
        <v>0</v>
      </c>
      <c r="J262" s="615">
        <f t="shared" si="107"/>
        <v>9</v>
      </c>
      <c r="K262" s="616">
        <f t="shared" si="134"/>
        <v>0</v>
      </c>
      <c r="L262" s="617">
        <f t="shared" si="135"/>
        <v>0</v>
      </c>
      <c r="M262" s="618">
        <f t="shared" si="108"/>
        <v>355.14</v>
      </c>
      <c r="N262" s="619">
        <f t="shared" si="136"/>
        <v>0</v>
      </c>
      <c r="O262" s="592">
        <f t="shared" si="103"/>
        <v>0</v>
      </c>
      <c r="Q262" s="945">
        <v>40.56</v>
      </c>
      <c r="R262" s="943">
        <f t="shared" si="110"/>
        <v>0</v>
      </c>
      <c r="T262" s="938">
        <v>45.48</v>
      </c>
      <c r="U262" s="937">
        <f t="shared" si="111"/>
        <v>409.32</v>
      </c>
    </row>
    <row r="263" spans="1:21" ht="15.75" thickBot="1">
      <c r="A263" s="646" t="s">
        <v>2134</v>
      </c>
      <c r="B263" s="583" t="s">
        <v>2539</v>
      </c>
      <c r="C263" s="601"/>
      <c r="D263" s="602"/>
      <c r="E263" s="606"/>
      <c r="F263" s="620">
        <f>SUM(F264:F267)</f>
        <v>47025</v>
      </c>
      <c r="G263" s="620"/>
      <c r="H263" s="620"/>
      <c r="I263" s="620"/>
      <c r="J263" s="620"/>
      <c r="K263" s="620">
        <f t="shared" ref="K263:N263" si="137">SUM(K264:K267)</f>
        <v>0</v>
      </c>
      <c r="L263" s="625">
        <f t="shared" si="137"/>
        <v>0</v>
      </c>
      <c r="M263" s="624">
        <f t="shared" si="137"/>
        <v>47025</v>
      </c>
      <c r="N263" s="620">
        <f t="shared" si="137"/>
        <v>0</v>
      </c>
      <c r="O263" s="592">
        <f t="shared" si="103"/>
        <v>0</v>
      </c>
      <c r="Q263" s="939"/>
      <c r="R263" s="940"/>
      <c r="S263" s="3"/>
      <c r="T263" s="939"/>
      <c r="U263" s="940"/>
    </row>
    <row r="264" spans="1:21" ht="15.75" thickBot="1">
      <c r="A264" s="568" t="s">
        <v>2135</v>
      </c>
      <c r="B264" s="131" t="s">
        <v>2540</v>
      </c>
      <c r="C264" s="568" t="s">
        <v>10</v>
      </c>
      <c r="D264" s="612">
        <v>1000</v>
      </c>
      <c r="E264" s="691">
        <v>7.67</v>
      </c>
      <c r="F264" s="613">
        <f>D264*E264</f>
        <v>7670</v>
      </c>
      <c r="G264" s="614">
        <v>0</v>
      </c>
      <c r="H264" s="566">
        <v>0</v>
      </c>
      <c r="I264" s="566">
        <f t="shared" si="106"/>
        <v>0</v>
      </c>
      <c r="J264" s="615">
        <f t="shared" si="107"/>
        <v>1000</v>
      </c>
      <c r="K264" s="616">
        <f>G264*E264</f>
        <v>0</v>
      </c>
      <c r="L264" s="617">
        <f>H264*E264</f>
        <v>0</v>
      </c>
      <c r="M264" s="618">
        <f t="shared" si="108"/>
        <v>7670</v>
      </c>
      <c r="N264" s="619">
        <f t="shared" ref="N264:N267" si="138">K264+L264</f>
        <v>0</v>
      </c>
      <c r="O264" s="592">
        <f t="shared" si="103"/>
        <v>0</v>
      </c>
      <c r="Q264" s="945">
        <v>10.97</v>
      </c>
      <c r="R264" s="943">
        <f t="shared" si="110"/>
        <v>0</v>
      </c>
      <c r="T264" s="938">
        <v>12.92</v>
      </c>
      <c r="U264" s="937">
        <f t="shared" si="111"/>
        <v>12920</v>
      </c>
    </row>
    <row r="265" spans="1:21" ht="15.75" thickBot="1">
      <c r="A265" s="568" t="s">
        <v>2136</v>
      </c>
      <c r="B265" s="131" t="s">
        <v>2541</v>
      </c>
      <c r="C265" s="568" t="s">
        <v>10</v>
      </c>
      <c r="D265" s="612">
        <v>1500</v>
      </c>
      <c r="E265" s="691">
        <v>6.74</v>
      </c>
      <c r="F265" s="613">
        <f>D265*E265</f>
        <v>10110</v>
      </c>
      <c r="G265" s="614">
        <v>0</v>
      </c>
      <c r="H265" s="566">
        <v>0</v>
      </c>
      <c r="I265" s="566">
        <f t="shared" si="106"/>
        <v>0</v>
      </c>
      <c r="J265" s="615">
        <f t="shared" si="107"/>
        <v>1500</v>
      </c>
      <c r="K265" s="616">
        <f>G265*E265</f>
        <v>0</v>
      </c>
      <c r="L265" s="617">
        <f>H265*E265</f>
        <v>0</v>
      </c>
      <c r="M265" s="618">
        <f t="shared" si="108"/>
        <v>10110</v>
      </c>
      <c r="N265" s="619">
        <f t="shared" si="138"/>
        <v>0</v>
      </c>
      <c r="O265" s="592">
        <f t="shared" si="103"/>
        <v>0</v>
      </c>
      <c r="Q265" s="945">
        <v>6.36</v>
      </c>
      <c r="R265" s="943">
        <f t="shared" si="110"/>
        <v>0</v>
      </c>
      <c r="T265" s="938">
        <v>6.52</v>
      </c>
      <c r="U265" s="937">
        <f t="shared" si="111"/>
        <v>9780</v>
      </c>
    </row>
    <row r="266" spans="1:21" ht="30.75" thickBot="1">
      <c r="A266" s="568" t="s">
        <v>2137</v>
      </c>
      <c r="B266" s="131" t="s">
        <v>2542</v>
      </c>
      <c r="C266" s="568" t="s">
        <v>10</v>
      </c>
      <c r="D266" s="612">
        <v>900</v>
      </c>
      <c r="E266" s="691">
        <v>7.65</v>
      </c>
      <c r="F266" s="613">
        <f>D266*E266</f>
        <v>6885</v>
      </c>
      <c r="G266" s="614">
        <v>0</v>
      </c>
      <c r="H266" s="566">
        <v>0</v>
      </c>
      <c r="I266" s="566">
        <f t="shared" si="106"/>
        <v>0</v>
      </c>
      <c r="J266" s="615">
        <f t="shared" si="107"/>
        <v>900</v>
      </c>
      <c r="K266" s="616">
        <f>G266*E266</f>
        <v>0</v>
      </c>
      <c r="L266" s="617">
        <f>H266*E266</f>
        <v>0</v>
      </c>
      <c r="M266" s="618">
        <f t="shared" si="108"/>
        <v>6885</v>
      </c>
      <c r="N266" s="619">
        <f t="shared" si="138"/>
        <v>0</v>
      </c>
      <c r="O266" s="592">
        <f t="shared" si="103"/>
        <v>0</v>
      </c>
      <c r="Q266" s="945">
        <v>17.32</v>
      </c>
      <c r="R266" s="943">
        <f t="shared" si="110"/>
        <v>0</v>
      </c>
      <c r="T266" s="938">
        <v>20.55</v>
      </c>
      <c r="U266" s="937">
        <f t="shared" si="111"/>
        <v>18495</v>
      </c>
    </row>
    <row r="267" spans="1:21" ht="15.75" thickBot="1">
      <c r="A267" s="568" t="s">
        <v>2138</v>
      </c>
      <c r="B267" s="131" t="s">
        <v>2543</v>
      </c>
      <c r="C267" s="568" t="s">
        <v>10</v>
      </c>
      <c r="D267" s="612">
        <v>2000</v>
      </c>
      <c r="E267" s="691">
        <v>11.18</v>
      </c>
      <c r="F267" s="613">
        <f>D267*E267</f>
        <v>22360</v>
      </c>
      <c r="G267" s="614">
        <v>0</v>
      </c>
      <c r="H267" s="566">
        <v>0</v>
      </c>
      <c r="I267" s="566">
        <f t="shared" si="106"/>
        <v>0</v>
      </c>
      <c r="J267" s="615">
        <f t="shared" si="107"/>
        <v>2000</v>
      </c>
      <c r="K267" s="616">
        <f>G267*E267</f>
        <v>0</v>
      </c>
      <c r="L267" s="617">
        <f>H267*E267</f>
        <v>0</v>
      </c>
      <c r="M267" s="618">
        <f t="shared" si="108"/>
        <v>22360</v>
      </c>
      <c r="N267" s="619">
        <f t="shared" si="138"/>
        <v>0</v>
      </c>
      <c r="O267" s="592">
        <f t="shared" si="103"/>
        <v>0</v>
      </c>
      <c r="Q267" s="945">
        <v>11.1</v>
      </c>
      <c r="R267" s="943">
        <f t="shared" si="110"/>
        <v>0</v>
      </c>
      <c r="T267" s="938">
        <v>11.2</v>
      </c>
      <c r="U267" s="937">
        <f t="shared" si="111"/>
        <v>22400</v>
      </c>
    </row>
    <row r="268" spans="1:21" ht="15.75" thickBot="1">
      <c r="A268" s="646" t="s">
        <v>2139</v>
      </c>
      <c r="B268" s="583" t="s">
        <v>2544</v>
      </c>
      <c r="C268" s="601"/>
      <c r="D268" s="602"/>
      <c r="E268" s="606"/>
      <c r="F268" s="620">
        <f>SUM(F269:F272)</f>
        <v>14765.49</v>
      </c>
      <c r="G268" s="620"/>
      <c r="H268" s="620"/>
      <c r="I268" s="620"/>
      <c r="J268" s="620"/>
      <c r="K268" s="620">
        <f t="shared" ref="K268:N268" si="139">SUM(K269:K272)</f>
        <v>0</v>
      </c>
      <c r="L268" s="625">
        <f t="shared" si="139"/>
        <v>0</v>
      </c>
      <c r="M268" s="624">
        <f t="shared" si="139"/>
        <v>14765.49</v>
      </c>
      <c r="N268" s="620">
        <f t="shared" si="139"/>
        <v>0</v>
      </c>
      <c r="O268" s="592">
        <f t="shared" si="103"/>
        <v>0</v>
      </c>
      <c r="Q268" s="939"/>
      <c r="R268" s="940"/>
      <c r="S268" s="3"/>
      <c r="T268" s="939"/>
      <c r="U268" s="940"/>
    </row>
    <row r="269" spans="1:21" ht="75.75" thickBot="1">
      <c r="A269" s="568" t="s">
        <v>2140</v>
      </c>
      <c r="B269" s="131" t="s">
        <v>2545</v>
      </c>
      <c r="C269" s="568" t="s">
        <v>7</v>
      </c>
      <c r="D269" s="612">
        <v>1</v>
      </c>
      <c r="E269" s="691">
        <v>2665.71</v>
      </c>
      <c r="F269" s="613">
        <f>D269*E269</f>
        <v>2665.71</v>
      </c>
      <c r="G269" s="614">
        <v>0</v>
      </c>
      <c r="H269" s="566">
        <v>0</v>
      </c>
      <c r="I269" s="566">
        <f t="shared" si="106"/>
        <v>0</v>
      </c>
      <c r="J269" s="615">
        <f t="shared" si="107"/>
        <v>1</v>
      </c>
      <c r="K269" s="616">
        <f>G269*E269</f>
        <v>0</v>
      </c>
      <c r="L269" s="617">
        <f>H269*E269</f>
        <v>0</v>
      </c>
      <c r="M269" s="618">
        <f t="shared" si="108"/>
        <v>2665.71</v>
      </c>
      <c r="N269" s="619">
        <f t="shared" ref="N269:N272" si="140">K269+L269</f>
        <v>0</v>
      </c>
      <c r="O269" s="592">
        <f t="shared" si="103"/>
        <v>0</v>
      </c>
      <c r="Q269" s="945">
        <v>3324.5400000000004</v>
      </c>
      <c r="R269" s="943">
        <f t="shared" si="110"/>
        <v>0</v>
      </c>
      <c r="T269" s="938">
        <v>6670.47</v>
      </c>
      <c r="U269" s="937">
        <f t="shared" si="111"/>
        <v>6670.47</v>
      </c>
    </row>
    <row r="270" spans="1:21" ht="75.75" thickBot="1">
      <c r="A270" s="568" t="s">
        <v>2141</v>
      </c>
      <c r="B270" s="131" t="s">
        <v>2546</v>
      </c>
      <c r="C270" s="568" t="s">
        <v>7</v>
      </c>
      <c r="D270" s="612">
        <v>1</v>
      </c>
      <c r="E270" s="691">
        <v>1000.95</v>
      </c>
      <c r="F270" s="613">
        <f>D270*E270</f>
        <v>1000.95</v>
      </c>
      <c r="G270" s="614">
        <v>0</v>
      </c>
      <c r="H270" s="566">
        <v>0</v>
      </c>
      <c r="I270" s="566">
        <f t="shared" si="106"/>
        <v>0</v>
      </c>
      <c r="J270" s="615">
        <f t="shared" si="107"/>
        <v>1</v>
      </c>
      <c r="K270" s="616">
        <f>G270*E270</f>
        <v>0</v>
      </c>
      <c r="L270" s="617">
        <f>H270*E270</f>
        <v>0</v>
      </c>
      <c r="M270" s="618">
        <f t="shared" si="108"/>
        <v>1000.95</v>
      </c>
      <c r="N270" s="619">
        <f t="shared" si="140"/>
        <v>0</v>
      </c>
      <c r="O270" s="592">
        <f t="shared" si="103"/>
        <v>0</v>
      </c>
      <c r="Q270" s="945">
        <v>1041.06</v>
      </c>
      <c r="R270" s="943">
        <f t="shared" si="110"/>
        <v>0</v>
      </c>
      <c r="T270" s="938">
        <v>2071.44</v>
      </c>
      <c r="U270" s="937">
        <f t="shared" si="111"/>
        <v>2071.44</v>
      </c>
    </row>
    <row r="271" spans="1:21" ht="30.75" thickBot="1">
      <c r="A271" s="568" t="s">
        <v>2142</v>
      </c>
      <c r="B271" s="131" t="s">
        <v>2547</v>
      </c>
      <c r="C271" s="568" t="s">
        <v>7</v>
      </c>
      <c r="D271" s="612">
        <v>12</v>
      </c>
      <c r="E271" s="691">
        <v>914.48</v>
      </c>
      <c r="F271" s="613">
        <f>D271*E271</f>
        <v>10973.76</v>
      </c>
      <c r="G271" s="614">
        <v>0</v>
      </c>
      <c r="H271" s="566">
        <v>0</v>
      </c>
      <c r="I271" s="566">
        <f t="shared" si="106"/>
        <v>0</v>
      </c>
      <c r="J271" s="615">
        <f t="shared" si="107"/>
        <v>12</v>
      </c>
      <c r="K271" s="616">
        <f>G271*E271</f>
        <v>0</v>
      </c>
      <c r="L271" s="617">
        <f>H271*E271</f>
        <v>0</v>
      </c>
      <c r="M271" s="618">
        <f t="shared" si="108"/>
        <v>10973.76</v>
      </c>
      <c r="N271" s="619">
        <f t="shared" si="140"/>
        <v>0</v>
      </c>
      <c r="O271" s="592">
        <f t="shared" si="103"/>
        <v>0</v>
      </c>
      <c r="Q271" s="945">
        <v>564.24</v>
      </c>
      <c r="R271" s="943">
        <f t="shared" si="110"/>
        <v>0</v>
      </c>
      <c r="T271" s="938">
        <v>1134.67</v>
      </c>
      <c r="U271" s="937">
        <f t="shared" si="111"/>
        <v>13616.04</v>
      </c>
    </row>
    <row r="272" spans="1:21" ht="15.75" thickBot="1">
      <c r="A272" s="568" t="s">
        <v>2143</v>
      </c>
      <c r="B272" s="131" t="s">
        <v>2548</v>
      </c>
      <c r="C272" s="568" t="s">
        <v>7</v>
      </c>
      <c r="D272" s="612">
        <v>1</v>
      </c>
      <c r="E272" s="691">
        <v>125.07</v>
      </c>
      <c r="F272" s="613">
        <f>D272*E272</f>
        <v>125.07</v>
      </c>
      <c r="G272" s="614">
        <v>0</v>
      </c>
      <c r="H272" s="566">
        <v>0</v>
      </c>
      <c r="I272" s="566">
        <f t="shared" si="106"/>
        <v>0</v>
      </c>
      <c r="J272" s="615">
        <f t="shared" si="107"/>
        <v>1</v>
      </c>
      <c r="K272" s="616">
        <f>G272*E272</f>
        <v>0</v>
      </c>
      <c r="L272" s="617">
        <f>H272*E272</f>
        <v>0</v>
      </c>
      <c r="M272" s="618">
        <f t="shared" si="108"/>
        <v>125.07</v>
      </c>
      <c r="N272" s="619">
        <f t="shared" si="140"/>
        <v>0</v>
      </c>
      <c r="O272" s="592">
        <f t="shared" ref="O272:O335" si="141">N272/F272</f>
        <v>0</v>
      </c>
      <c r="Q272" s="945">
        <v>128.20999999999998</v>
      </c>
      <c r="R272" s="943">
        <f t="shared" si="110"/>
        <v>0</v>
      </c>
      <c r="T272" s="938">
        <v>203.72</v>
      </c>
      <c r="U272" s="937">
        <f t="shared" si="111"/>
        <v>203.72</v>
      </c>
    </row>
    <row r="273" spans="1:21" ht="15.75" thickBot="1">
      <c r="A273" s="646" t="s">
        <v>2144</v>
      </c>
      <c r="B273" s="583" t="s">
        <v>2549</v>
      </c>
      <c r="C273" s="601"/>
      <c r="D273" s="602"/>
      <c r="E273" s="606"/>
      <c r="F273" s="620">
        <f>SUM(F274:F288)</f>
        <v>186777.91439999998</v>
      </c>
      <c r="G273" s="620"/>
      <c r="H273" s="620"/>
      <c r="I273" s="620"/>
      <c r="J273" s="620"/>
      <c r="K273" s="620">
        <f t="shared" ref="K273:N273" si="142">SUM(K274:K288)</f>
        <v>0</v>
      </c>
      <c r="L273" s="625">
        <f t="shared" si="142"/>
        <v>0</v>
      </c>
      <c r="M273" s="624">
        <f t="shared" si="142"/>
        <v>186777.91439999998</v>
      </c>
      <c r="N273" s="620">
        <f t="shared" si="142"/>
        <v>0</v>
      </c>
      <c r="O273" s="592">
        <f t="shared" si="141"/>
        <v>0</v>
      </c>
      <c r="Q273" s="939"/>
      <c r="R273" s="940"/>
      <c r="S273" s="3"/>
      <c r="T273" s="939"/>
      <c r="U273" s="940"/>
    </row>
    <row r="274" spans="1:21" ht="15.75" thickBot="1">
      <c r="A274" s="568" t="s">
        <v>2145</v>
      </c>
      <c r="B274" s="131" t="s">
        <v>2550</v>
      </c>
      <c r="C274" s="568" t="s">
        <v>7</v>
      </c>
      <c r="D274" s="612">
        <v>1</v>
      </c>
      <c r="E274" s="691">
        <v>60055.8</v>
      </c>
      <c r="F274" s="613">
        <f t="shared" ref="F274:F288" si="143">D274*E274</f>
        <v>60055.8</v>
      </c>
      <c r="G274" s="614">
        <v>0</v>
      </c>
      <c r="H274" s="566">
        <v>0</v>
      </c>
      <c r="I274" s="566">
        <f t="shared" si="106"/>
        <v>0</v>
      </c>
      <c r="J274" s="615">
        <f t="shared" si="107"/>
        <v>1</v>
      </c>
      <c r="K274" s="616">
        <f t="shared" ref="K274:K288" si="144">G274*E274</f>
        <v>0</v>
      </c>
      <c r="L274" s="617">
        <f t="shared" ref="L274:L288" si="145">H274*E274</f>
        <v>0</v>
      </c>
      <c r="M274" s="618">
        <f t="shared" si="108"/>
        <v>60055.8</v>
      </c>
      <c r="N274" s="619">
        <f t="shared" ref="N274:N288" si="146">K274+L274</f>
        <v>0</v>
      </c>
      <c r="O274" s="592">
        <f t="shared" si="141"/>
        <v>0</v>
      </c>
      <c r="Q274" s="945">
        <v>67242.41</v>
      </c>
      <c r="R274" s="943">
        <f t="shared" si="110"/>
        <v>0</v>
      </c>
      <c r="T274" s="938">
        <v>101883.5</v>
      </c>
      <c r="U274" s="937">
        <f t="shared" si="111"/>
        <v>101883.5</v>
      </c>
    </row>
    <row r="275" spans="1:21" ht="15.75" thickBot="1">
      <c r="A275" s="568" t="s">
        <v>2146</v>
      </c>
      <c r="B275" s="131" t="s">
        <v>2551</v>
      </c>
      <c r="C275" s="568" t="s">
        <v>7</v>
      </c>
      <c r="D275" s="612">
        <v>1</v>
      </c>
      <c r="E275" s="691">
        <v>18888.216199999999</v>
      </c>
      <c r="F275" s="613">
        <f t="shared" si="143"/>
        <v>18888.216199999999</v>
      </c>
      <c r="G275" s="614">
        <v>0</v>
      </c>
      <c r="H275" s="566">
        <v>0</v>
      </c>
      <c r="I275" s="566">
        <f t="shared" ref="I275:I338" si="147">G275+H275</f>
        <v>0</v>
      </c>
      <c r="J275" s="615">
        <f t="shared" ref="J275:J338" si="148">D275-I275</f>
        <v>1</v>
      </c>
      <c r="K275" s="616">
        <f t="shared" si="144"/>
        <v>0</v>
      </c>
      <c r="L275" s="617">
        <f t="shared" si="145"/>
        <v>0</v>
      </c>
      <c r="M275" s="618">
        <f t="shared" ref="M275:M338" si="149">F275-N275</f>
        <v>18888.216199999999</v>
      </c>
      <c r="N275" s="619">
        <f t="shared" si="146"/>
        <v>0</v>
      </c>
      <c r="O275" s="592">
        <f t="shared" si="141"/>
        <v>0</v>
      </c>
      <c r="Q275" s="945">
        <v>16922.010000000002</v>
      </c>
      <c r="R275" s="943">
        <f t="shared" ref="R275:R338" si="150">Q275*I275</f>
        <v>0</v>
      </c>
      <c r="T275" s="938">
        <v>23222.59</v>
      </c>
      <c r="U275" s="937">
        <f t="shared" ref="U275:U338" si="151">TRUNC(T275*J275,2)</f>
        <v>23222.59</v>
      </c>
    </row>
    <row r="276" spans="1:21" ht="15.75" thickBot="1">
      <c r="A276" s="568" t="s">
        <v>2147</v>
      </c>
      <c r="B276" s="131" t="s">
        <v>2552</v>
      </c>
      <c r="C276" s="568" t="s">
        <v>7</v>
      </c>
      <c r="D276" s="612">
        <v>60</v>
      </c>
      <c r="E276" s="691">
        <v>150.32219999999998</v>
      </c>
      <c r="F276" s="613">
        <f t="shared" si="143"/>
        <v>9019.3319999999985</v>
      </c>
      <c r="G276" s="614">
        <v>0</v>
      </c>
      <c r="H276" s="566">
        <v>0</v>
      </c>
      <c r="I276" s="566">
        <f t="shared" si="147"/>
        <v>0</v>
      </c>
      <c r="J276" s="615">
        <f t="shared" si="148"/>
        <v>60</v>
      </c>
      <c r="K276" s="616">
        <f t="shared" si="144"/>
        <v>0</v>
      </c>
      <c r="L276" s="617">
        <f t="shared" si="145"/>
        <v>0</v>
      </c>
      <c r="M276" s="618">
        <f t="shared" si="149"/>
        <v>9019.3319999999985</v>
      </c>
      <c r="N276" s="619">
        <f t="shared" si="146"/>
        <v>0</v>
      </c>
      <c r="O276" s="592">
        <f t="shared" si="141"/>
        <v>0</v>
      </c>
      <c r="Q276" s="945">
        <v>412.43</v>
      </c>
      <c r="R276" s="943">
        <f t="shared" si="150"/>
        <v>0</v>
      </c>
      <c r="T276" s="938">
        <v>574.82000000000005</v>
      </c>
      <c r="U276" s="937">
        <f t="shared" si="151"/>
        <v>34489.199999999997</v>
      </c>
    </row>
    <row r="277" spans="1:21" ht="15.75" thickBot="1">
      <c r="A277" s="568" t="s">
        <v>2148</v>
      </c>
      <c r="B277" s="131" t="s">
        <v>2553</v>
      </c>
      <c r="C277" s="568" t="s">
        <v>7</v>
      </c>
      <c r="D277" s="612">
        <v>2</v>
      </c>
      <c r="E277" s="691">
        <v>10011.660399999999</v>
      </c>
      <c r="F277" s="613">
        <f t="shared" si="143"/>
        <v>20023.320799999998</v>
      </c>
      <c r="G277" s="614">
        <v>0</v>
      </c>
      <c r="H277" s="566">
        <v>0</v>
      </c>
      <c r="I277" s="566">
        <f t="shared" si="147"/>
        <v>0</v>
      </c>
      <c r="J277" s="615">
        <f t="shared" si="148"/>
        <v>2</v>
      </c>
      <c r="K277" s="616">
        <f t="shared" si="144"/>
        <v>0</v>
      </c>
      <c r="L277" s="617">
        <f t="shared" si="145"/>
        <v>0</v>
      </c>
      <c r="M277" s="618">
        <f t="shared" si="149"/>
        <v>20023.320799999998</v>
      </c>
      <c r="N277" s="619">
        <f t="shared" si="146"/>
        <v>0</v>
      </c>
      <c r="O277" s="592">
        <f t="shared" si="141"/>
        <v>0</v>
      </c>
      <c r="Q277" s="945">
        <v>9333.3200000000015</v>
      </c>
      <c r="R277" s="943">
        <f t="shared" si="150"/>
        <v>0</v>
      </c>
      <c r="T277" s="938">
        <v>11692.51</v>
      </c>
      <c r="U277" s="937">
        <f t="shared" si="151"/>
        <v>23385.02</v>
      </c>
    </row>
    <row r="278" spans="1:21" ht="15.75" thickBot="1">
      <c r="A278" s="568" t="s">
        <v>2149</v>
      </c>
      <c r="B278" s="131" t="s">
        <v>2554</v>
      </c>
      <c r="C278" s="568" t="s">
        <v>7</v>
      </c>
      <c r="D278" s="612">
        <v>60</v>
      </c>
      <c r="E278" s="691">
        <v>974.69820000000004</v>
      </c>
      <c r="F278" s="613">
        <f t="shared" si="143"/>
        <v>58481.892</v>
      </c>
      <c r="G278" s="614">
        <v>0</v>
      </c>
      <c r="H278" s="566">
        <v>0</v>
      </c>
      <c r="I278" s="566">
        <f t="shared" si="147"/>
        <v>0</v>
      </c>
      <c r="J278" s="615">
        <f t="shared" si="148"/>
        <v>60</v>
      </c>
      <c r="K278" s="616">
        <f t="shared" si="144"/>
        <v>0</v>
      </c>
      <c r="L278" s="617">
        <f t="shared" si="145"/>
        <v>0</v>
      </c>
      <c r="M278" s="618">
        <f t="shared" si="149"/>
        <v>58481.892</v>
      </c>
      <c r="N278" s="619">
        <f t="shared" si="146"/>
        <v>0</v>
      </c>
      <c r="O278" s="592">
        <f t="shared" si="141"/>
        <v>0</v>
      </c>
      <c r="Q278" s="945">
        <v>1344.8799999999999</v>
      </c>
      <c r="R278" s="943">
        <f t="shared" si="150"/>
        <v>0</v>
      </c>
      <c r="T278" s="938">
        <v>1759.28</v>
      </c>
      <c r="U278" s="937">
        <f t="shared" si="151"/>
        <v>105556.8</v>
      </c>
    </row>
    <row r="279" spans="1:21" ht="15.75" thickBot="1">
      <c r="A279" s="568" t="s">
        <v>2150</v>
      </c>
      <c r="B279" s="131" t="s">
        <v>2555</v>
      </c>
      <c r="C279" s="568" t="s">
        <v>7</v>
      </c>
      <c r="D279" s="612">
        <v>3</v>
      </c>
      <c r="E279" s="691">
        <v>2997.8101999999999</v>
      </c>
      <c r="F279" s="613">
        <f t="shared" si="143"/>
        <v>8993.4305999999997</v>
      </c>
      <c r="G279" s="614">
        <v>0</v>
      </c>
      <c r="H279" s="566">
        <v>0</v>
      </c>
      <c r="I279" s="566">
        <f t="shared" si="147"/>
        <v>0</v>
      </c>
      <c r="J279" s="615">
        <f t="shared" si="148"/>
        <v>3</v>
      </c>
      <c r="K279" s="616">
        <f t="shared" si="144"/>
        <v>0</v>
      </c>
      <c r="L279" s="617">
        <f t="shared" si="145"/>
        <v>0</v>
      </c>
      <c r="M279" s="618">
        <f t="shared" si="149"/>
        <v>8993.4305999999997</v>
      </c>
      <c r="N279" s="619">
        <f t="shared" si="146"/>
        <v>0</v>
      </c>
      <c r="O279" s="592">
        <f t="shared" si="141"/>
        <v>0</v>
      </c>
      <c r="Q279" s="945">
        <v>2480.27</v>
      </c>
      <c r="R279" s="943">
        <f t="shared" si="150"/>
        <v>0</v>
      </c>
      <c r="T279" s="938">
        <v>3174.51</v>
      </c>
      <c r="U279" s="937">
        <f t="shared" si="151"/>
        <v>9523.5300000000007</v>
      </c>
    </row>
    <row r="280" spans="1:21" ht="15.75" thickBot="1">
      <c r="A280" s="568" t="s">
        <v>2151</v>
      </c>
      <c r="B280" s="131" t="s">
        <v>2556</v>
      </c>
      <c r="C280" s="568" t="s">
        <v>7</v>
      </c>
      <c r="D280" s="612">
        <v>1</v>
      </c>
      <c r="E280" s="691">
        <v>1991.1443999999999</v>
      </c>
      <c r="F280" s="613">
        <f t="shared" si="143"/>
        <v>1991.1443999999999</v>
      </c>
      <c r="G280" s="614">
        <v>0</v>
      </c>
      <c r="H280" s="566">
        <v>0</v>
      </c>
      <c r="I280" s="566">
        <f t="shared" si="147"/>
        <v>0</v>
      </c>
      <c r="J280" s="615">
        <f t="shared" si="148"/>
        <v>1</v>
      </c>
      <c r="K280" s="616">
        <f t="shared" si="144"/>
        <v>0</v>
      </c>
      <c r="L280" s="617">
        <f t="shared" si="145"/>
        <v>0</v>
      </c>
      <c r="M280" s="618">
        <f t="shared" si="149"/>
        <v>1991.1443999999999</v>
      </c>
      <c r="N280" s="619">
        <f t="shared" si="146"/>
        <v>0</v>
      </c>
      <c r="O280" s="592">
        <f t="shared" si="141"/>
        <v>0</v>
      </c>
      <c r="Q280" s="945">
        <v>26789.38</v>
      </c>
      <c r="R280" s="943">
        <f t="shared" si="150"/>
        <v>0</v>
      </c>
      <c r="T280" s="938">
        <v>31031.919999999998</v>
      </c>
      <c r="U280" s="937">
        <f t="shared" si="151"/>
        <v>31031.919999999998</v>
      </c>
    </row>
    <row r="281" spans="1:21" ht="15.75" thickBot="1">
      <c r="A281" s="568" t="s">
        <v>2152</v>
      </c>
      <c r="B281" s="131" t="s">
        <v>2557</v>
      </c>
      <c r="C281" s="568" t="s">
        <v>7</v>
      </c>
      <c r="D281" s="612">
        <v>3</v>
      </c>
      <c r="E281" s="691">
        <v>111.41619999999999</v>
      </c>
      <c r="F281" s="613">
        <f t="shared" si="143"/>
        <v>334.24859999999995</v>
      </c>
      <c r="G281" s="614">
        <v>0</v>
      </c>
      <c r="H281" s="566">
        <v>0</v>
      </c>
      <c r="I281" s="566">
        <f t="shared" si="147"/>
        <v>0</v>
      </c>
      <c r="J281" s="615">
        <f t="shared" si="148"/>
        <v>3</v>
      </c>
      <c r="K281" s="616">
        <f t="shared" si="144"/>
        <v>0</v>
      </c>
      <c r="L281" s="617">
        <f t="shared" si="145"/>
        <v>0</v>
      </c>
      <c r="M281" s="618">
        <f t="shared" si="149"/>
        <v>334.24859999999995</v>
      </c>
      <c r="N281" s="619">
        <f t="shared" si="146"/>
        <v>0</v>
      </c>
      <c r="O281" s="592">
        <f t="shared" si="141"/>
        <v>0</v>
      </c>
      <c r="Q281" s="945">
        <v>540.69000000000005</v>
      </c>
      <c r="R281" s="943">
        <f t="shared" si="150"/>
        <v>0</v>
      </c>
      <c r="T281" s="938">
        <v>599.37</v>
      </c>
      <c r="U281" s="937">
        <f t="shared" si="151"/>
        <v>1798.11</v>
      </c>
    </row>
    <row r="282" spans="1:21" ht="15.75" thickBot="1">
      <c r="A282" s="568" t="s">
        <v>2153</v>
      </c>
      <c r="B282" s="131" t="s">
        <v>2558</v>
      </c>
      <c r="C282" s="568" t="s">
        <v>7</v>
      </c>
      <c r="D282" s="612">
        <v>3</v>
      </c>
      <c r="E282" s="691">
        <v>45.991399999999999</v>
      </c>
      <c r="F282" s="613">
        <f t="shared" si="143"/>
        <v>137.9742</v>
      </c>
      <c r="G282" s="614">
        <v>0</v>
      </c>
      <c r="H282" s="566">
        <v>0</v>
      </c>
      <c r="I282" s="566">
        <f t="shared" si="147"/>
        <v>0</v>
      </c>
      <c r="J282" s="615">
        <f t="shared" si="148"/>
        <v>3</v>
      </c>
      <c r="K282" s="616">
        <f t="shared" si="144"/>
        <v>0</v>
      </c>
      <c r="L282" s="617">
        <f t="shared" si="145"/>
        <v>0</v>
      </c>
      <c r="M282" s="618">
        <f t="shared" si="149"/>
        <v>137.9742</v>
      </c>
      <c r="N282" s="619">
        <f t="shared" si="146"/>
        <v>0</v>
      </c>
      <c r="O282" s="592">
        <f t="shared" si="141"/>
        <v>0</v>
      </c>
      <c r="Q282" s="945">
        <v>503.59</v>
      </c>
      <c r="R282" s="943">
        <f t="shared" si="150"/>
        <v>0</v>
      </c>
      <c r="T282" s="938">
        <v>565.71</v>
      </c>
      <c r="U282" s="937">
        <f t="shared" si="151"/>
        <v>1697.13</v>
      </c>
    </row>
    <row r="283" spans="1:21" ht="15.75" thickBot="1">
      <c r="A283" s="568" t="s">
        <v>2862</v>
      </c>
      <c r="B283" s="131" t="s">
        <v>2559</v>
      </c>
      <c r="C283" s="568" t="s">
        <v>7</v>
      </c>
      <c r="D283" s="612">
        <v>1</v>
      </c>
      <c r="E283" s="691">
        <v>134.40700000000001</v>
      </c>
      <c r="F283" s="613">
        <f t="shared" si="143"/>
        <v>134.40700000000001</v>
      </c>
      <c r="G283" s="614">
        <v>0</v>
      </c>
      <c r="H283" s="566">
        <v>0</v>
      </c>
      <c r="I283" s="566">
        <f t="shared" si="147"/>
        <v>0</v>
      </c>
      <c r="J283" s="615">
        <f t="shared" si="148"/>
        <v>1</v>
      </c>
      <c r="K283" s="616">
        <f t="shared" si="144"/>
        <v>0</v>
      </c>
      <c r="L283" s="617">
        <f t="shared" si="145"/>
        <v>0</v>
      </c>
      <c r="M283" s="618">
        <f t="shared" si="149"/>
        <v>134.40700000000001</v>
      </c>
      <c r="N283" s="619">
        <f t="shared" si="146"/>
        <v>0</v>
      </c>
      <c r="O283" s="592">
        <f t="shared" si="141"/>
        <v>0</v>
      </c>
      <c r="Q283" s="945">
        <v>134.32</v>
      </c>
      <c r="R283" s="943">
        <f t="shared" si="150"/>
        <v>0</v>
      </c>
      <c r="T283" s="938">
        <v>134.84</v>
      </c>
      <c r="U283" s="937">
        <f t="shared" si="151"/>
        <v>134.84</v>
      </c>
    </row>
    <row r="284" spans="1:21" ht="15.75" thickBot="1">
      <c r="A284" s="568" t="s">
        <v>2863</v>
      </c>
      <c r="B284" s="131" t="s">
        <v>2560</v>
      </c>
      <c r="C284" s="568" t="s">
        <v>7</v>
      </c>
      <c r="D284" s="612">
        <v>1</v>
      </c>
      <c r="E284" s="691">
        <v>615.58699999999999</v>
      </c>
      <c r="F284" s="613">
        <f t="shared" si="143"/>
        <v>615.58699999999999</v>
      </c>
      <c r="G284" s="614">
        <v>0</v>
      </c>
      <c r="H284" s="566">
        <v>0</v>
      </c>
      <c r="I284" s="566">
        <f t="shared" si="147"/>
        <v>0</v>
      </c>
      <c r="J284" s="615">
        <f t="shared" si="148"/>
        <v>1</v>
      </c>
      <c r="K284" s="616">
        <f t="shared" si="144"/>
        <v>0</v>
      </c>
      <c r="L284" s="617">
        <f t="shared" si="145"/>
        <v>0</v>
      </c>
      <c r="M284" s="618">
        <f t="shared" si="149"/>
        <v>615.58699999999999</v>
      </c>
      <c r="N284" s="619">
        <f t="shared" si="146"/>
        <v>0</v>
      </c>
      <c r="O284" s="592">
        <f t="shared" si="141"/>
        <v>0</v>
      </c>
      <c r="Q284" s="945">
        <v>520.1400000000001</v>
      </c>
      <c r="R284" s="943">
        <f t="shared" si="150"/>
        <v>0</v>
      </c>
      <c r="T284" s="938">
        <v>403.4</v>
      </c>
      <c r="U284" s="937">
        <f t="shared" si="151"/>
        <v>403.4</v>
      </c>
    </row>
    <row r="285" spans="1:21" ht="15.75" thickBot="1">
      <c r="A285" s="568" t="s">
        <v>2864</v>
      </c>
      <c r="B285" s="132" t="s">
        <v>2561</v>
      </c>
      <c r="C285" s="568" t="s">
        <v>7</v>
      </c>
      <c r="D285" s="612">
        <v>13</v>
      </c>
      <c r="E285" s="691">
        <v>205.28059999999999</v>
      </c>
      <c r="F285" s="613">
        <f t="shared" si="143"/>
        <v>2668.6477999999997</v>
      </c>
      <c r="G285" s="614">
        <v>0</v>
      </c>
      <c r="H285" s="566">
        <v>0</v>
      </c>
      <c r="I285" s="566">
        <f t="shared" si="147"/>
        <v>0</v>
      </c>
      <c r="J285" s="615">
        <f t="shared" si="148"/>
        <v>13</v>
      </c>
      <c r="K285" s="616">
        <f t="shared" si="144"/>
        <v>0</v>
      </c>
      <c r="L285" s="617">
        <f t="shared" si="145"/>
        <v>0</v>
      </c>
      <c r="M285" s="618">
        <f t="shared" si="149"/>
        <v>2668.6477999999997</v>
      </c>
      <c r="N285" s="619">
        <f t="shared" si="146"/>
        <v>0</v>
      </c>
      <c r="O285" s="592">
        <f t="shared" si="141"/>
        <v>0</v>
      </c>
      <c r="Q285" s="945">
        <v>508.03999999999996</v>
      </c>
      <c r="R285" s="943">
        <f t="shared" si="150"/>
        <v>0</v>
      </c>
      <c r="T285" s="938">
        <v>261.04000000000002</v>
      </c>
      <c r="U285" s="937">
        <f t="shared" si="151"/>
        <v>3393.52</v>
      </c>
    </row>
    <row r="286" spans="1:21" ht="15.75" thickBot="1">
      <c r="A286" s="568" t="s">
        <v>2865</v>
      </c>
      <c r="B286" s="131" t="s">
        <v>2562</v>
      </c>
      <c r="C286" s="568" t="s">
        <v>7</v>
      </c>
      <c r="D286" s="612">
        <v>3</v>
      </c>
      <c r="E286" s="691">
        <v>225.27260000000001</v>
      </c>
      <c r="F286" s="613">
        <f t="shared" si="143"/>
        <v>675.81780000000003</v>
      </c>
      <c r="G286" s="614">
        <v>0</v>
      </c>
      <c r="H286" s="566">
        <v>0</v>
      </c>
      <c r="I286" s="566">
        <f t="shared" si="147"/>
        <v>0</v>
      </c>
      <c r="J286" s="615">
        <f t="shared" si="148"/>
        <v>3</v>
      </c>
      <c r="K286" s="616">
        <f t="shared" si="144"/>
        <v>0</v>
      </c>
      <c r="L286" s="617">
        <f t="shared" si="145"/>
        <v>0</v>
      </c>
      <c r="M286" s="618">
        <f t="shared" si="149"/>
        <v>675.81780000000003</v>
      </c>
      <c r="N286" s="619">
        <f t="shared" si="146"/>
        <v>0</v>
      </c>
      <c r="O286" s="592">
        <f t="shared" si="141"/>
        <v>0</v>
      </c>
      <c r="Q286" s="945">
        <v>676.93000000000006</v>
      </c>
      <c r="R286" s="943">
        <f t="shared" si="150"/>
        <v>0</v>
      </c>
      <c r="T286" s="938">
        <v>810.67</v>
      </c>
      <c r="U286" s="937">
        <f t="shared" si="151"/>
        <v>2432.0100000000002</v>
      </c>
    </row>
    <row r="287" spans="1:21" ht="15.75" thickBot="1">
      <c r="A287" s="568" t="s">
        <v>2866</v>
      </c>
      <c r="B287" s="131" t="s">
        <v>2563</v>
      </c>
      <c r="C287" s="568" t="s">
        <v>7</v>
      </c>
      <c r="D287" s="612">
        <v>2</v>
      </c>
      <c r="E287" s="691">
        <v>570.94799999999998</v>
      </c>
      <c r="F287" s="613">
        <f t="shared" si="143"/>
        <v>1141.896</v>
      </c>
      <c r="G287" s="614">
        <v>0</v>
      </c>
      <c r="H287" s="566">
        <v>0</v>
      </c>
      <c r="I287" s="566">
        <f t="shared" si="147"/>
        <v>0</v>
      </c>
      <c r="J287" s="615">
        <f t="shared" si="148"/>
        <v>2</v>
      </c>
      <c r="K287" s="616">
        <f t="shared" si="144"/>
        <v>0</v>
      </c>
      <c r="L287" s="617">
        <f t="shared" si="145"/>
        <v>0</v>
      </c>
      <c r="M287" s="618">
        <f t="shared" si="149"/>
        <v>1141.896</v>
      </c>
      <c r="N287" s="619">
        <f t="shared" si="146"/>
        <v>0</v>
      </c>
      <c r="O287" s="592">
        <f t="shared" si="141"/>
        <v>0</v>
      </c>
      <c r="Q287" s="945">
        <v>589.23</v>
      </c>
      <c r="R287" s="943">
        <f t="shared" si="150"/>
        <v>0</v>
      </c>
      <c r="T287" s="938">
        <v>599.15</v>
      </c>
      <c r="U287" s="937">
        <f t="shared" si="151"/>
        <v>1198.3</v>
      </c>
    </row>
    <row r="288" spans="1:21" ht="60.75" thickBot="1">
      <c r="A288" s="568" t="s">
        <v>2867</v>
      </c>
      <c r="B288" s="133" t="s">
        <v>2857</v>
      </c>
      <c r="C288" s="568" t="s">
        <v>10</v>
      </c>
      <c r="D288" s="612">
        <v>300</v>
      </c>
      <c r="E288" s="691">
        <v>12.054</v>
      </c>
      <c r="F288" s="613">
        <f t="shared" si="143"/>
        <v>3616.2000000000003</v>
      </c>
      <c r="G288" s="614">
        <v>0</v>
      </c>
      <c r="H288" s="566">
        <v>0</v>
      </c>
      <c r="I288" s="566">
        <f t="shared" si="147"/>
        <v>0</v>
      </c>
      <c r="J288" s="615">
        <f t="shared" si="148"/>
        <v>300</v>
      </c>
      <c r="K288" s="616">
        <f t="shared" si="144"/>
        <v>0</v>
      </c>
      <c r="L288" s="617">
        <f t="shared" si="145"/>
        <v>0</v>
      </c>
      <c r="M288" s="618">
        <f t="shared" si="149"/>
        <v>3616.2000000000003</v>
      </c>
      <c r="N288" s="619">
        <f t="shared" si="146"/>
        <v>0</v>
      </c>
      <c r="O288" s="592">
        <f t="shared" si="141"/>
        <v>0</v>
      </c>
      <c r="Q288" s="945">
        <v>17.119999999999997</v>
      </c>
      <c r="R288" s="943">
        <f t="shared" si="150"/>
        <v>0</v>
      </c>
      <c r="T288" s="938">
        <v>19.86</v>
      </c>
      <c r="U288" s="937">
        <f t="shared" si="151"/>
        <v>5958</v>
      </c>
    </row>
    <row r="289" spans="1:21" ht="15.75" thickBot="1">
      <c r="A289" s="646">
        <v>6</v>
      </c>
      <c r="B289" s="583" t="s">
        <v>13</v>
      </c>
      <c r="C289" s="601"/>
      <c r="D289" s="602"/>
      <c r="E289" s="606"/>
      <c r="F289" s="620">
        <f>F290+F293+F298+F300+F302+F308+F310</f>
        <v>101737.7298</v>
      </c>
      <c r="G289" s="620"/>
      <c r="H289" s="620"/>
      <c r="I289" s="620"/>
      <c r="J289" s="620"/>
      <c r="K289" s="620">
        <f t="shared" ref="K289:N289" si="152">K290+K293+K298+K300+K302+K308+K310</f>
        <v>0</v>
      </c>
      <c r="L289" s="625">
        <f t="shared" si="152"/>
        <v>0</v>
      </c>
      <c r="M289" s="624">
        <f t="shared" si="152"/>
        <v>101737.7298</v>
      </c>
      <c r="N289" s="620">
        <f t="shared" si="152"/>
        <v>0</v>
      </c>
      <c r="O289" s="592">
        <f t="shared" si="141"/>
        <v>0</v>
      </c>
      <c r="Q289" s="939"/>
      <c r="R289" s="940"/>
      <c r="S289" s="3"/>
      <c r="T289" s="939"/>
      <c r="U289" s="940"/>
    </row>
    <row r="290" spans="1:21" ht="15.75" thickBot="1">
      <c r="A290" s="646" t="s">
        <v>2154</v>
      </c>
      <c r="B290" s="583" t="s">
        <v>2564</v>
      </c>
      <c r="C290" s="601"/>
      <c r="D290" s="602"/>
      <c r="E290" s="606"/>
      <c r="F290" s="620">
        <f>SUM(F291:F292)</f>
        <v>2088.4584</v>
      </c>
      <c r="G290" s="620"/>
      <c r="H290" s="620"/>
      <c r="I290" s="620"/>
      <c r="J290" s="620"/>
      <c r="K290" s="620">
        <f t="shared" ref="K290:N290" si="153">SUM(K291:K292)</f>
        <v>0</v>
      </c>
      <c r="L290" s="625">
        <f t="shared" si="153"/>
        <v>0</v>
      </c>
      <c r="M290" s="624">
        <f t="shared" si="153"/>
        <v>2088.4584</v>
      </c>
      <c r="N290" s="620">
        <f t="shared" si="153"/>
        <v>0</v>
      </c>
      <c r="O290" s="592">
        <f t="shared" si="141"/>
        <v>0</v>
      </c>
      <c r="Q290" s="939"/>
      <c r="R290" s="940"/>
      <c r="S290" s="3"/>
      <c r="T290" s="939"/>
      <c r="U290" s="940"/>
    </row>
    <row r="291" spans="1:21" ht="30.75" thickBot="1">
      <c r="A291" s="568" t="s">
        <v>2155</v>
      </c>
      <c r="B291" s="131" t="s">
        <v>2565</v>
      </c>
      <c r="C291" s="568" t="s">
        <v>7</v>
      </c>
      <c r="D291" s="612">
        <v>4</v>
      </c>
      <c r="E291" s="691">
        <v>425.43759999999997</v>
      </c>
      <c r="F291" s="613">
        <f>D291*E291</f>
        <v>1701.7503999999999</v>
      </c>
      <c r="G291" s="614">
        <v>0</v>
      </c>
      <c r="H291" s="566">
        <v>0</v>
      </c>
      <c r="I291" s="566">
        <f t="shared" si="147"/>
        <v>0</v>
      </c>
      <c r="J291" s="615">
        <f t="shared" si="148"/>
        <v>4</v>
      </c>
      <c r="K291" s="616">
        <f>G291*E291</f>
        <v>0</v>
      </c>
      <c r="L291" s="617">
        <f>H291*E291</f>
        <v>0</v>
      </c>
      <c r="M291" s="618">
        <f t="shared" si="149"/>
        <v>1701.7503999999999</v>
      </c>
      <c r="N291" s="619">
        <f t="shared" ref="N291:N292" si="154">K291+L291</f>
        <v>0</v>
      </c>
      <c r="O291" s="592">
        <f t="shared" si="141"/>
        <v>0</v>
      </c>
      <c r="Q291" s="945">
        <v>759.18</v>
      </c>
      <c r="R291" s="943">
        <f t="shared" si="150"/>
        <v>0</v>
      </c>
      <c r="T291" s="938">
        <v>864.45</v>
      </c>
      <c r="U291" s="937">
        <f t="shared" si="151"/>
        <v>3457.8</v>
      </c>
    </row>
    <row r="292" spans="1:21" ht="30.75" thickBot="1">
      <c r="A292" s="568" t="s">
        <v>2156</v>
      </c>
      <c r="B292" s="131" t="s">
        <v>2566</v>
      </c>
      <c r="C292" s="568" t="s">
        <v>7</v>
      </c>
      <c r="D292" s="612">
        <v>2</v>
      </c>
      <c r="E292" s="691">
        <v>193.35400000000001</v>
      </c>
      <c r="F292" s="613">
        <f>D292*E292</f>
        <v>386.70800000000003</v>
      </c>
      <c r="G292" s="614">
        <v>0</v>
      </c>
      <c r="H292" s="566">
        <v>0</v>
      </c>
      <c r="I292" s="566">
        <f t="shared" si="147"/>
        <v>0</v>
      </c>
      <c r="J292" s="615">
        <f t="shared" si="148"/>
        <v>2</v>
      </c>
      <c r="K292" s="616">
        <f>G292*E292</f>
        <v>0</v>
      </c>
      <c r="L292" s="617">
        <f>H292*E292</f>
        <v>0</v>
      </c>
      <c r="M292" s="618">
        <f t="shared" si="149"/>
        <v>386.70800000000003</v>
      </c>
      <c r="N292" s="619">
        <f t="shared" si="154"/>
        <v>0</v>
      </c>
      <c r="O292" s="592">
        <f t="shared" si="141"/>
        <v>0</v>
      </c>
      <c r="Q292" s="945">
        <v>198.73</v>
      </c>
      <c r="R292" s="943">
        <f t="shared" si="150"/>
        <v>0</v>
      </c>
      <c r="T292" s="938">
        <v>227.43</v>
      </c>
      <c r="U292" s="937">
        <f t="shared" si="151"/>
        <v>454.86</v>
      </c>
    </row>
    <row r="293" spans="1:21" ht="15.75" thickBot="1">
      <c r="A293" s="646" t="s">
        <v>2157</v>
      </c>
      <c r="B293" s="583" t="s">
        <v>2567</v>
      </c>
      <c r="C293" s="601"/>
      <c r="D293" s="602"/>
      <c r="E293" s="606"/>
      <c r="F293" s="620">
        <f>SUM(F294:F297)</f>
        <v>1020.6111999999999</v>
      </c>
      <c r="G293" s="620"/>
      <c r="H293" s="620"/>
      <c r="I293" s="620"/>
      <c r="J293" s="620"/>
      <c r="K293" s="620">
        <f t="shared" ref="K293:N293" si="155">SUM(K294:K297)</f>
        <v>0</v>
      </c>
      <c r="L293" s="625">
        <f t="shared" si="155"/>
        <v>0</v>
      </c>
      <c r="M293" s="624">
        <f t="shared" si="155"/>
        <v>1020.6111999999999</v>
      </c>
      <c r="N293" s="620">
        <f t="shared" si="155"/>
        <v>0</v>
      </c>
      <c r="O293" s="592">
        <f t="shared" si="141"/>
        <v>0</v>
      </c>
      <c r="Q293" s="939"/>
      <c r="R293" s="940"/>
      <c r="S293" s="3"/>
      <c r="T293" s="939"/>
      <c r="U293" s="940"/>
    </row>
    <row r="294" spans="1:21" ht="15.75" thickBot="1">
      <c r="A294" s="568" t="s">
        <v>2158</v>
      </c>
      <c r="B294" s="131" t="s">
        <v>30</v>
      </c>
      <c r="C294" s="568" t="s">
        <v>7</v>
      </c>
      <c r="D294" s="612">
        <v>1</v>
      </c>
      <c r="E294" s="691">
        <v>80.977399999999989</v>
      </c>
      <c r="F294" s="613">
        <f>D294*E294</f>
        <v>80.977399999999989</v>
      </c>
      <c r="G294" s="614">
        <v>0</v>
      </c>
      <c r="H294" s="566">
        <v>0</v>
      </c>
      <c r="I294" s="566">
        <f t="shared" si="147"/>
        <v>0</v>
      </c>
      <c r="J294" s="615">
        <f t="shared" si="148"/>
        <v>1</v>
      </c>
      <c r="K294" s="616">
        <f>G294*E294</f>
        <v>0</v>
      </c>
      <c r="L294" s="617">
        <f>H294*E294</f>
        <v>0</v>
      </c>
      <c r="M294" s="618">
        <f t="shared" si="149"/>
        <v>80.977399999999989</v>
      </c>
      <c r="N294" s="619">
        <f t="shared" ref="N294:N297" si="156">K294+L294</f>
        <v>0</v>
      </c>
      <c r="O294" s="592">
        <f t="shared" si="141"/>
        <v>0</v>
      </c>
      <c r="Q294" s="945">
        <v>87.5</v>
      </c>
      <c r="R294" s="943">
        <f t="shared" si="150"/>
        <v>0</v>
      </c>
      <c r="T294" s="938">
        <v>104.8</v>
      </c>
      <c r="U294" s="937">
        <f t="shared" si="151"/>
        <v>104.8</v>
      </c>
    </row>
    <row r="295" spans="1:21" ht="15.75" thickBot="1">
      <c r="A295" s="568" t="s">
        <v>2159</v>
      </c>
      <c r="B295" s="131" t="s">
        <v>2568</v>
      </c>
      <c r="C295" s="568" t="s">
        <v>7</v>
      </c>
      <c r="D295" s="612">
        <v>5</v>
      </c>
      <c r="E295" s="691">
        <v>12.161799999999999</v>
      </c>
      <c r="F295" s="613">
        <f>D295*E295</f>
        <v>60.808999999999997</v>
      </c>
      <c r="G295" s="614">
        <v>0</v>
      </c>
      <c r="H295" s="566">
        <v>0</v>
      </c>
      <c r="I295" s="566">
        <f t="shared" si="147"/>
        <v>0</v>
      </c>
      <c r="J295" s="615">
        <f t="shared" si="148"/>
        <v>5</v>
      </c>
      <c r="K295" s="616">
        <f>G295*E295</f>
        <v>0</v>
      </c>
      <c r="L295" s="617">
        <f>H295*E295</f>
        <v>0</v>
      </c>
      <c r="M295" s="618">
        <f t="shared" si="149"/>
        <v>60.808999999999997</v>
      </c>
      <c r="N295" s="619">
        <f t="shared" si="156"/>
        <v>0</v>
      </c>
      <c r="O295" s="592">
        <f t="shared" si="141"/>
        <v>0</v>
      </c>
      <c r="Q295" s="945">
        <v>13.21</v>
      </c>
      <c r="R295" s="943">
        <f t="shared" si="150"/>
        <v>0</v>
      </c>
      <c r="T295" s="938">
        <v>15.78</v>
      </c>
      <c r="U295" s="937">
        <f t="shared" si="151"/>
        <v>78.900000000000006</v>
      </c>
    </row>
    <row r="296" spans="1:21" ht="15.75" thickBot="1">
      <c r="A296" s="568" t="s">
        <v>2160</v>
      </c>
      <c r="B296" s="131" t="s">
        <v>2569</v>
      </c>
      <c r="C296" s="568" t="s">
        <v>7</v>
      </c>
      <c r="D296" s="612">
        <v>5</v>
      </c>
      <c r="E296" s="691">
        <v>12.6616</v>
      </c>
      <c r="F296" s="613">
        <f>D296*E296</f>
        <v>63.308</v>
      </c>
      <c r="G296" s="614">
        <v>0</v>
      </c>
      <c r="H296" s="566">
        <v>0</v>
      </c>
      <c r="I296" s="566">
        <f t="shared" si="147"/>
        <v>0</v>
      </c>
      <c r="J296" s="615">
        <f t="shared" si="148"/>
        <v>5</v>
      </c>
      <c r="K296" s="616">
        <f>G296*E296</f>
        <v>0</v>
      </c>
      <c r="L296" s="617">
        <f>H296*E296</f>
        <v>0</v>
      </c>
      <c r="M296" s="618">
        <f t="shared" si="149"/>
        <v>63.308</v>
      </c>
      <c r="N296" s="619">
        <f t="shared" si="156"/>
        <v>0</v>
      </c>
      <c r="O296" s="592">
        <f t="shared" si="141"/>
        <v>0</v>
      </c>
      <c r="Q296" s="945">
        <v>13.700000000000001</v>
      </c>
      <c r="R296" s="943">
        <f t="shared" si="150"/>
        <v>0</v>
      </c>
      <c r="T296" s="938">
        <v>16.36</v>
      </c>
      <c r="U296" s="937">
        <f t="shared" si="151"/>
        <v>81.8</v>
      </c>
    </row>
    <row r="297" spans="1:21" ht="15.75" thickBot="1">
      <c r="A297" s="568" t="s">
        <v>2161</v>
      </c>
      <c r="B297" s="131" t="s">
        <v>2570</v>
      </c>
      <c r="C297" s="568" t="s">
        <v>7</v>
      </c>
      <c r="D297" s="612">
        <v>8</v>
      </c>
      <c r="E297" s="691">
        <v>101.9396</v>
      </c>
      <c r="F297" s="613">
        <f>D297*E297</f>
        <v>815.51679999999999</v>
      </c>
      <c r="G297" s="614">
        <v>0</v>
      </c>
      <c r="H297" s="566">
        <v>0</v>
      </c>
      <c r="I297" s="566">
        <f t="shared" si="147"/>
        <v>0</v>
      </c>
      <c r="J297" s="615">
        <f t="shared" si="148"/>
        <v>8</v>
      </c>
      <c r="K297" s="616">
        <f>G297*E297</f>
        <v>0</v>
      </c>
      <c r="L297" s="617">
        <f>H297*E297</f>
        <v>0</v>
      </c>
      <c r="M297" s="618">
        <f t="shared" si="149"/>
        <v>815.51679999999999</v>
      </c>
      <c r="N297" s="619">
        <f t="shared" si="156"/>
        <v>0</v>
      </c>
      <c r="O297" s="592">
        <f t="shared" si="141"/>
        <v>0</v>
      </c>
      <c r="Q297" s="945">
        <v>110.13</v>
      </c>
      <c r="R297" s="943">
        <f t="shared" si="150"/>
        <v>0</v>
      </c>
      <c r="T297" s="938">
        <v>132.47999999999999</v>
      </c>
      <c r="U297" s="937">
        <f t="shared" si="151"/>
        <v>1059.8399999999999</v>
      </c>
    </row>
    <row r="298" spans="1:21" ht="15.75" thickBot="1">
      <c r="A298" s="646" t="s">
        <v>2162</v>
      </c>
      <c r="B298" s="583" t="s">
        <v>2571</v>
      </c>
      <c r="C298" s="601"/>
      <c r="D298" s="602"/>
      <c r="E298" s="606"/>
      <c r="F298" s="620">
        <f>F299</f>
        <v>1952.1600000000003</v>
      </c>
      <c r="G298" s="620"/>
      <c r="H298" s="620"/>
      <c r="I298" s="620"/>
      <c r="J298" s="620"/>
      <c r="K298" s="620">
        <f t="shared" ref="K298:N298" si="157">K299</f>
        <v>0</v>
      </c>
      <c r="L298" s="625">
        <f t="shared" si="157"/>
        <v>0</v>
      </c>
      <c r="M298" s="624">
        <f t="shared" si="157"/>
        <v>1952.1600000000003</v>
      </c>
      <c r="N298" s="620">
        <f t="shared" si="157"/>
        <v>0</v>
      </c>
      <c r="O298" s="592">
        <f t="shared" si="141"/>
        <v>0</v>
      </c>
      <c r="Q298" s="939"/>
      <c r="R298" s="940"/>
      <c r="S298" s="3"/>
      <c r="T298" s="939"/>
      <c r="U298" s="940"/>
    </row>
    <row r="299" spans="1:21" ht="15.75" thickBot="1">
      <c r="A299" s="568" t="s">
        <v>2163</v>
      </c>
      <c r="B299" s="131" t="s">
        <v>2572</v>
      </c>
      <c r="C299" s="568" t="s">
        <v>10</v>
      </c>
      <c r="D299" s="612">
        <v>200</v>
      </c>
      <c r="E299" s="691">
        <v>9.7608000000000015</v>
      </c>
      <c r="F299" s="613">
        <f>D299*E299</f>
        <v>1952.1600000000003</v>
      </c>
      <c r="G299" s="614">
        <v>0</v>
      </c>
      <c r="H299" s="566">
        <v>0</v>
      </c>
      <c r="I299" s="566">
        <f t="shared" si="147"/>
        <v>0</v>
      </c>
      <c r="J299" s="615">
        <f t="shared" si="148"/>
        <v>200</v>
      </c>
      <c r="K299" s="616">
        <f>G299*E299</f>
        <v>0</v>
      </c>
      <c r="L299" s="617">
        <f>H299*E299</f>
        <v>0</v>
      </c>
      <c r="M299" s="618">
        <f t="shared" si="149"/>
        <v>1952.1600000000003</v>
      </c>
      <c r="N299" s="619">
        <f>K299+L299</f>
        <v>0</v>
      </c>
      <c r="O299" s="592">
        <f t="shared" si="141"/>
        <v>0</v>
      </c>
      <c r="Q299" s="945">
        <v>11.969999999999999</v>
      </c>
      <c r="R299" s="943">
        <f t="shared" si="150"/>
        <v>0</v>
      </c>
      <c r="T299" s="938">
        <v>14.99</v>
      </c>
      <c r="U299" s="937">
        <f t="shared" si="151"/>
        <v>2998</v>
      </c>
    </row>
    <row r="300" spans="1:21" ht="15.75" thickBot="1">
      <c r="A300" s="646" t="s">
        <v>2164</v>
      </c>
      <c r="B300" s="583" t="s">
        <v>2573</v>
      </c>
      <c r="C300" s="601"/>
      <c r="D300" s="602"/>
      <c r="E300" s="606"/>
      <c r="F300" s="620">
        <f>F301</f>
        <v>1611.61</v>
      </c>
      <c r="G300" s="620"/>
      <c r="H300" s="620"/>
      <c r="I300" s="620"/>
      <c r="J300" s="620"/>
      <c r="K300" s="620">
        <f t="shared" ref="K300:N300" si="158">K301</f>
        <v>0</v>
      </c>
      <c r="L300" s="625">
        <f t="shared" si="158"/>
        <v>0</v>
      </c>
      <c r="M300" s="624">
        <f t="shared" si="158"/>
        <v>1611.61</v>
      </c>
      <c r="N300" s="620">
        <f t="shared" si="158"/>
        <v>0</v>
      </c>
      <c r="O300" s="592">
        <f t="shared" si="141"/>
        <v>0</v>
      </c>
      <c r="Q300" s="939"/>
      <c r="R300" s="940"/>
      <c r="S300" s="3"/>
      <c r="T300" s="939"/>
      <c r="U300" s="940"/>
    </row>
    <row r="301" spans="1:21" ht="24" customHeight="1" thickBot="1">
      <c r="A301" s="568" t="s">
        <v>2165</v>
      </c>
      <c r="B301" s="131" t="s">
        <v>56</v>
      </c>
      <c r="C301" s="568" t="s">
        <v>7</v>
      </c>
      <c r="D301" s="612">
        <v>55</v>
      </c>
      <c r="E301" s="691">
        <v>29.302</v>
      </c>
      <c r="F301" s="613">
        <f>D301*E301</f>
        <v>1611.61</v>
      </c>
      <c r="G301" s="614">
        <v>0</v>
      </c>
      <c r="H301" s="566">
        <v>0</v>
      </c>
      <c r="I301" s="566">
        <f t="shared" si="147"/>
        <v>0</v>
      </c>
      <c r="J301" s="615">
        <f t="shared" si="148"/>
        <v>55</v>
      </c>
      <c r="K301" s="616">
        <f>G301*E301</f>
        <v>0</v>
      </c>
      <c r="L301" s="617">
        <f>H301*E301</f>
        <v>0</v>
      </c>
      <c r="M301" s="618">
        <f t="shared" si="149"/>
        <v>1611.61</v>
      </c>
      <c r="N301" s="619">
        <f>K301+L301</f>
        <v>0</v>
      </c>
      <c r="O301" s="592">
        <f t="shared" si="141"/>
        <v>0</v>
      </c>
      <c r="Q301" s="945">
        <v>32.57</v>
      </c>
      <c r="R301" s="943">
        <f t="shared" si="150"/>
        <v>0</v>
      </c>
      <c r="T301" s="938">
        <v>33.57</v>
      </c>
      <c r="U301" s="937">
        <f t="shared" si="151"/>
        <v>1846.35</v>
      </c>
    </row>
    <row r="302" spans="1:21" ht="15.75" thickBot="1">
      <c r="A302" s="646" t="s">
        <v>2166</v>
      </c>
      <c r="B302" s="583" t="s">
        <v>2574</v>
      </c>
      <c r="C302" s="601"/>
      <c r="D302" s="602"/>
      <c r="E302" s="606"/>
      <c r="F302" s="620">
        <f>SUM(F303:F307)</f>
        <v>66851.19</v>
      </c>
      <c r="G302" s="620"/>
      <c r="H302" s="620"/>
      <c r="I302" s="620"/>
      <c r="J302" s="620"/>
      <c r="K302" s="620">
        <f t="shared" ref="K302:N302" si="159">SUM(K303:K307)</f>
        <v>0</v>
      </c>
      <c r="L302" s="625">
        <f t="shared" si="159"/>
        <v>0</v>
      </c>
      <c r="M302" s="624">
        <f t="shared" si="159"/>
        <v>66851.19</v>
      </c>
      <c r="N302" s="620">
        <f t="shared" si="159"/>
        <v>0</v>
      </c>
      <c r="O302" s="592">
        <f t="shared" si="141"/>
        <v>0</v>
      </c>
      <c r="Q302" s="939"/>
      <c r="R302" s="940"/>
      <c r="S302" s="3"/>
      <c r="T302" s="939"/>
      <c r="U302" s="940"/>
    </row>
    <row r="303" spans="1:21" ht="30.75" customHeight="1" thickBot="1">
      <c r="A303" s="568" t="s">
        <v>2167</v>
      </c>
      <c r="B303" s="131" t="s">
        <v>437</v>
      </c>
      <c r="C303" s="568" t="s">
        <v>10</v>
      </c>
      <c r="D303" s="612">
        <v>600</v>
      </c>
      <c r="E303" s="691">
        <v>3.4593999999999996</v>
      </c>
      <c r="F303" s="613">
        <f>D303*E303</f>
        <v>2075.64</v>
      </c>
      <c r="G303" s="614">
        <v>0</v>
      </c>
      <c r="H303" s="566">
        <v>0</v>
      </c>
      <c r="I303" s="566">
        <f t="shared" si="147"/>
        <v>0</v>
      </c>
      <c r="J303" s="615">
        <f t="shared" si="148"/>
        <v>600</v>
      </c>
      <c r="K303" s="616">
        <f>G303*E303</f>
        <v>0</v>
      </c>
      <c r="L303" s="617">
        <f>H303*E303</f>
        <v>0</v>
      </c>
      <c r="M303" s="618">
        <f t="shared" si="149"/>
        <v>2075.64</v>
      </c>
      <c r="N303" s="619">
        <f t="shared" ref="N303:N307" si="160">K303+L303</f>
        <v>0</v>
      </c>
      <c r="O303" s="592">
        <f t="shared" si="141"/>
        <v>0</v>
      </c>
      <c r="Q303" s="945">
        <v>4.6899999999999995</v>
      </c>
      <c r="R303" s="943">
        <f t="shared" si="150"/>
        <v>0</v>
      </c>
      <c r="T303" s="938">
        <v>5.13</v>
      </c>
      <c r="U303" s="937">
        <f t="shared" si="151"/>
        <v>3078</v>
      </c>
    </row>
    <row r="304" spans="1:21" ht="30.75" thickBot="1">
      <c r="A304" s="568" t="s">
        <v>2168</v>
      </c>
      <c r="B304" s="133" t="s">
        <v>442</v>
      </c>
      <c r="C304" s="568" t="s">
        <v>10</v>
      </c>
      <c r="D304" s="612">
        <v>1500</v>
      </c>
      <c r="E304" s="691">
        <v>4.6550000000000002</v>
      </c>
      <c r="F304" s="613">
        <f>D304*E304</f>
        <v>6982.5</v>
      </c>
      <c r="G304" s="614">
        <v>0</v>
      </c>
      <c r="H304" s="566">
        <v>0</v>
      </c>
      <c r="I304" s="566">
        <f t="shared" si="147"/>
        <v>0</v>
      </c>
      <c r="J304" s="615">
        <f t="shared" si="148"/>
        <v>1500</v>
      </c>
      <c r="K304" s="616">
        <f>G304*E304</f>
        <v>0</v>
      </c>
      <c r="L304" s="617">
        <f>H304*E304</f>
        <v>0</v>
      </c>
      <c r="M304" s="618">
        <f t="shared" si="149"/>
        <v>6982.5</v>
      </c>
      <c r="N304" s="619">
        <f t="shared" si="160"/>
        <v>0</v>
      </c>
      <c r="O304" s="592">
        <f t="shared" si="141"/>
        <v>0</v>
      </c>
      <c r="Q304" s="945">
        <v>6.37</v>
      </c>
      <c r="R304" s="943">
        <f t="shared" si="150"/>
        <v>0</v>
      </c>
      <c r="T304" s="938">
        <v>6.93</v>
      </c>
      <c r="U304" s="937">
        <f t="shared" si="151"/>
        <v>10395</v>
      </c>
    </row>
    <row r="305" spans="1:21" ht="30.75" thickBot="1">
      <c r="A305" s="568" t="s">
        <v>2169</v>
      </c>
      <c r="B305" s="133" t="s">
        <v>54</v>
      </c>
      <c r="C305" s="568" t="s">
        <v>10</v>
      </c>
      <c r="D305" s="612">
        <v>1500</v>
      </c>
      <c r="E305" s="691">
        <v>6.5758000000000001</v>
      </c>
      <c r="F305" s="613">
        <f>D305*E305</f>
        <v>9863.7000000000007</v>
      </c>
      <c r="G305" s="614">
        <v>0</v>
      </c>
      <c r="H305" s="566">
        <v>0</v>
      </c>
      <c r="I305" s="566">
        <f t="shared" si="147"/>
        <v>0</v>
      </c>
      <c r="J305" s="615">
        <f t="shared" si="148"/>
        <v>1500</v>
      </c>
      <c r="K305" s="616">
        <f>G305*E305</f>
        <v>0</v>
      </c>
      <c r="L305" s="617">
        <f>H305*E305</f>
        <v>0</v>
      </c>
      <c r="M305" s="618">
        <f t="shared" si="149"/>
        <v>9863.7000000000007</v>
      </c>
      <c r="N305" s="619">
        <f t="shared" si="160"/>
        <v>0</v>
      </c>
      <c r="O305" s="592">
        <f t="shared" si="141"/>
        <v>0</v>
      </c>
      <c r="Q305" s="945">
        <v>9</v>
      </c>
      <c r="R305" s="943">
        <f t="shared" si="150"/>
        <v>0</v>
      </c>
      <c r="T305" s="938">
        <v>9.7799999999999994</v>
      </c>
      <c r="U305" s="937">
        <f t="shared" si="151"/>
        <v>14670</v>
      </c>
    </row>
    <row r="306" spans="1:21" ht="30.75" thickBot="1">
      <c r="A306" s="568" t="s">
        <v>2170</v>
      </c>
      <c r="B306" s="131" t="s">
        <v>55</v>
      </c>
      <c r="C306" s="568" t="s">
        <v>10</v>
      </c>
      <c r="D306" s="612">
        <v>2400</v>
      </c>
      <c r="E306" s="691">
        <v>8.8689999999999998</v>
      </c>
      <c r="F306" s="613">
        <f>D306*E306</f>
        <v>21285.599999999999</v>
      </c>
      <c r="G306" s="614">
        <v>0</v>
      </c>
      <c r="H306" s="566">
        <v>0</v>
      </c>
      <c r="I306" s="566">
        <f t="shared" si="147"/>
        <v>0</v>
      </c>
      <c r="J306" s="615">
        <f t="shared" si="148"/>
        <v>2400</v>
      </c>
      <c r="K306" s="616">
        <f>G306*E306</f>
        <v>0</v>
      </c>
      <c r="L306" s="617">
        <f>H306*E306</f>
        <v>0</v>
      </c>
      <c r="M306" s="618">
        <f t="shared" si="149"/>
        <v>21285.599999999999</v>
      </c>
      <c r="N306" s="619">
        <f t="shared" si="160"/>
        <v>0</v>
      </c>
      <c r="O306" s="592">
        <f t="shared" si="141"/>
        <v>0</v>
      </c>
      <c r="Q306" s="945">
        <v>12.15</v>
      </c>
      <c r="R306" s="943">
        <f t="shared" si="150"/>
        <v>0</v>
      </c>
      <c r="T306" s="938">
        <v>13.22</v>
      </c>
      <c r="U306" s="937">
        <f t="shared" si="151"/>
        <v>31728</v>
      </c>
    </row>
    <row r="307" spans="1:21" ht="30.75" thickBot="1">
      <c r="A307" s="568" t="s">
        <v>2171</v>
      </c>
      <c r="B307" s="133" t="s">
        <v>2575</v>
      </c>
      <c r="C307" s="568" t="s">
        <v>10</v>
      </c>
      <c r="D307" s="612">
        <v>1250</v>
      </c>
      <c r="E307" s="691">
        <v>21.315000000000001</v>
      </c>
      <c r="F307" s="613">
        <f>D307*E307</f>
        <v>26643.75</v>
      </c>
      <c r="G307" s="614">
        <v>0</v>
      </c>
      <c r="H307" s="566">
        <v>0</v>
      </c>
      <c r="I307" s="566">
        <f t="shared" si="147"/>
        <v>0</v>
      </c>
      <c r="J307" s="615">
        <f t="shared" si="148"/>
        <v>1250</v>
      </c>
      <c r="K307" s="616">
        <f>G307*E307</f>
        <v>0</v>
      </c>
      <c r="L307" s="617">
        <f>H307*E307</f>
        <v>0</v>
      </c>
      <c r="M307" s="618">
        <f t="shared" si="149"/>
        <v>26643.75</v>
      </c>
      <c r="N307" s="619">
        <f t="shared" si="160"/>
        <v>0</v>
      </c>
      <c r="O307" s="592">
        <f t="shared" si="141"/>
        <v>0</v>
      </c>
      <c r="Q307" s="945">
        <v>29.34</v>
      </c>
      <c r="R307" s="943">
        <f t="shared" si="150"/>
        <v>0</v>
      </c>
      <c r="T307" s="938">
        <v>31.87</v>
      </c>
      <c r="U307" s="937">
        <f t="shared" si="151"/>
        <v>39837.5</v>
      </c>
    </row>
    <row r="308" spans="1:21" ht="15.75" thickBot="1">
      <c r="A308" s="646" t="s">
        <v>2172</v>
      </c>
      <c r="B308" s="583" t="s">
        <v>2576</v>
      </c>
      <c r="C308" s="601"/>
      <c r="D308" s="602"/>
      <c r="E308" s="606"/>
      <c r="F308" s="620">
        <f>F309</f>
        <v>988.95719999999994</v>
      </c>
      <c r="G308" s="620"/>
      <c r="H308" s="620"/>
      <c r="I308" s="620"/>
      <c r="J308" s="620"/>
      <c r="K308" s="620">
        <f t="shared" ref="K308:N308" si="161">K309</f>
        <v>0</v>
      </c>
      <c r="L308" s="625">
        <f t="shared" si="161"/>
        <v>0</v>
      </c>
      <c r="M308" s="624">
        <f t="shared" si="161"/>
        <v>988.95719999999994</v>
      </c>
      <c r="N308" s="620">
        <f t="shared" si="161"/>
        <v>0</v>
      </c>
      <c r="O308" s="592">
        <f t="shared" si="141"/>
        <v>0</v>
      </c>
      <c r="Q308" s="939"/>
      <c r="R308" s="940"/>
      <c r="S308" s="3"/>
      <c r="T308" s="939"/>
      <c r="U308" s="940"/>
    </row>
    <row r="309" spans="1:21" ht="15.75" thickBot="1">
      <c r="A309" s="642" t="s">
        <v>2173</v>
      </c>
      <c r="B309" s="913" t="s">
        <v>2577</v>
      </c>
      <c r="C309" s="568" t="s">
        <v>7</v>
      </c>
      <c r="D309" s="612">
        <v>121</v>
      </c>
      <c r="E309" s="691">
        <v>8.1731999999999996</v>
      </c>
      <c r="F309" s="613">
        <f>D309*E309</f>
        <v>988.95719999999994</v>
      </c>
      <c r="G309" s="614">
        <v>0</v>
      </c>
      <c r="H309" s="566">
        <v>0</v>
      </c>
      <c r="I309" s="566">
        <f t="shared" si="147"/>
        <v>0</v>
      </c>
      <c r="J309" s="615">
        <f t="shared" si="148"/>
        <v>121</v>
      </c>
      <c r="K309" s="616">
        <f>G309*E309</f>
        <v>0</v>
      </c>
      <c r="L309" s="617">
        <f>H309*E309</f>
        <v>0</v>
      </c>
      <c r="M309" s="618">
        <f t="shared" si="149"/>
        <v>988.95719999999994</v>
      </c>
      <c r="N309" s="619">
        <f>K309+L309</f>
        <v>0</v>
      </c>
      <c r="O309" s="592">
        <f t="shared" si="141"/>
        <v>0</v>
      </c>
      <c r="Q309" s="945">
        <v>9.1199999999999992</v>
      </c>
      <c r="R309" s="943">
        <f t="shared" si="150"/>
        <v>0</v>
      </c>
      <c r="T309" s="938">
        <v>10.39</v>
      </c>
      <c r="U309" s="937">
        <f t="shared" si="151"/>
        <v>1257.19</v>
      </c>
    </row>
    <row r="310" spans="1:21" ht="15.75" thickBot="1">
      <c r="A310" s="646" t="s">
        <v>2174</v>
      </c>
      <c r="B310" s="583" t="s">
        <v>2578</v>
      </c>
      <c r="C310" s="601"/>
      <c r="D310" s="602"/>
      <c r="E310" s="606"/>
      <c r="F310" s="620">
        <f>SUM(F311:F313)</f>
        <v>27224.742999999995</v>
      </c>
      <c r="G310" s="620"/>
      <c r="H310" s="620"/>
      <c r="I310" s="620"/>
      <c r="J310" s="620"/>
      <c r="K310" s="620">
        <f t="shared" ref="K310:N310" si="162">SUM(K311:K313)</f>
        <v>0</v>
      </c>
      <c r="L310" s="625">
        <f t="shared" si="162"/>
        <v>0</v>
      </c>
      <c r="M310" s="624">
        <f t="shared" si="162"/>
        <v>27224.742999999995</v>
      </c>
      <c r="N310" s="620">
        <f t="shared" si="162"/>
        <v>0</v>
      </c>
      <c r="O310" s="592">
        <f t="shared" si="141"/>
        <v>0</v>
      </c>
      <c r="Q310" s="939"/>
      <c r="R310" s="940"/>
      <c r="S310" s="3"/>
      <c r="T310" s="939"/>
      <c r="U310" s="940"/>
    </row>
    <row r="311" spans="1:21" ht="28.5" customHeight="1" thickBot="1">
      <c r="A311" s="568" t="s">
        <v>2175</v>
      </c>
      <c r="B311" s="131" t="s">
        <v>2579</v>
      </c>
      <c r="C311" s="568" t="s">
        <v>314</v>
      </c>
      <c r="D311" s="612">
        <v>66</v>
      </c>
      <c r="E311" s="691">
        <v>51.626399999999997</v>
      </c>
      <c r="F311" s="613">
        <f>D311*E311</f>
        <v>3407.3424</v>
      </c>
      <c r="G311" s="614">
        <v>0</v>
      </c>
      <c r="H311" s="566">
        <v>0</v>
      </c>
      <c r="I311" s="566">
        <f t="shared" si="147"/>
        <v>0</v>
      </c>
      <c r="J311" s="615">
        <f t="shared" si="148"/>
        <v>66</v>
      </c>
      <c r="K311" s="616">
        <f>G311*E311</f>
        <v>0</v>
      </c>
      <c r="L311" s="617">
        <f>H311*E311</f>
        <v>0</v>
      </c>
      <c r="M311" s="618">
        <f t="shared" si="149"/>
        <v>3407.3424</v>
      </c>
      <c r="N311" s="619">
        <f t="shared" ref="N311:N313" si="163">K311+L311</f>
        <v>0</v>
      </c>
      <c r="O311" s="592">
        <f t="shared" si="141"/>
        <v>0</v>
      </c>
      <c r="Q311" s="945">
        <v>52.940000000000005</v>
      </c>
      <c r="R311" s="943">
        <f t="shared" si="150"/>
        <v>0</v>
      </c>
      <c r="T311" s="938">
        <v>48.06</v>
      </c>
      <c r="U311" s="937">
        <f t="shared" si="151"/>
        <v>3171.96</v>
      </c>
    </row>
    <row r="312" spans="1:21" ht="85.5" customHeight="1" thickBot="1">
      <c r="A312" s="568" t="s">
        <v>2176</v>
      </c>
      <c r="B312" s="131" t="s">
        <v>2580</v>
      </c>
      <c r="C312" s="568" t="s">
        <v>7</v>
      </c>
      <c r="D312" s="612">
        <v>13</v>
      </c>
      <c r="E312" s="691">
        <v>313.50199999999995</v>
      </c>
      <c r="F312" s="613">
        <f>D312*E312</f>
        <v>4075.5259999999994</v>
      </c>
      <c r="G312" s="614">
        <v>0</v>
      </c>
      <c r="H312" s="566">
        <v>0</v>
      </c>
      <c r="I312" s="566">
        <f t="shared" si="147"/>
        <v>0</v>
      </c>
      <c r="J312" s="615">
        <f t="shared" si="148"/>
        <v>13</v>
      </c>
      <c r="K312" s="616">
        <f>G312*E312</f>
        <v>0</v>
      </c>
      <c r="L312" s="617">
        <f>H312*E312</f>
        <v>0</v>
      </c>
      <c r="M312" s="618">
        <f t="shared" si="149"/>
        <v>4075.5259999999994</v>
      </c>
      <c r="N312" s="619">
        <f t="shared" si="163"/>
        <v>0</v>
      </c>
      <c r="O312" s="592">
        <f t="shared" si="141"/>
        <v>0</v>
      </c>
      <c r="Q312" s="945">
        <v>415.35</v>
      </c>
      <c r="R312" s="943">
        <f t="shared" si="150"/>
        <v>0</v>
      </c>
      <c r="T312" s="938">
        <v>488</v>
      </c>
      <c r="U312" s="937">
        <f t="shared" si="151"/>
        <v>6344</v>
      </c>
    </row>
    <row r="313" spans="1:21" ht="89.25" customHeight="1" thickBot="1">
      <c r="A313" s="568" t="s">
        <v>2177</v>
      </c>
      <c r="B313" s="131" t="s">
        <v>2581</v>
      </c>
      <c r="C313" s="568" t="s">
        <v>7</v>
      </c>
      <c r="D313" s="612">
        <v>53</v>
      </c>
      <c r="E313" s="691">
        <v>372.48819999999995</v>
      </c>
      <c r="F313" s="613">
        <f>D313*E313</f>
        <v>19741.874599999996</v>
      </c>
      <c r="G313" s="614">
        <v>0</v>
      </c>
      <c r="H313" s="566">
        <v>0</v>
      </c>
      <c r="I313" s="566">
        <f t="shared" si="147"/>
        <v>0</v>
      </c>
      <c r="J313" s="615">
        <f t="shared" si="148"/>
        <v>53</v>
      </c>
      <c r="K313" s="616">
        <f>G313*E313</f>
        <v>0</v>
      </c>
      <c r="L313" s="617">
        <f>H313*E313</f>
        <v>0</v>
      </c>
      <c r="M313" s="618">
        <f t="shared" si="149"/>
        <v>19741.874599999996</v>
      </c>
      <c r="N313" s="619">
        <f t="shared" si="163"/>
        <v>0</v>
      </c>
      <c r="O313" s="592">
        <f t="shared" si="141"/>
        <v>0</v>
      </c>
      <c r="Q313" s="945">
        <v>477.91999999999996</v>
      </c>
      <c r="R313" s="943">
        <f t="shared" si="150"/>
        <v>0</v>
      </c>
      <c r="T313" s="938">
        <v>573.86</v>
      </c>
      <c r="U313" s="937">
        <f t="shared" si="151"/>
        <v>30414.58</v>
      </c>
    </row>
    <row r="314" spans="1:21" ht="15.75" thickBot="1">
      <c r="A314" s="646">
        <v>7</v>
      </c>
      <c r="B314" s="583" t="s">
        <v>2582</v>
      </c>
      <c r="C314" s="601"/>
      <c r="D314" s="602"/>
      <c r="E314" s="606"/>
      <c r="F314" s="620">
        <f>F315+F321+F331+F334+F344</f>
        <v>34770.792980000006</v>
      </c>
      <c r="G314" s="620"/>
      <c r="H314" s="620"/>
      <c r="I314" s="620"/>
      <c r="J314" s="620"/>
      <c r="K314" s="620">
        <f t="shared" ref="K314:N314" si="164">K315+K321+K331+K334+K344</f>
        <v>0</v>
      </c>
      <c r="L314" s="625">
        <f t="shared" si="164"/>
        <v>0</v>
      </c>
      <c r="M314" s="624">
        <f t="shared" si="164"/>
        <v>34770.792980000006</v>
      </c>
      <c r="N314" s="620">
        <f t="shared" si="164"/>
        <v>0</v>
      </c>
      <c r="O314" s="592">
        <f t="shared" si="141"/>
        <v>0</v>
      </c>
      <c r="Q314" s="939"/>
      <c r="R314" s="940"/>
      <c r="S314" s="3"/>
      <c r="T314" s="939"/>
      <c r="U314" s="940"/>
    </row>
    <row r="315" spans="1:21" ht="15.75" thickBot="1">
      <c r="A315" s="646" t="s">
        <v>2178</v>
      </c>
      <c r="B315" s="583" t="s">
        <v>2583</v>
      </c>
      <c r="C315" s="601"/>
      <c r="D315" s="602"/>
      <c r="E315" s="606"/>
      <c r="F315" s="620">
        <f>SUM(F316:F320)</f>
        <v>11189.952620000002</v>
      </c>
      <c r="G315" s="620"/>
      <c r="H315" s="620"/>
      <c r="I315" s="620"/>
      <c r="J315" s="620"/>
      <c r="K315" s="620">
        <f t="shared" ref="K315:N315" si="165">SUM(K316:K320)</f>
        <v>0</v>
      </c>
      <c r="L315" s="625">
        <f t="shared" si="165"/>
        <v>0</v>
      </c>
      <c r="M315" s="624">
        <f t="shared" si="165"/>
        <v>11189.952620000002</v>
      </c>
      <c r="N315" s="620">
        <f t="shared" si="165"/>
        <v>0</v>
      </c>
      <c r="O315" s="592">
        <f t="shared" si="141"/>
        <v>0</v>
      </c>
      <c r="Q315" s="939"/>
      <c r="R315" s="940"/>
      <c r="S315" s="3"/>
      <c r="T315" s="939"/>
      <c r="U315" s="940"/>
    </row>
    <row r="316" spans="1:21" ht="15.75" thickBot="1">
      <c r="A316" s="568" t="s">
        <v>2179</v>
      </c>
      <c r="B316" s="131" t="s">
        <v>2584</v>
      </c>
      <c r="C316" s="568" t="s">
        <v>10</v>
      </c>
      <c r="D316" s="612">
        <v>2519.9</v>
      </c>
      <c r="E316" s="691">
        <v>2.5577999999999999</v>
      </c>
      <c r="F316" s="613">
        <f>D316*E316</f>
        <v>6445.4002199999995</v>
      </c>
      <c r="G316" s="614">
        <v>0</v>
      </c>
      <c r="H316" s="566">
        <v>0</v>
      </c>
      <c r="I316" s="566">
        <f t="shared" si="147"/>
        <v>0</v>
      </c>
      <c r="J316" s="615">
        <f t="shared" si="148"/>
        <v>2519.9</v>
      </c>
      <c r="K316" s="616">
        <f>G316*E316</f>
        <v>0</v>
      </c>
      <c r="L316" s="617">
        <f>H316*E316</f>
        <v>0</v>
      </c>
      <c r="M316" s="618">
        <f t="shared" si="149"/>
        <v>6445.4002199999995</v>
      </c>
      <c r="N316" s="619">
        <f t="shared" ref="N316:N320" si="166">K316+L316</f>
        <v>0</v>
      </c>
      <c r="O316" s="592">
        <f t="shared" si="141"/>
        <v>0</v>
      </c>
      <c r="Q316" s="945">
        <v>3.0300000000000002</v>
      </c>
      <c r="R316" s="943">
        <f t="shared" si="150"/>
        <v>0</v>
      </c>
      <c r="T316" s="938">
        <v>4.12</v>
      </c>
      <c r="U316" s="937">
        <f t="shared" si="151"/>
        <v>10381.98</v>
      </c>
    </row>
    <row r="317" spans="1:21" ht="15.75" thickBot="1">
      <c r="A317" s="568" t="s">
        <v>2180</v>
      </c>
      <c r="B317" s="131" t="s">
        <v>2585</v>
      </c>
      <c r="C317" s="568" t="s">
        <v>7</v>
      </c>
      <c r="D317" s="612">
        <v>86</v>
      </c>
      <c r="E317" s="691">
        <v>30.085999999999999</v>
      </c>
      <c r="F317" s="613">
        <f>D317*E317</f>
        <v>2587.3959999999997</v>
      </c>
      <c r="G317" s="614">
        <v>0</v>
      </c>
      <c r="H317" s="566">
        <v>0</v>
      </c>
      <c r="I317" s="566">
        <f t="shared" si="147"/>
        <v>0</v>
      </c>
      <c r="J317" s="615">
        <f t="shared" si="148"/>
        <v>86</v>
      </c>
      <c r="K317" s="616">
        <f>G317*E317</f>
        <v>0</v>
      </c>
      <c r="L317" s="617">
        <f>H317*E317</f>
        <v>0</v>
      </c>
      <c r="M317" s="618">
        <f t="shared" si="149"/>
        <v>2587.3959999999997</v>
      </c>
      <c r="N317" s="619">
        <f t="shared" si="166"/>
        <v>0</v>
      </c>
      <c r="O317" s="592">
        <f t="shared" si="141"/>
        <v>0</v>
      </c>
      <c r="Q317" s="945">
        <v>30.71</v>
      </c>
      <c r="R317" s="943">
        <f t="shared" si="150"/>
        <v>0</v>
      </c>
      <c r="T317" s="938">
        <v>41.25</v>
      </c>
      <c r="U317" s="937">
        <f t="shared" si="151"/>
        <v>3547.5</v>
      </c>
    </row>
    <row r="318" spans="1:21" ht="15.75" thickBot="1">
      <c r="A318" s="568" t="s">
        <v>2181</v>
      </c>
      <c r="B318" s="131" t="s">
        <v>2586</v>
      </c>
      <c r="C318" s="568" t="s">
        <v>7</v>
      </c>
      <c r="D318" s="612">
        <v>240</v>
      </c>
      <c r="E318" s="691">
        <v>4.1454000000000004</v>
      </c>
      <c r="F318" s="613">
        <f>D318*E318</f>
        <v>994.89600000000007</v>
      </c>
      <c r="G318" s="614">
        <v>0</v>
      </c>
      <c r="H318" s="566">
        <v>0</v>
      </c>
      <c r="I318" s="566">
        <f t="shared" si="147"/>
        <v>0</v>
      </c>
      <c r="J318" s="615">
        <f t="shared" si="148"/>
        <v>240</v>
      </c>
      <c r="K318" s="616">
        <f>G318*E318</f>
        <v>0</v>
      </c>
      <c r="L318" s="617">
        <f>H318*E318</f>
        <v>0</v>
      </c>
      <c r="M318" s="618">
        <f t="shared" si="149"/>
        <v>994.89600000000007</v>
      </c>
      <c r="N318" s="619">
        <f t="shared" si="166"/>
        <v>0</v>
      </c>
      <c r="O318" s="592">
        <f t="shared" si="141"/>
        <v>0</v>
      </c>
      <c r="Q318" s="945">
        <v>6.9700000000000006</v>
      </c>
      <c r="R318" s="943">
        <f t="shared" si="150"/>
        <v>0</v>
      </c>
      <c r="T318" s="938">
        <v>8.67</v>
      </c>
      <c r="U318" s="937">
        <f t="shared" si="151"/>
        <v>2080.8000000000002</v>
      </c>
    </row>
    <row r="319" spans="1:21" ht="30.75" thickBot="1">
      <c r="A319" s="568" t="s">
        <v>2182</v>
      </c>
      <c r="B319" s="131" t="s">
        <v>2587</v>
      </c>
      <c r="C319" s="568" t="s">
        <v>10</v>
      </c>
      <c r="D319" s="612">
        <v>75</v>
      </c>
      <c r="E319" s="691">
        <v>13.818</v>
      </c>
      <c r="F319" s="613">
        <f>D319*E319</f>
        <v>1036.3499999999999</v>
      </c>
      <c r="G319" s="614">
        <v>0</v>
      </c>
      <c r="H319" s="566">
        <v>0</v>
      </c>
      <c r="I319" s="566">
        <f t="shared" si="147"/>
        <v>0</v>
      </c>
      <c r="J319" s="615">
        <f t="shared" si="148"/>
        <v>75</v>
      </c>
      <c r="K319" s="616">
        <f>G319*E319</f>
        <v>0</v>
      </c>
      <c r="L319" s="617">
        <f>H319*E319</f>
        <v>0</v>
      </c>
      <c r="M319" s="618">
        <f t="shared" si="149"/>
        <v>1036.3499999999999</v>
      </c>
      <c r="N319" s="619">
        <f t="shared" si="166"/>
        <v>0</v>
      </c>
      <c r="O319" s="592">
        <f t="shared" si="141"/>
        <v>0</v>
      </c>
      <c r="Q319" s="945">
        <v>14.360000000000001</v>
      </c>
      <c r="R319" s="943">
        <f t="shared" si="150"/>
        <v>0</v>
      </c>
      <c r="T319" s="938">
        <v>14.78</v>
      </c>
      <c r="U319" s="937">
        <f t="shared" si="151"/>
        <v>1108.5</v>
      </c>
    </row>
    <row r="320" spans="1:21" ht="15.75" thickBot="1">
      <c r="A320" s="568" t="s">
        <v>2183</v>
      </c>
      <c r="B320" s="131" t="s">
        <v>2588</v>
      </c>
      <c r="C320" s="568" t="s">
        <v>7</v>
      </c>
      <c r="D320" s="612">
        <v>8</v>
      </c>
      <c r="E320" s="691">
        <v>15.738799999999998</v>
      </c>
      <c r="F320" s="613">
        <f>D320*E320</f>
        <v>125.91039999999998</v>
      </c>
      <c r="G320" s="614">
        <v>0</v>
      </c>
      <c r="H320" s="566">
        <v>0</v>
      </c>
      <c r="I320" s="566">
        <f t="shared" si="147"/>
        <v>0</v>
      </c>
      <c r="J320" s="615">
        <f t="shared" si="148"/>
        <v>8</v>
      </c>
      <c r="K320" s="616">
        <f>G320*E320</f>
        <v>0</v>
      </c>
      <c r="L320" s="617">
        <f>H320*E320</f>
        <v>0</v>
      </c>
      <c r="M320" s="618">
        <f t="shared" si="149"/>
        <v>125.91039999999998</v>
      </c>
      <c r="N320" s="619">
        <f t="shared" si="166"/>
        <v>0</v>
      </c>
      <c r="O320" s="592">
        <f t="shared" si="141"/>
        <v>0</v>
      </c>
      <c r="Q320" s="945">
        <v>12.69</v>
      </c>
      <c r="R320" s="943">
        <f t="shared" si="150"/>
        <v>0</v>
      </c>
      <c r="T320" s="938">
        <v>13.51</v>
      </c>
      <c r="U320" s="937">
        <f t="shared" si="151"/>
        <v>108.08</v>
      </c>
    </row>
    <row r="321" spans="1:21" ht="15.75" thickBot="1">
      <c r="A321" s="646" t="s">
        <v>2184</v>
      </c>
      <c r="B321" s="583" t="s">
        <v>2515</v>
      </c>
      <c r="C321" s="601"/>
      <c r="D321" s="602"/>
      <c r="E321" s="606"/>
      <c r="F321" s="620">
        <f>SUM(F322:F330)</f>
        <v>10378.3568</v>
      </c>
      <c r="G321" s="620"/>
      <c r="H321" s="620"/>
      <c r="I321" s="620"/>
      <c r="J321" s="620"/>
      <c r="K321" s="620">
        <f t="shared" ref="K321:N321" si="167">SUM(K322:K330)</f>
        <v>0</v>
      </c>
      <c r="L321" s="625">
        <f t="shared" si="167"/>
        <v>0</v>
      </c>
      <c r="M321" s="624">
        <f t="shared" si="167"/>
        <v>10378.3568</v>
      </c>
      <c r="N321" s="620">
        <f t="shared" si="167"/>
        <v>0</v>
      </c>
      <c r="O321" s="592">
        <f t="shared" si="141"/>
        <v>0</v>
      </c>
      <c r="Q321" s="939"/>
      <c r="R321" s="940">
        <f t="shared" si="150"/>
        <v>0</v>
      </c>
      <c r="S321" s="3"/>
      <c r="T321" s="939"/>
      <c r="U321" s="940">
        <f t="shared" si="151"/>
        <v>0</v>
      </c>
    </row>
    <row r="322" spans="1:21" ht="18.75" customHeight="1" thickBot="1">
      <c r="A322" s="569" t="s">
        <v>2185</v>
      </c>
      <c r="B322" s="132" t="s">
        <v>2589</v>
      </c>
      <c r="C322" s="569" t="s">
        <v>7</v>
      </c>
      <c r="D322" s="643">
        <v>8</v>
      </c>
      <c r="E322" s="697">
        <v>665.15539999999999</v>
      </c>
      <c r="F322" s="613">
        <f t="shared" ref="F322:F330" si="168">D322*E322</f>
        <v>5321.2431999999999</v>
      </c>
      <c r="G322" s="614">
        <v>0</v>
      </c>
      <c r="H322" s="566">
        <v>0</v>
      </c>
      <c r="I322" s="566">
        <f t="shared" si="147"/>
        <v>0</v>
      </c>
      <c r="J322" s="615">
        <f t="shared" si="148"/>
        <v>8</v>
      </c>
      <c r="K322" s="616">
        <f t="shared" ref="K322:K330" si="169">G322*E322</f>
        <v>0</v>
      </c>
      <c r="L322" s="617">
        <f t="shared" ref="L322:L330" si="170">H322*E322</f>
        <v>0</v>
      </c>
      <c r="M322" s="618">
        <f t="shared" si="149"/>
        <v>5321.2431999999999</v>
      </c>
      <c r="N322" s="619">
        <f t="shared" ref="N322:N330" si="171">K322+L322</f>
        <v>0</v>
      </c>
      <c r="O322" s="592">
        <f t="shared" si="141"/>
        <v>0</v>
      </c>
      <c r="Q322" s="945">
        <v>753.36</v>
      </c>
      <c r="R322" s="943">
        <f t="shared" si="150"/>
        <v>0</v>
      </c>
      <c r="T322" s="938">
        <v>977.8</v>
      </c>
      <c r="U322" s="937">
        <f t="shared" si="151"/>
        <v>7822.4</v>
      </c>
    </row>
    <row r="323" spans="1:21" ht="15.75" thickBot="1">
      <c r="A323" s="569" t="s">
        <v>2186</v>
      </c>
      <c r="B323" s="132" t="s">
        <v>2590</v>
      </c>
      <c r="C323" s="569" t="s">
        <v>7</v>
      </c>
      <c r="D323" s="643">
        <v>5</v>
      </c>
      <c r="E323" s="697">
        <v>575.51480000000004</v>
      </c>
      <c r="F323" s="613">
        <f t="shared" si="168"/>
        <v>2877.5740000000001</v>
      </c>
      <c r="G323" s="614">
        <v>0</v>
      </c>
      <c r="H323" s="566">
        <v>0</v>
      </c>
      <c r="I323" s="566">
        <f t="shared" si="147"/>
        <v>0</v>
      </c>
      <c r="J323" s="615">
        <f t="shared" si="148"/>
        <v>5</v>
      </c>
      <c r="K323" s="616">
        <f t="shared" si="169"/>
        <v>0</v>
      </c>
      <c r="L323" s="617">
        <f t="shared" si="170"/>
        <v>0</v>
      </c>
      <c r="M323" s="618">
        <f t="shared" si="149"/>
        <v>2877.5740000000001</v>
      </c>
      <c r="N323" s="619">
        <f t="shared" si="171"/>
        <v>0</v>
      </c>
      <c r="O323" s="592">
        <f t="shared" si="141"/>
        <v>0</v>
      </c>
      <c r="Q323" s="945">
        <v>595.9899999999999</v>
      </c>
      <c r="R323" s="943">
        <f t="shared" si="150"/>
        <v>0</v>
      </c>
      <c r="T323" s="938">
        <v>621.72</v>
      </c>
      <c r="U323" s="937">
        <f t="shared" si="151"/>
        <v>3108.6</v>
      </c>
    </row>
    <row r="324" spans="1:21" ht="15.75" thickBot="1">
      <c r="A324" s="569" t="s">
        <v>2187</v>
      </c>
      <c r="B324" s="132" t="s">
        <v>2591</v>
      </c>
      <c r="C324" s="569" t="s">
        <v>7</v>
      </c>
      <c r="D324" s="643">
        <v>2</v>
      </c>
      <c r="E324" s="697">
        <v>54.8996</v>
      </c>
      <c r="F324" s="613">
        <f t="shared" si="168"/>
        <v>109.7992</v>
      </c>
      <c r="G324" s="614">
        <v>0</v>
      </c>
      <c r="H324" s="566">
        <v>0</v>
      </c>
      <c r="I324" s="566">
        <f t="shared" si="147"/>
        <v>0</v>
      </c>
      <c r="J324" s="615">
        <f t="shared" si="148"/>
        <v>2</v>
      </c>
      <c r="K324" s="616">
        <f t="shared" si="169"/>
        <v>0</v>
      </c>
      <c r="L324" s="617">
        <f t="shared" si="170"/>
        <v>0</v>
      </c>
      <c r="M324" s="618">
        <f t="shared" si="149"/>
        <v>109.7992</v>
      </c>
      <c r="N324" s="619">
        <f t="shared" si="171"/>
        <v>0</v>
      </c>
      <c r="O324" s="592">
        <f t="shared" si="141"/>
        <v>0</v>
      </c>
      <c r="Q324" s="945">
        <v>93.48</v>
      </c>
      <c r="R324" s="943">
        <f t="shared" si="150"/>
        <v>0</v>
      </c>
      <c r="T324" s="938">
        <v>97.01</v>
      </c>
      <c r="U324" s="937">
        <f t="shared" si="151"/>
        <v>194.02</v>
      </c>
    </row>
    <row r="325" spans="1:21" ht="15.75" thickBot="1">
      <c r="A325" s="569" t="s">
        <v>2188</v>
      </c>
      <c r="B325" s="132" t="s">
        <v>2592</v>
      </c>
      <c r="C325" s="569" t="s">
        <v>7</v>
      </c>
      <c r="D325" s="643">
        <v>11</v>
      </c>
      <c r="E325" s="697">
        <v>26.038599999999999</v>
      </c>
      <c r="F325" s="613">
        <f t="shared" si="168"/>
        <v>286.4246</v>
      </c>
      <c r="G325" s="614">
        <v>0</v>
      </c>
      <c r="H325" s="566">
        <v>0</v>
      </c>
      <c r="I325" s="566">
        <f t="shared" si="147"/>
        <v>0</v>
      </c>
      <c r="J325" s="615">
        <f t="shared" si="148"/>
        <v>11</v>
      </c>
      <c r="K325" s="616">
        <f t="shared" si="169"/>
        <v>0</v>
      </c>
      <c r="L325" s="617">
        <f t="shared" si="170"/>
        <v>0</v>
      </c>
      <c r="M325" s="618">
        <f t="shared" si="149"/>
        <v>286.4246</v>
      </c>
      <c r="N325" s="619">
        <f t="shared" si="171"/>
        <v>0</v>
      </c>
      <c r="O325" s="592">
        <f t="shared" si="141"/>
        <v>0</v>
      </c>
      <c r="Q325" s="945">
        <v>24.419999999999998</v>
      </c>
      <c r="R325" s="943">
        <f t="shared" si="150"/>
        <v>0</v>
      </c>
      <c r="T325" s="938">
        <v>36.96</v>
      </c>
      <c r="U325" s="937">
        <f t="shared" si="151"/>
        <v>406.56</v>
      </c>
    </row>
    <row r="326" spans="1:21" ht="15.75" thickBot="1">
      <c r="A326" s="569" t="s">
        <v>2189</v>
      </c>
      <c r="B326" s="132" t="s">
        <v>2593</v>
      </c>
      <c r="C326" s="569" t="s">
        <v>7</v>
      </c>
      <c r="D326" s="643">
        <v>1</v>
      </c>
      <c r="E326" s="697">
        <v>223.58699999999999</v>
      </c>
      <c r="F326" s="613">
        <f t="shared" si="168"/>
        <v>223.58699999999999</v>
      </c>
      <c r="G326" s="614">
        <v>0</v>
      </c>
      <c r="H326" s="566">
        <v>0</v>
      </c>
      <c r="I326" s="566">
        <f t="shared" si="147"/>
        <v>0</v>
      </c>
      <c r="J326" s="615">
        <f t="shared" si="148"/>
        <v>1</v>
      </c>
      <c r="K326" s="616">
        <f t="shared" si="169"/>
        <v>0</v>
      </c>
      <c r="L326" s="617">
        <f t="shared" si="170"/>
        <v>0</v>
      </c>
      <c r="M326" s="618">
        <f t="shared" si="149"/>
        <v>223.58699999999999</v>
      </c>
      <c r="N326" s="619">
        <f t="shared" si="171"/>
        <v>0</v>
      </c>
      <c r="O326" s="592">
        <f t="shared" si="141"/>
        <v>0</v>
      </c>
      <c r="Q326" s="945">
        <v>276.87</v>
      </c>
      <c r="R326" s="943">
        <f t="shared" si="150"/>
        <v>0</v>
      </c>
      <c r="T326" s="938">
        <v>370.53</v>
      </c>
      <c r="U326" s="937">
        <f t="shared" si="151"/>
        <v>370.53</v>
      </c>
    </row>
    <row r="327" spans="1:21" ht="15.75" thickBot="1">
      <c r="A327" s="569" t="s">
        <v>2190</v>
      </c>
      <c r="B327" s="132" t="s">
        <v>2594</v>
      </c>
      <c r="C327" s="569" t="s">
        <v>7</v>
      </c>
      <c r="D327" s="643">
        <v>1</v>
      </c>
      <c r="E327" s="697">
        <v>265.62900000000002</v>
      </c>
      <c r="F327" s="613">
        <f t="shared" si="168"/>
        <v>265.62900000000002</v>
      </c>
      <c r="G327" s="614">
        <v>0</v>
      </c>
      <c r="H327" s="566">
        <v>0</v>
      </c>
      <c r="I327" s="566">
        <f t="shared" si="147"/>
        <v>0</v>
      </c>
      <c r="J327" s="615">
        <f t="shared" si="148"/>
        <v>1</v>
      </c>
      <c r="K327" s="616">
        <f t="shared" si="169"/>
        <v>0</v>
      </c>
      <c r="L327" s="617">
        <f t="shared" si="170"/>
        <v>0</v>
      </c>
      <c r="M327" s="618">
        <f t="shared" si="149"/>
        <v>265.62900000000002</v>
      </c>
      <c r="N327" s="619">
        <f t="shared" si="171"/>
        <v>0</v>
      </c>
      <c r="O327" s="592">
        <f t="shared" si="141"/>
        <v>0</v>
      </c>
      <c r="Q327" s="945">
        <v>269.64999999999998</v>
      </c>
      <c r="R327" s="943">
        <f t="shared" si="150"/>
        <v>0</v>
      </c>
      <c r="T327" s="938">
        <v>281.72000000000003</v>
      </c>
      <c r="U327" s="937">
        <f t="shared" si="151"/>
        <v>281.72000000000003</v>
      </c>
    </row>
    <row r="328" spans="1:21" ht="15.75" thickBot="1">
      <c r="A328" s="569" t="s">
        <v>2191</v>
      </c>
      <c r="B328" s="132" t="s">
        <v>2595</v>
      </c>
      <c r="C328" s="569" t="s">
        <v>43</v>
      </c>
      <c r="D328" s="643">
        <v>1</v>
      </c>
      <c r="E328" s="697">
        <v>19.2668</v>
      </c>
      <c r="F328" s="613">
        <f t="shared" si="168"/>
        <v>19.2668</v>
      </c>
      <c r="G328" s="614">
        <v>0</v>
      </c>
      <c r="H328" s="566">
        <v>0</v>
      </c>
      <c r="I328" s="566">
        <f t="shared" si="147"/>
        <v>0</v>
      </c>
      <c r="J328" s="615">
        <f t="shared" si="148"/>
        <v>1</v>
      </c>
      <c r="K328" s="616">
        <f t="shared" si="169"/>
        <v>0</v>
      </c>
      <c r="L328" s="617">
        <f t="shared" si="170"/>
        <v>0</v>
      </c>
      <c r="M328" s="618">
        <f t="shared" si="149"/>
        <v>19.2668</v>
      </c>
      <c r="N328" s="619">
        <f t="shared" si="171"/>
        <v>0</v>
      </c>
      <c r="O328" s="592">
        <f t="shared" si="141"/>
        <v>0</v>
      </c>
      <c r="Q328" s="945">
        <v>45.5</v>
      </c>
      <c r="R328" s="943">
        <f t="shared" si="150"/>
        <v>0</v>
      </c>
      <c r="T328" s="938">
        <v>66.540000000000006</v>
      </c>
      <c r="U328" s="937">
        <f t="shared" si="151"/>
        <v>66.540000000000006</v>
      </c>
    </row>
    <row r="329" spans="1:21" ht="15.75" thickBot="1">
      <c r="A329" s="569" t="s">
        <v>2192</v>
      </c>
      <c r="B329" s="132" t="s">
        <v>2596</v>
      </c>
      <c r="C329" s="569" t="s">
        <v>43</v>
      </c>
      <c r="D329" s="643">
        <v>1</v>
      </c>
      <c r="E329" s="697">
        <v>329.48579999999998</v>
      </c>
      <c r="F329" s="613">
        <f t="shared" si="168"/>
        <v>329.48579999999998</v>
      </c>
      <c r="G329" s="614">
        <v>0</v>
      </c>
      <c r="H329" s="566">
        <v>0</v>
      </c>
      <c r="I329" s="566">
        <f t="shared" si="147"/>
        <v>0</v>
      </c>
      <c r="J329" s="615">
        <f t="shared" si="148"/>
        <v>1</v>
      </c>
      <c r="K329" s="616">
        <f t="shared" si="169"/>
        <v>0</v>
      </c>
      <c r="L329" s="617">
        <f t="shared" si="170"/>
        <v>0</v>
      </c>
      <c r="M329" s="618">
        <f t="shared" si="149"/>
        <v>329.48579999999998</v>
      </c>
      <c r="N329" s="619">
        <f t="shared" si="171"/>
        <v>0</v>
      </c>
      <c r="O329" s="592">
        <f t="shared" si="141"/>
        <v>0</v>
      </c>
      <c r="Q329" s="945">
        <v>461.95</v>
      </c>
      <c r="R329" s="943">
        <f t="shared" si="150"/>
        <v>0</v>
      </c>
      <c r="T329" s="938">
        <v>475.59</v>
      </c>
      <c r="U329" s="937">
        <f t="shared" si="151"/>
        <v>475.59</v>
      </c>
    </row>
    <row r="330" spans="1:21" ht="15.75" thickBot="1">
      <c r="A330" s="569" t="s">
        <v>2193</v>
      </c>
      <c r="B330" s="132" t="s">
        <v>2597</v>
      </c>
      <c r="C330" s="569" t="s">
        <v>7</v>
      </c>
      <c r="D330" s="643">
        <v>1</v>
      </c>
      <c r="E330" s="697">
        <v>945.34719999999993</v>
      </c>
      <c r="F330" s="613">
        <f t="shared" si="168"/>
        <v>945.34719999999993</v>
      </c>
      <c r="G330" s="614">
        <v>0</v>
      </c>
      <c r="H330" s="566">
        <v>0</v>
      </c>
      <c r="I330" s="566">
        <f t="shared" si="147"/>
        <v>0</v>
      </c>
      <c r="J330" s="615">
        <f t="shared" si="148"/>
        <v>1</v>
      </c>
      <c r="K330" s="616">
        <f t="shared" si="169"/>
        <v>0</v>
      </c>
      <c r="L330" s="617">
        <f t="shared" si="170"/>
        <v>0</v>
      </c>
      <c r="M330" s="618">
        <f t="shared" si="149"/>
        <v>945.34719999999993</v>
      </c>
      <c r="N330" s="619">
        <f t="shared" si="171"/>
        <v>0</v>
      </c>
      <c r="O330" s="592">
        <f t="shared" si="141"/>
        <v>0</v>
      </c>
      <c r="Q330" s="945">
        <v>1640.75</v>
      </c>
      <c r="R330" s="943">
        <f t="shared" si="150"/>
        <v>0</v>
      </c>
      <c r="T330" s="938">
        <v>2310.1799999999998</v>
      </c>
      <c r="U330" s="937">
        <f t="shared" si="151"/>
        <v>2310.1799999999998</v>
      </c>
    </row>
    <row r="331" spans="1:21" ht="15.75" thickBot="1">
      <c r="A331" s="646" t="s">
        <v>2194</v>
      </c>
      <c r="B331" s="583" t="s">
        <v>2573</v>
      </c>
      <c r="C331" s="601"/>
      <c r="D331" s="602"/>
      <c r="E331" s="606"/>
      <c r="F331" s="620">
        <f>SUM(F332:F333)</f>
        <v>4742.8667999999998</v>
      </c>
      <c r="G331" s="620"/>
      <c r="H331" s="620"/>
      <c r="I331" s="620"/>
      <c r="J331" s="620"/>
      <c r="K331" s="620">
        <f t="shared" ref="K331:N331" si="172">SUM(K332:K333)</f>
        <v>0</v>
      </c>
      <c r="L331" s="625">
        <f t="shared" si="172"/>
        <v>0</v>
      </c>
      <c r="M331" s="624">
        <f t="shared" si="172"/>
        <v>4742.8667999999998</v>
      </c>
      <c r="N331" s="620">
        <f t="shared" si="172"/>
        <v>0</v>
      </c>
      <c r="O331" s="592">
        <f t="shared" si="141"/>
        <v>0</v>
      </c>
      <c r="Q331" s="939"/>
      <c r="R331" s="940"/>
      <c r="S331" s="3"/>
      <c r="T331" s="939"/>
      <c r="U331" s="940"/>
    </row>
    <row r="332" spans="1:21" ht="15.75" thickBot="1">
      <c r="A332" s="569" t="s">
        <v>2195</v>
      </c>
      <c r="B332" s="132" t="s">
        <v>2598</v>
      </c>
      <c r="C332" s="569" t="s">
        <v>7</v>
      </c>
      <c r="D332" s="643">
        <v>29</v>
      </c>
      <c r="E332" s="697">
        <v>50.901199999999996</v>
      </c>
      <c r="F332" s="613">
        <f>D332*E332</f>
        <v>1476.1347999999998</v>
      </c>
      <c r="G332" s="614">
        <v>0</v>
      </c>
      <c r="H332" s="566">
        <v>0</v>
      </c>
      <c r="I332" s="566">
        <f t="shared" si="147"/>
        <v>0</v>
      </c>
      <c r="J332" s="615">
        <f t="shared" si="148"/>
        <v>29</v>
      </c>
      <c r="K332" s="616">
        <f>G332*E332</f>
        <v>0</v>
      </c>
      <c r="L332" s="617">
        <f>H332*E332</f>
        <v>0</v>
      </c>
      <c r="M332" s="618">
        <f t="shared" si="149"/>
        <v>1476.1347999999998</v>
      </c>
      <c r="N332" s="619">
        <f t="shared" ref="N332:N333" si="173">K332+L332</f>
        <v>0</v>
      </c>
      <c r="O332" s="592">
        <f t="shared" si="141"/>
        <v>0</v>
      </c>
      <c r="Q332" s="945">
        <v>59.56</v>
      </c>
      <c r="R332" s="943">
        <f t="shared" si="150"/>
        <v>0</v>
      </c>
      <c r="T332" s="938">
        <v>57.32</v>
      </c>
      <c r="U332" s="937">
        <f t="shared" si="151"/>
        <v>1662.28</v>
      </c>
    </row>
    <row r="333" spans="1:21" ht="15.75" thickBot="1">
      <c r="A333" s="569" t="s">
        <v>2196</v>
      </c>
      <c r="B333" s="132" t="s">
        <v>2599</v>
      </c>
      <c r="C333" s="569" t="s">
        <v>7</v>
      </c>
      <c r="D333" s="643">
        <v>35</v>
      </c>
      <c r="E333" s="697">
        <v>93.3352</v>
      </c>
      <c r="F333" s="613">
        <f>D333*E333</f>
        <v>3266.732</v>
      </c>
      <c r="G333" s="614">
        <v>0</v>
      </c>
      <c r="H333" s="566">
        <v>0</v>
      </c>
      <c r="I333" s="566">
        <f t="shared" si="147"/>
        <v>0</v>
      </c>
      <c r="J333" s="615">
        <f t="shared" si="148"/>
        <v>35</v>
      </c>
      <c r="K333" s="616">
        <f>G333*E333</f>
        <v>0</v>
      </c>
      <c r="L333" s="617">
        <f>H333*E333</f>
        <v>0</v>
      </c>
      <c r="M333" s="618">
        <f t="shared" si="149"/>
        <v>3266.732</v>
      </c>
      <c r="N333" s="619">
        <f t="shared" si="173"/>
        <v>0</v>
      </c>
      <c r="O333" s="592">
        <f t="shared" si="141"/>
        <v>0</v>
      </c>
      <c r="Q333" s="945">
        <v>109.85000000000001</v>
      </c>
      <c r="R333" s="943">
        <f t="shared" si="150"/>
        <v>0</v>
      </c>
      <c r="T333" s="938">
        <v>104.83</v>
      </c>
      <c r="U333" s="937">
        <f t="shared" si="151"/>
        <v>3669.05</v>
      </c>
    </row>
    <row r="334" spans="1:21" ht="15.75" thickBot="1">
      <c r="A334" s="646" t="s">
        <v>2197</v>
      </c>
      <c r="B334" s="583" t="s">
        <v>2600</v>
      </c>
      <c r="C334" s="601"/>
      <c r="D334" s="602"/>
      <c r="E334" s="606"/>
      <c r="F334" s="620">
        <f>SUM(F335:F343)</f>
        <v>5340.5041200000005</v>
      </c>
      <c r="G334" s="620"/>
      <c r="H334" s="620"/>
      <c r="I334" s="620"/>
      <c r="J334" s="620"/>
      <c r="K334" s="620">
        <f t="shared" ref="K334:N334" si="174">SUM(K335:K343)</f>
        <v>0</v>
      </c>
      <c r="L334" s="625">
        <f t="shared" si="174"/>
        <v>0</v>
      </c>
      <c r="M334" s="624">
        <f t="shared" si="174"/>
        <v>5340.5041200000005</v>
      </c>
      <c r="N334" s="620">
        <f t="shared" si="174"/>
        <v>0</v>
      </c>
      <c r="O334" s="592">
        <f t="shared" si="141"/>
        <v>0</v>
      </c>
      <c r="Q334" s="939"/>
      <c r="R334" s="940"/>
      <c r="S334" s="3"/>
      <c r="T334" s="939"/>
      <c r="U334" s="940"/>
    </row>
    <row r="335" spans="1:21" ht="15.75" thickBot="1">
      <c r="A335" s="569" t="s">
        <v>2198</v>
      </c>
      <c r="B335" s="132" t="s">
        <v>2601</v>
      </c>
      <c r="C335" s="569" t="s">
        <v>267</v>
      </c>
      <c r="D335" s="643">
        <v>13</v>
      </c>
      <c r="E335" s="697">
        <v>6.2426000000000004</v>
      </c>
      <c r="F335" s="613">
        <f t="shared" ref="F335:F343" si="175">D335*E335</f>
        <v>81.153800000000004</v>
      </c>
      <c r="G335" s="614">
        <v>0</v>
      </c>
      <c r="H335" s="566">
        <v>0</v>
      </c>
      <c r="I335" s="566">
        <f t="shared" si="147"/>
        <v>0</v>
      </c>
      <c r="J335" s="615">
        <f t="shared" si="148"/>
        <v>13</v>
      </c>
      <c r="K335" s="616">
        <f t="shared" ref="K335:K343" si="176">G335*E335</f>
        <v>0</v>
      </c>
      <c r="L335" s="617">
        <f t="shared" ref="L335:L343" si="177">H335*E335</f>
        <v>0</v>
      </c>
      <c r="M335" s="618">
        <f t="shared" si="149"/>
        <v>81.153800000000004</v>
      </c>
      <c r="N335" s="619">
        <f t="shared" ref="N335:N343" si="178">K335+L335</f>
        <v>0</v>
      </c>
      <c r="O335" s="592">
        <f t="shared" si="141"/>
        <v>0</v>
      </c>
      <c r="Q335" s="945">
        <v>6.78</v>
      </c>
      <c r="R335" s="943">
        <f t="shared" si="150"/>
        <v>0</v>
      </c>
      <c r="T335" s="938">
        <v>10.69</v>
      </c>
      <c r="U335" s="937">
        <f t="shared" si="151"/>
        <v>138.97</v>
      </c>
    </row>
    <row r="336" spans="1:21" ht="15.75" thickBot="1">
      <c r="A336" s="569" t="s">
        <v>2199</v>
      </c>
      <c r="B336" s="132" t="s">
        <v>2602</v>
      </c>
      <c r="C336" s="569" t="s">
        <v>267</v>
      </c>
      <c r="D336" s="643">
        <v>2</v>
      </c>
      <c r="E336" s="697">
        <v>22.3538</v>
      </c>
      <c r="F336" s="613">
        <f t="shared" si="175"/>
        <v>44.707599999999999</v>
      </c>
      <c r="G336" s="614">
        <v>0</v>
      </c>
      <c r="H336" s="566">
        <v>0</v>
      </c>
      <c r="I336" s="566">
        <f t="shared" si="147"/>
        <v>0</v>
      </c>
      <c r="J336" s="615">
        <f t="shared" si="148"/>
        <v>2</v>
      </c>
      <c r="K336" s="616">
        <f t="shared" si="176"/>
        <v>0</v>
      </c>
      <c r="L336" s="617">
        <f t="shared" si="177"/>
        <v>0</v>
      </c>
      <c r="M336" s="618">
        <f t="shared" si="149"/>
        <v>44.707599999999999</v>
      </c>
      <c r="N336" s="619">
        <f t="shared" si="178"/>
        <v>0</v>
      </c>
      <c r="O336" s="592">
        <f t="shared" ref="O336:O399" si="179">N336/F336</f>
        <v>0</v>
      </c>
      <c r="Q336" s="945">
        <v>41.01</v>
      </c>
      <c r="R336" s="943">
        <f t="shared" si="150"/>
        <v>0</v>
      </c>
      <c r="T336" s="938">
        <v>37.4</v>
      </c>
      <c r="U336" s="937">
        <f t="shared" si="151"/>
        <v>74.8</v>
      </c>
    </row>
    <row r="337" spans="1:21" ht="15.75" thickBot="1">
      <c r="A337" s="569" t="s">
        <v>2200</v>
      </c>
      <c r="B337" s="132" t="s">
        <v>2603</v>
      </c>
      <c r="C337" s="569" t="s">
        <v>267</v>
      </c>
      <c r="D337" s="643">
        <v>41.2</v>
      </c>
      <c r="E337" s="697">
        <v>85.26</v>
      </c>
      <c r="F337" s="613">
        <f t="shared" si="175"/>
        <v>3512.7120000000004</v>
      </c>
      <c r="G337" s="614">
        <v>0</v>
      </c>
      <c r="H337" s="566">
        <v>0</v>
      </c>
      <c r="I337" s="566">
        <f t="shared" si="147"/>
        <v>0</v>
      </c>
      <c r="J337" s="615">
        <f t="shared" si="148"/>
        <v>41.2</v>
      </c>
      <c r="K337" s="616">
        <f t="shared" si="176"/>
        <v>0</v>
      </c>
      <c r="L337" s="617">
        <f t="shared" si="177"/>
        <v>0</v>
      </c>
      <c r="M337" s="618">
        <f t="shared" si="149"/>
        <v>3512.7120000000004</v>
      </c>
      <c r="N337" s="619">
        <f t="shared" si="178"/>
        <v>0</v>
      </c>
      <c r="O337" s="592">
        <f t="shared" si="179"/>
        <v>0</v>
      </c>
      <c r="Q337" s="945">
        <v>112.16</v>
      </c>
      <c r="R337" s="943">
        <f t="shared" si="150"/>
        <v>0</v>
      </c>
      <c r="T337" s="938">
        <v>176.22</v>
      </c>
      <c r="U337" s="937">
        <f t="shared" si="151"/>
        <v>7260.26</v>
      </c>
    </row>
    <row r="338" spans="1:21" ht="15.75" thickBot="1">
      <c r="A338" s="569" t="s">
        <v>2201</v>
      </c>
      <c r="B338" s="132" t="s">
        <v>2604</v>
      </c>
      <c r="C338" s="569" t="s">
        <v>267</v>
      </c>
      <c r="D338" s="643">
        <v>26</v>
      </c>
      <c r="E338" s="697">
        <v>20.119400000000002</v>
      </c>
      <c r="F338" s="613">
        <f t="shared" si="175"/>
        <v>523.10440000000006</v>
      </c>
      <c r="G338" s="614">
        <v>0</v>
      </c>
      <c r="H338" s="566">
        <v>0</v>
      </c>
      <c r="I338" s="566">
        <f t="shared" si="147"/>
        <v>0</v>
      </c>
      <c r="J338" s="615">
        <f t="shared" si="148"/>
        <v>26</v>
      </c>
      <c r="K338" s="616">
        <f t="shared" si="176"/>
        <v>0</v>
      </c>
      <c r="L338" s="617">
        <f t="shared" si="177"/>
        <v>0</v>
      </c>
      <c r="M338" s="618">
        <f t="shared" si="149"/>
        <v>523.10440000000006</v>
      </c>
      <c r="N338" s="619">
        <f t="shared" si="178"/>
        <v>0</v>
      </c>
      <c r="O338" s="592">
        <f t="shared" si="179"/>
        <v>0</v>
      </c>
      <c r="Q338" s="945">
        <v>22.35</v>
      </c>
      <c r="R338" s="943">
        <f t="shared" si="150"/>
        <v>0</v>
      </c>
      <c r="T338" s="938">
        <v>24.53</v>
      </c>
      <c r="U338" s="937">
        <f t="shared" si="151"/>
        <v>637.78</v>
      </c>
    </row>
    <row r="339" spans="1:21" ht="15.75" thickBot="1">
      <c r="A339" s="569" t="s">
        <v>2202</v>
      </c>
      <c r="B339" s="132" t="s">
        <v>2605</v>
      </c>
      <c r="C339" s="569" t="s">
        <v>267</v>
      </c>
      <c r="D339" s="643">
        <v>38</v>
      </c>
      <c r="E339" s="697">
        <v>11.4856</v>
      </c>
      <c r="F339" s="613">
        <f t="shared" si="175"/>
        <v>436.45279999999997</v>
      </c>
      <c r="G339" s="614">
        <v>0</v>
      </c>
      <c r="H339" s="566">
        <v>0</v>
      </c>
      <c r="I339" s="566">
        <f t="shared" ref="I339:I402" si="180">G339+H339</f>
        <v>0</v>
      </c>
      <c r="J339" s="615">
        <f t="shared" ref="J339:J402" si="181">D339-I339</f>
        <v>38</v>
      </c>
      <c r="K339" s="616">
        <f t="shared" si="176"/>
        <v>0</v>
      </c>
      <c r="L339" s="617">
        <f t="shared" si="177"/>
        <v>0</v>
      </c>
      <c r="M339" s="618">
        <f t="shared" ref="M339:M402" si="182">F339-N339</f>
        <v>436.45279999999997</v>
      </c>
      <c r="N339" s="619">
        <f t="shared" si="178"/>
        <v>0</v>
      </c>
      <c r="O339" s="592">
        <f t="shared" si="179"/>
        <v>0</v>
      </c>
      <c r="Q339" s="945">
        <v>17.22</v>
      </c>
      <c r="R339" s="943">
        <f t="shared" ref="R339:R402" si="183">Q339*I339</f>
        <v>0</v>
      </c>
      <c r="T339" s="938">
        <v>19.28</v>
      </c>
      <c r="U339" s="937">
        <f t="shared" ref="U339:U402" si="184">TRUNC(T339*J339,2)</f>
        <v>732.64</v>
      </c>
    </row>
    <row r="340" spans="1:21" ht="15.75" thickBot="1">
      <c r="A340" s="569" t="s">
        <v>2203</v>
      </c>
      <c r="B340" s="132" t="s">
        <v>2606</v>
      </c>
      <c r="C340" s="569" t="s">
        <v>295</v>
      </c>
      <c r="D340" s="643">
        <v>41.2</v>
      </c>
      <c r="E340" s="697">
        <v>16.0426</v>
      </c>
      <c r="F340" s="613">
        <f t="shared" si="175"/>
        <v>660.95512000000008</v>
      </c>
      <c r="G340" s="614">
        <v>0</v>
      </c>
      <c r="H340" s="566">
        <v>0</v>
      </c>
      <c r="I340" s="566">
        <f t="shared" si="180"/>
        <v>0</v>
      </c>
      <c r="J340" s="615">
        <f t="shared" si="181"/>
        <v>41.2</v>
      </c>
      <c r="K340" s="616">
        <f t="shared" si="176"/>
        <v>0</v>
      </c>
      <c r="L340" s="617">
        <f t="shared" si="177"/>
        <v>0</v>
      </c>
      <c r="M340" s="618">
        <f t="shared" si="182"/>
        <v>660.95512000000008</v>
      </c>
      <c r="N340" s="619">
        <f t="shared" si="178"/>
        <v>0</v>
      </c>
      <c r="O340" s="592">
        <f t="shared" si="179"/>
        <v>0</v>
      </c>
      <c r="Q340" s="945">
        <v>28.080000000000002</v>
      </c>
      <c r="R340" s="943">
        <f t="shared" si="183"/>
        <v>0</v>
      </c>
      <c r="T340" s="938">
        <v>27.84</v>
      </c>
      <c r="U340" s="937">
        <f t="shared" si="184"/>
        <v>1147</v>
      </c>
    </row>
    <row r="341" spans="1:21" ht="15.75" thickBot="1">
      <c r="A341" s="569" t="s">
        <v>2204</v>
      </c>
      <c r="B341" s="132" t="s">
        <v>2607</v>
      </c>
      <c r="C341" s="569" t="s">
        <v>267</v>
      </c>
      <c r="D341" s="643">
        <v>2</v>
      </c>
      <c r="E341" s="697">
        <v>15.2684</v>
      </c>
      <c r="F341" s="613">
        <f t="shared" si="175"/>
        <v>30.536799999999999</v>
      </c>
      <c r="G341" s="614">
        <v>0</v>
      </c>
      <c r="H341" s="566">
        <v>0</v>
      </c>
      <c r="I341" s="566">
        <f t="shared" si="180"/>
        <v>0</v>
      </c>
      <c r="J341" s="615">
        <f t="shared" si="181"/>
        <v>2</v>
      </c>
      <c r="K341" s="616">
        <f t="shared" si="176"/>
        <v>0</v>
      </c>
      <c r="L341" s="617">
        <f t="shared" si="177"/>
        <v>0</v>
      </c>
      <c r="M341" s="618">
        <f t="shared" si="182"/>
        <v>30.536799999999999</v>
      </c>
      <c r="N341" s="619">
        <f t="shared" si="178"/>
        <v>0</v>
      </c>
      <c r="O341" s="592">
        <f t="shared" si="179"/>
        <v>0</v>
      </c>
      <c r="Q341" s="945">
        <v>19.14</v>
      </c>
      <c r="R341" s="943">
        <f t="shared" si="183"/>
        <v>0</v>
      </c>
      <c r="T341" s="938">
        <v>21.7</v>
      </c>
      <c r="U341" s="937">
        <f t="shared" si="184"/>
        <v>43.4</v>
      </c>
    </row>
    <row r="342" spans="1:21" ht="15.75" thickBot="1">
      <c r="A342" s="569" t="s">
        <v>2205</v>
      </c>
      <c r="B342" s="132" t="s">
        <v>2608</v>
      </c>
      <c r="C342" s="569" t="s">
        <v>7</v>
      </c>
      <c r="D342" s="643">
        <v>1</v>
      </c>
      <c r="E342" s="697">
        <v>8.3006000000000011</v>
      </c>
      <c r="F342" s="613">
        <f t="shared" si="175"/>
        <v>8.3006000000000011</v>
      </c>
      <c r="G342" s="614">
        <v>0</v>
      </c>
      <c r="H342" s="566">
        <v>0</v>
      </c>
      <c r="I342" s="566">
        <f t="shared" si="180"/>
        <v>0</v>
      </c>
      <c r="J342" s="615">
        <f t="shared" si="181"/>
        <v>1</v>
      </c>
      <c r="K342" s="616">
        <f t="shared" si="176"/>
        <v>0</v>
      </c>
      <c r="L342" s="617">
        <f t="shared" si="177"/>
        <v>0</v>
      </c>
      <c r="M342" s="618">
        <f t="shared" si="182"/>
        <v>8.3006000000000011</v>
      </c>
      <c r="N342" s="619">
        <f t="shared" si="178"/>
        <v>0</v>
      </c>
      <c r="O342" s="592">
        <f t="shared" si="179"/>
        <v>0</v>
      </c>
      <c r="Q342" s="945">
        <v>10.299999999999999</v>
      </c>
      <c r="R342" s="943">
        <f t="shared" si="183"/>
        <v>0</v>
      </c>
      <c r="T342" s="938">
        <v>15.39</v>
      </c>
      <c r="U342" s="937">
        <f t="shared" si="184"/>
        <v>15.39</v>
      </c>
    </row>
    <row r="343" spans="1:21" ht="15.75" thickBot="1">
      <c r="A343" s="569" t="s">
        <v>2206</v>
      </c>
      <c r="B343" s="132" t="s">
        <v>2609</v>
      </c>
      <c r="C343" s="569" t="s">
        <v>7</v>
      </c>
      <c r="D343" s="643">
        <v>5</v>
      </c>
      <c r="E343" s="697">
        <v>8.5161999999999995</v>
      </c>
      <c r="F343" s="613">
        <f t="shared" si="175"/>
        <v>42.580999999999996</v>
      </c>
      <c r="G343" s="614">
        <v>0</v>
      </c>
      <c r="H343" s="566">
        <v>0</v>
      </c>
      <c r="I343" s="566">
        <f t="shared" si="180"/>
        <v>0</v>
      </c>
      <c r="J343" s="615">
        <f t="shared" si="181"/>
        <v>5</v>
      </c>
      <c r="K343" s="616">
        <f t="shared" si="176"/>
        <v>0</v>
      </c>
      <c r="L343" s="617">
        <f t="shared" si="177"/>
        <v>0</v>
      </c>
      <c r="M343" s="618">
        <f t="shared" si="182"/>
        <v>42.580999999999996</v>
      </c>
      <c r="N343" s="619">
        <f t="shared" si="178"/>
        <v>0</v>
      </c>
      <c r="O343" s="592">
        <f t="shared" si="179"/>
        <v>0</v>
      </c>
      <c r="Q343" s="945">
        <v>13.75</v>
      </c>
      <c r="R343" s="943">
        <f t="shared" si="183"/>
        <v>0</v>
      </c>
      <c r="T343" s="938">
        <v>11.4</v>
      </c>
      <c r="U343" s="937">
        <f t="shared" si="184"/>
        <v>57</v>
      </c>
    </row>
    <row r="344" spans="1:21" ht="15.75" thickBot="1">
      <c r="A344" s="646" t="s">
        <v>2207</v>
      </c>
      <c r="B344" s="583" t="s">
        <v>2610</v>
      </c>
      <c r="C344" s="601"/>
      <c r="D344" s="602"/>
      <c r="E344" s="606"/>
      <c r="F344" s="620">
        <f>SUM(F345:F353)</f>
        <v>3119.1126399999998</v>
      </c>
      <c r="G344" s="620"/>
      <c r="H344" s="620"/>
      <c r="I344" s="620"/>
      <c r="J344" s="620"/>
      <c r="K344" s="620">
        <f t="shared" ref="K344:N344" si="185">SUM(K345:K353)</f>
        <v>0</v>
      </c>
      <c r="L344" s="625">
        <f t="shared" si="185"/>
        <v>0</v>
      </c>
      <c r="M344" s="624">
        <f t="shared" si="185"/>
        <v>3119.1126399999998</v>
      </c>
      <c r="N344" s="620">
        <f t="shared" si="185"/>
        <v>0</v>
      </c>
      <c r="O344" s="592">
        <f t="shared" si="179"/>
        <v>0</v>
      </c>
      <c r="Q344" s="939"/>
      <c r="R344" s="940"/>
      <c r="S344" s="3"/>
      <c r="T344" s="939"/>
      <c r="U344" s="940"/>
    </row>
    <row r="345" spans="1:21" ht="15.75" thickBot="1">
      <c r="A345" s="569" t="s">
        <v>2208</v>
      </c>
      <c r="B345" s="132" t="s">
        <v>2577</v>
      </c>
      <c r="C345" s="569" t="s">
        <v>7</v>
      </c>
      <c r="D345" s="643">
        <v>51</v>
      </c>
      <c r="E345" s="697">
        <v>8.1731999999999996</v>
      </c>
      <c r="F345" s="613">
        <f t="shared" ref="F345:F353" si="186">D345*E345</f>
        <v>416.83319999999998</v>
      </c>
      <c r="G345" s="614">
        <v>0</v>
      </c>
      <c r="H345" s="566">
        <v>0</v>
      </c>
      <c r="I345" s="566">
        <f t="shared" si="180"/>
        <v>0</v>
      </c>
      <c r="J345" s="615">
        <f t="shared" si="181"/>
        <v>51</v>
      </c>
      <c r="K345" s="616">
        <f t="shared" ref="K345:K353" si="187">G345*E345</f>
        <v>0</v>
      </c>
      <c r="L345" s="617">
        <f t="shared" ref="L345:L353" si="188">H345*E345</f>
        <v>0</v>
      </c>
      <c r="M345" s="618">
        <f t="shared" si="182"/>
        <v>416.83319999999998</v>
      </c>
      <c r="N345" s="619">
        <f t="shared" ref="N345:N353" si="189">K345+L345</f>
        <v>0</v>
      </c>
      <c r="O345" s="592">
        <f t="shared" si="179"/>
        <v>0</v>
      </c>
      <c r="Q345" s="945">
        <v>9.1199999999999992</v>
      </c>
      <c r="R345" s="943">
        <f t="shared" si="183"/>
        <v>0</v>
      </c>
      <c r="T345" s="938">
        <v>10.39</v>
      </c>
      <c r="U345" s="937">
        <f t="shared" si="184"/>
        <v>529.89</v>
      </c>
    </row>
    <row r="346" spans="1:21" ht="15.75" thickBot="1">
      <c r="A346" s="569" t="s">
        <v>2209</v>
      </c>
      <c r="B346" s="132" t="s">
        <v>2611</v>
      </c>
      <c r="C346" s="569" t="s">
        <v>7</v>
      </c>
      <c r="D346" s="643">
        <v>3</v>
      </c>
      <c r="E346" s="697">
        <v>36.691199999999995</v>
      </c>
      <c r="F346" s="613">
        <f t="shared" si="186"/>
        <v>110.07359999999998</v>
      </c>
      <c r="G346" s="614">
        <v>0</v>
      </c>
      <c r="H346" s="566">
        <v>0</v>
      </c>
      <c r="I346" s="566">
        <f t="shared" si="180"/>
        <v>0</v>
      </c>
      <c r="J346" s="615">
        <f t="shared" si="181"/>
        <v>3</v>
      </c>
      <c r="K346" s="616">
        <f t="shared" si="187"/>
        <v>0</v>
      </c>
      <c r="L346" s="617">
        <f t="shared" si="188"/>
        <v>0</v>
      </c>
      <c r="M346" s="618">
        <f t="shared" si="182"/>
        <v>110.07359999999998</v>
      </c>
      <c r="N346" s="619">
        <f t="shared" si="189"/>
        <v>0</v>
      </c>
      <c r="O346" s="592">
        <f t="shared" si="179"/>
        <v>0</v>
      </c>
      <c r="Q346" s="945">
        <v>43.260000000000005</v>
      </c>
      <c r="R346" s="943">
        <f t="shared" si="183"/>
        <v>0</v>
      </c>
      <c r="T346" s="938">
        <v>49.16</v>
      </c>
      <c r="U346" s="937">
        <f t="shared" si="184"/>
        <v>147.47999999999999</v>
      </c>
    </row>
    <row r="347" spans="1:21" ht="15.75" thickBot="1">
      <c r="A347" s="569" t="s">
        <v>2210</v>
      </c>
      <c r="B347" s="132" t="s">
        <v>2612</v>
      </c>
      <c r="C347" s="569" t="s">
        <v>7</v>
      </c>
      <c r="D347" s="643">
        <v>7</v>
      </c>
      <c r="E347" s="697">
        <v>38.288600000000002</v>
      </c>
      <c r="F347" s="613">
        <f t="shared" si="186"/>
        <v>268.02020000000005</v>
      </c>
      <c r="G347" s="614">
        <v>0</v>
      </c>
      <c r="H347" s="566">
        <v>0</v>
      </c>
      <c r="I347" s="566">
        <f t="shared" si="180"/>
        <v>0</v>
      </c>
      <c r="J347" s="615">
        <f t="shared" si="181"/>
        <v>7</v>
      </c>
      <c r="K347" s="616">
        <f t="shared" si="187"/>
        <v>0</v>
      </c>
      <c r="L347" s="617">
        <f t="shared" si="188"/>
        <v>0</v>
      </c>
      <c r="M347" s="618">
        <f t="shared" si="182"/>
        <v>268.02020000000005</v>
      </c>
      <c r="N347" s="619">
        <f t="shared" si="189"/>
        <v>0</v>
      </c>
      <c r="O347" s="592">
        <f t="shared" si="179"/>
        <v>0</v>
      </c>
      <c r="Q347" s="945">
        <v>46.46</v>
      </c>
      <c r="R347" s="943">
        <f t="shared" si="183"/>
        <v>0</v>
      </c>
      <c r="T347" s="938">
        <v>52.73</v>
      </c>
      <c r="U347" s="937">
        <f t="shared" si="184"/>
        <v>369.11</v>
      </c>
    </row>
    <row r="348" spans="1:21" ht="30" customHeight="1" thickBot="1">
      <c r="A348" s="569" t="s">
        <v>2211</v>
      </c>
      <c r="B348" s="132" t="s">
        <v>2613</v>
      </c>
      <c r="C348" s="569" t="s">
        <v>7</v>
      </c>
      <c r="D348" s="643">
        <v>2</v>
      </c>
      <c r="E348" s="697">
        <v>6.4386000000000001</v>
      </c>
      <c r="F348" s="613">
        <f t="shared" si="186"/>
        <v>12.8772</v>
      </c>
      <c r="G348" s="614">
        <v>0</v>
      </c>
      <c r="H348" s="566">
        <v>0</v>
      </c>
      <c r="I348" s="566">
        <f t="shared" si="180"/>
        <v>0</v>
      </c>
      <c r="J348" s="615">
        <f t="shared" si="181"/>
        <v>2</v>
      </c>
      <c r="K348" s="616">
        <f t="shared" si="187"/>
        <v>0</v>
      </c>
      <c r="L348" s="617">
        <f t="shared" si="188"/>
        <v>0</v>
      </c>
      <c r="M348" s="618">
        <f t="shared" si="182"/>
        <v>12.8772</v>
      </c>
      <c r="N348" s="619">
        <f t="shared" si="189"/>
        <v>0</v>
      </c>
      <c r="O348" s="592">
        <f t="shared" si="179"/>
        <v>0</v>
      </c>
      <c r="Q348" s="945">
        <v>7.3800000000000008</v>
      </c>
      <c r="R348" s="943">
        <f t="shared" si="183"/>
        <v>0</v>
      </c>
      <c r="T348" s="938">
        <v>8.24</v>
      </c>
      <c r="U348" s="937">
        <f t="shared" si="184"/>
        <v>16.48</v>
      </c>
    </row>
    <row r="349" spans="1:21" ht="28.5" customHeight="1" thickBot="1">
      <c r="A349" s="569" t="s">
        <v>2212</v>
      </c>
      <c r="B349" s="132" t="s">
        <v>2614</v>
      </c>
      <c r="C349" s="569" t="s">
        <v>7</v>
      </c>
      <c r="D349" s="643">
        <v>13</v>
      </c>
      <c r="E349" s="697">
        <v>4.8313999999999995</v>
      </c>
      <c r="F349" s="613">
        <f t="shared" si="186"/>
        <v>62.808199999999992</v>
      </c>
      <c r="G349" s="614">
        <v>0</v>
      </c>
      <c r="H349" s="566">
        <v>0</v>
      </c>
      <c r="I349" s="566">
        <f t="shared" si="180"/>
        <v>0</v>
      </c>
      <c r="J349" s="615">
        <f t="shared" si="181"/>
        <v>13</v>
      </c>
      <c r="K349" s="616">
        <f t="shared" si="187"/>
        <v>0</v>
      </c>
      <c r="L349" s="617">
        <f t="shared" si="188"/>
        <v>0</v>
      </c>
      <c r="M349" s="618">
        <f t="shared" si="182"/>
        <v>62.808199999999992</v>
      </c>
      <c r="N349" s="619">
        <f t="shared" si="189"/>
        <v>0</v>
      </c>
      <c r="O349" s="592">
        <f t="shared" si="179"/>
        <v>0</v>
      </c>
      <c r="Q349" s="945">
        <v>5.5</v>
      </c>
      <c r="R349" s="943">
        <f t="shared" si="183"/>
        <v>0</v>
      </c>
      <c r="T349" s="938">
        <v>6.18</v>
      </c>
      <c r="U349" s="937">
        <f t="shared" si="184"/>
        <v>80.34</v>
      </c>
    </row>
    <row r="350" spans="1:21" ht="30" customHeight="1" thickBot="1">
      <c r="A350" s="569" t="s">
        <v>2213</v>
      </c>
      <c r="B350" s="132" t="s">
        <v>2615</v>
      </c>
      <c r="C350" s="569" t="s">
        <v>10</v>
      </c>
      <c r="D350" s="643">
        <v>17.100000000000001</v>
      </c>
      <c r="E350" s="697">
        <v>8.0163999999999991</v>
      </c>
      <c r="F350" s="613">
        <f t="shared" si="186"/>
        <v>137.08043999999998</v>
      </c>
      <c r="G350" s="614">
        <v>0</v>
      </c>
      <c r="H350" s="566">
        <v>0</v>
      </c>
      <c r="I350" s="566">
        <f t="shared" si="180"/>
        <v>0</v>
      </c>
      <c r="J350" s="615">
        <f t="shared" si="181"/>
        <v>17.100000000000001</v>
      </c>
      <c r="K350" s="616">
        <f t="shared" si="187"/>
        <v>0</v>
      </c>
      <c r="L350" s="617">
        <f t="shared" si="188"/>
        <v>0</v>
      </c>
      <c r="M350" s="618">
        <f t="shared" si="182"/>
        <v>137.08043999999998</v>
      </c>
      <c r="N350" s="619">
        <f t="shared" si="189"/>
        <v>0</v>
      </c>
      <c r="O350" s="592">
        <f t="shared" si="179"/>
        <v>0</v>
      </c>
      <c r="Q350" s="945">
        <v>9.9500000000000011</v>
      </c>
      <c r="R350" s="943">
        <f t="shared" si="183"/>
        <v>0</v>
      </c>
      <c r="T350" s="938">
        <v>12.01</v>
      </c>
      <c r="U350" s="937">
        <f t="shared" si="184"/>
        <v>205.37</v>
      </c>
    </row>
    <row r="351" spans="1:21" ht="34.5" customHeight="1" thickBot="1">
      <c r="A351" s="569" t="s">
        <v>2214</v>
      </c>
      <c r="B351" s="132" t="s">
        <v>2616</v>
      </c>
      <c r="C351" s="569" t="s">
        <v>10</v>
      </c>
      <c r="D351" s="643">
        <v>103.2</v>
      </c>
      <c r="E351" s="697">
        <v>6.3209999999999997</v>
      </c>
      <c r="F351" s="613">
        <f t="shared" si="186"/>
        <v>652.32719999999995</v>
      </c>
      <c r="G351" s="614">
        <v>0</v>
      </c>
      <c r="H351" s="566">
        <v>0</v>
      </c>
      <c r="I351" s="566">
        <f t="shared" si="180"/>
        <v>0</v>
      </c>
      <c r="J351" s="615">
        <f t="shared" si="181"/>
        <v>103.2</v>
      </c>
      <c r="K351" s="616">
        <f t="shared" si="187"/>
        <v>0</v>
      </c>
      <c r="L351" s="617">
        <f t="shared" si="188"/>
        <v>0</v>
      </c>
      <c r="M351" s="618">
        <f t="shared" si="182"/>
        <v>652.32719999999995</v>
      </c>
      <c r="N351" s="619">
        <f t="shared" si="189"/>
        <v>0</v>
      </c>
      <c r="O351" s="592">
        <f t="shared" si="179"/>
        <v>0</v>
      </c>
      <c r="Q351" s="945">
        <v>7.58</v>
      </c>
      <c r="R351" s="943">
        <f t="shared" si="183"/>
        <v>0</v>
      </c>
      <c r="T351" s="938">
        <v>9.26</v>
      </c>
      <c r="U351" s="937">
        <f t="shared" si="184"/>
        <v>955.63</v>
      </c>
    </row>
    <row r="352" spans="1:21" ht="27" customHeight="1" thickBot="1">
      <c r="A352" s="569" t="s">
        <v>2215</v>
      </c>
      <c r="B352" s="132" t="s">
        <v>2617</v>
      </c>
      <c r="C352" s="569" t="s">
        <v>7</v>
      </c>
      <c r="D352" s="643">
        <v>12</v>
      </c>
      <c r="E352" s="697">
        <v>10.574199999999999</v>
      </c>
      <c r="F352" s="613">
        <f t="shared" si="186"/>
        <v>126.8904</v>
      </c>
      <c r="G352" s="614">
        <v>0</v>
      </c>
      <c r="H352" s="566">
        <v>0</v>
      </c>
      <c r="I352" s="566">
        <f t="shared" si="180"/>
        <v>0</v>
      </c>
      <c r="J352" s="615">
        <f t="shared" si="181"/>
        <v>12</v>
      </c>
      <c r="K352" s="616">
        <f t="shared" si="187"/>
        <v>0</v>
      </c>
      <c r="L352" s="617">
        <f t="shared" si="188"/>
        <v>0</v>
      </c>
      <c r="M352" s="618">
        <f t="shared" si="182"/>
        <v>126.8904</v>
      </c>
      <c r="N352" s="619">
        <f t="shared" si="189"/>
        <v>0</v>
      </c>
      <c r="O352" s="592">
        <f t="shared" si="179"/>
        <v>0</v>
      </c>
      <c r="Q352" s="945">
        <v>11.69</v>
      </c>
      <c r="R352" s="943">
        <f t="shared" si="183"/>
        <v>0</v>
      </c>
      <c r="T352" s="938">
        <v>13.33</v>
      </c>
      <c r="U352" s="937">
        <f t="shared" si="184"/>
        <v>159.96</v>
      </c>
    </row>
    <row r="353" spans="1:21" ht="27" customHeight="1" thickBot="1">
      <c r="A353" s="569" t="s">
        <v>2216</v>
      </c>
      <c r="B353" s="132" t="s">
        <v>2618</v>
      </c>
      <c r="C353" s="569" t="s">
        <v>10</v>
      </c>
      <c r="D353" s="643">
        <v>120.3</v>
      </c>
      <c r="E353" s="697">
        <v>11.074</v>
      </c>
      <c r="F353" s="613">
        <f t="shared" si="186"/>
        <v>1332.2021999999999</v>
      </c>
      <c r="G353" s="614">
        <v>0</v>
      </c>
      <c r="H353" s="566">
        <v>0</v>
      </c>
      <c r="I353" s="566">
        <f t="shared" si="180"/>
        <v>0</v>
      </c>
      <c r="J353" s="615">
        <f t="shared" si="181"/>
        <v>120.3</v>
      </c>
      <c r="K353" s="616">
        <f t="shared" si="187"/>
        <v>0</v>
      </c>
      <c r="L353" s="617">
        <f t="shared" si="188"/>
        <v>0</v>
      </c>
      <c r="M353" s="618">
        <f t="shared" si="182"/>
        <v>1332.2021999999999</v>
      </c>
      <c r="N353" s="619">
        <f t="shared" si="189"/>
        <v>0</v>
      </c>
      <c r="O353" s="592">
        <f t="shared" si="179"/>
        <v>0</v>
      </c>
      <c r="Q353" s="945">
        <v>6.28</v>
      </c>
      <c r="R353" s="943">
        <f t="shared" si="183"/>
        <v>0</v>
      </c>
      <c r="T353" s="938">
        <v>7.91</v>
      </c>
      <c r="U353" s="937">
        <f t="shared" si="184"/>
        <v>951.57</v>
      </c>
    </row>
    <row r="354" spans="1:21" ht="15.75" thickBot="1">
      <c r="A354" s="646">
        <v>8</v>
      </c>
      <c r="B354" s="583" t="s">
        <v>2619</v>
      </c>
      <c r="C354" s="601"/>
      <c r="D354" s="602"/>
      <c r="E354" s="606"/>
      <c r="F354" s="620">
        <f>F355</f>
        <v>183070.90164</v>
      </c>
      <c r="G354" s="620"/>
      <c r="H354" s="620"/>
      <c r="I354" s="620"/>
      <c r="J354" s="620"/>
      <c r="K354" s="620">
        <f t="shared" ref="K354:N354" si="190">K355</f>
        <v>160878.71214000002</v>
      </c>
      <c r="L354" s="625">
        <f t="shared" si="190"/>
        <v>0</v>
      </c>
      <c r="M354" s="624">
        <f t="shared" si="190"/>
        <v>22192.189499999997</v>
      </c>
      <c r="N354" s="620">
        <f t="shared" si="190"/>
        <v>160878.71214000002</v>
      </c>
      <c r="O354" s="592">
        <f t="shared" si="179"/>
        <v>0.87877817118287949</v>
      </c>
      <c r="Q354" s="939"/>
      <c r="R354" s="940"/>
      <c r="S354" s="3"/>
      <c r="T354" s="939"/>
      <c r="U354" s="940"/>
    </row>
    <row r="355" spans="1:21" ht="15.75" thickBot="1">
      <c r="A355" s="646" t="s">
        <v>2217</v>
      </c>
      <c r="B355" s="583" t="s">
        <v>2620</v>
      </c>
      <c r="C355" s="601"/>
      <c r="D355" s="602"/>
      <c r="E355" s="606"/>
      <c r="F355" s="620">
        <f>F356+F390+F400+F436+F439</f>
        <v>183070.90164</v>
      </c>
      <c r="G355" s="620"/>
      <c r="H355" s="620"/>
      <c r="I355" s="620"/>
      <c r="J355" s="620"/>
      <c r="K355" s="620">
        <f t="shared" ref="K355:N355" si="191">K356+K390+K400+K436+K439</f>
        <v>160878.71214000002</v>
      </c>
      <c r="L355" s="625">
        <f t="shared" si="191"/>
        <v>0</v>
      </c>
      <c r="M355" s="624">
        <f t="shared" si="191"/>
        <v>22192.189499999997</v>
      </c>
      <c r="N355" s="620">
        <f t="shared" si="191"/>
        <v>160878.71214000002</v>
      </c>
      <c r="O355" s="592">
        <f t="shared" si="179"/>
        <v>0.87877817118287949</v>
      </c>
      <c r="Q355" s="939"/>
      <c r="R355" s="940"/>
      <c r="S355" s="3"/>
      <c r="T355" s="939"/>
      <c r="U355" s="940"/>
    </row>
    <row r="356" spans="1:21" ht="15.75" thickBot="1">
      <c r="A356" s="646" t="s">
        <v>2218</v>
      </c>
      <c r="B356" s="583" t="s">
        <v>2621</v>
      </c>
      <c r="C356" s="601"/>
      <c r="D356" s="602"/>
      <c r="E356" s="606"/>
      <c r="F356" s="620">
        <f>SUM(F357:F389)</f>
        <v>38343.773999999998</v>
      </c>
      <c r="G356" s="620"/>
      <c r="H356" s="620"/>
      <c r="I356" s="620"/>
      <c r="J356" s="620"/>
      <c r="K356" s="620">
        <f t="shared" ref="K356:N356" si="192">SUM(K357:K389)</f>
        <v>25674.794599999997</v>
      </c>
      <c r="L356" s="625">
        <f t="shared" si="192"/>
        <v>0</v>
      </c>
      <c r="M356" s="624">
        <f t="shared" si="192"/>
        <v>12668.979399999998</v>
      </c>
      <c r="N356" s="620">
        <f t="shared" si="192"/>
        <v>25674.794599999997</v>
      </c>
      <c r="O356" s="592">
        <f t="shared" si="179"/>
        <v>0.66959487608079471</v>
      </c>
      <c r="Q356" s="939"/>
      <c r="R356" s="940"/>
      <c r="S356" s="3"/>
      <c r="T356" s="939"/>
      <c r="U356" s="940"/>
    </row>
    <row r="357" spans="1:21" ht="30.75" thickBot="1">
      <c r="A357" s="569" t="s">
        <v>2219</v>
      </c>
      <c r="B357" s="132" t="s">
        <v>2622</v>
      </c>
      <c r="C357" s="569" t="s">
        <v>314</v>
      </c>
      <c r="D357" s="643">
        <v>7</v>
      </c>
      <c r="E357" s="697">
        <v>138.56219999999999</v>
      </c>
      <c r="F357" s="613">
        <f t="shared" ref="F357:F389" si="193">D357*E357</f>
        <v>969.93539999999996</v>
      </c>
      <c r="G357" s="614">
        <v>3</v>
      </c>
      <c r="H357" s="566">
        <v>0</v>
      </c>
      <c r="I357" s="566">
        <f t="shared" si="180"/>
        <v>3</v>
      </c>
      <c r="J357" s="615">
        <f t="shared" si="181"/>
        <v>4</v>
      </c>
      <c r="K357" s="616">
        <f t="shared" ref="K357:K389" si="194">G357*E357</f>
        <v>415.6866</v>
      </c>
      <c r="L357" s="617">
        <f t="shared" ref="L357:L389" si="195">H357*E357</f>
        <v>0</v>
      </c>
      <c r="M357" s="618">
        <f t="shared" si="182"/>
        <v>554.24879999999996</v>
      </c>
      <c r="N357" s="619">
        <f t="shared" ref="N357:N389" si="196">K357+L357</f>
        <v>415.6866</v>
      </c>
      <c r="O357" s="592">
        <f t="shared" si="179"/>
        <v>0.4285714285714286</v>
      </c>
      <c r="Q357" s="945">
        <v>178.77</v>
      </c>
      <c r="R357" s="943">
        <f t="shared" si="183"/>
        <v>536.31000000000006</v>
      </c>
      <c r="T357" s="938">
        <v>287.85000000000002</v>
      </c>
      <c r="U357" s="937">
        <f t="shared" si="184"/>
        <v>1151.4000000000001</v>
      </c>
    </row>
    <row r="358" spans="1:21" ht="30.75" thickBot="1">
      <c r="A358" s="569" t="s">
        <v>2220</v>
      </c>
      <c r="B358" s="132" t="s">
        <v>2623</v>
      </c>
      <c r="C358" s="569" t="s">
        <v>314</v>
      </c>
      <c r="D358" s="643">
        <v>4</v>
      </c>
      <c r="E358" s="697">
        <v>177.8896</v>
      </c>
      <c r="F358" s="613">
        <f t="shared" si="193"/>
        <v>711.55840000000001</v>
      </c>
      <c r="G358" s="614">
        <v>2</v>
      </c>
      <c r="H358" s="566">
        <v>0</v>
      </c>
      <c r="I358" s="566">
        <f t="shared" si="180"/>
        <v>2</v>
      </c>
      <c r="J358" s="615">
        <f t="shared" si="181"/>
        <v>2</v>
      </c>
      <c r="K358" s="616">
        <f t="shared" si="194"/>
        <v>355.7792</v>
      </c>
      <c r="L358" s="617">
        <f t="shared" si="195"/>
        <v>0</v>
      </c>
      <c r="M358" s="618">
        <f t="shared" si="182"/>
        <v>355.7792</v>
      </c>
      <c r="N358" s="619">
        <f t="shared" si="196"/>
        <v>355.7792</v>
      </c>
      <c r="O358" s="592">
        <f t="shared" si="179"/>
        <v>0.5</v>
      </c>
      <c r="Q358" s="945">
        <v>232.56</v>
      </c>
      <c r="R358" s="943">
        <f t="shared" si="183"/>
        <v>465.12</v>
      </c>
      <c r="T358" s="938">
        <v>382.93</v>
      </c>
      <c r="U358" s="937">
        <f t="shared" si="184"/>
        <v>765.86</v>
      </c>
    </row>
    <row r="359" spans="1:21" ht="30.75" thickBot="1">
      <c r="A359" s="569" t="s">
        <v>2221</v>
      </c>
      <c r="B359" s="132" t="s">
        <v>2624</v>
      </c>
      <c r="C359" s="569" t="s">
        <v>7</v>
      </c>
      <c r="D359" s="643">
        <v>3</v>
      </c>
      <c r="E359" s="697">
        <v>232.75</v>
      </c>
      <c r="F359" s="613">
        <f t="shared" si="193"/>
        <v>698.25</v>
      </c>
      <c r="G359" s="614">
        <v>2</v>
      </c>
      <c r="H359" s="566">
        <v>0</v>
      </c>
      <c r="I359" s="566">
        <f t="shared" si="180"/>
        <v>2</v>
      </c>
      <c r="J359" s="615">
        <f t="shared" si="181"/>
        <v>1</v>
      </c>
      <c r="K359" s="616">
        <f t="shared" si="194"/>
        <v>465.5</v>
      </c>
      <c r="L359" s="617">
        <f t="shared" si="195"/>
        <v>0</v>
      </c>
      <c r="M359" s="618">
        <f t="shared" si="182"/>
        <v>232.75</v>
      </c>
      <c r="N359" s="619">
        <f t="shared" si="196"/>
        <v>465.5</v>
      </c>
      <c r="O359" s="592">
        <f t="shared" si="179"/>
        <v>0.66666666666666663</v>
      </c>
      <c r="Q359" s="945">
        <v>298.12</v>
      </c>
      <c r="R359" s="943">
        <f t="shared" si="183"/>
        <v>596.24</v>
      </c>
      <c r="T359" s="938">
        <v>429.46</v>
      </c>
      <c r="U359" s="937">
        <f t="shared" si="184"/>
        <v>429.46</v>
      </c>
    </row>
    <row r="360" spans="1:21" ht="30.75" thickBot="1">
      <c r="A360" s="569" t="s">
        <v>2222</v>
      </c>
      <c r="B360" s="132" t="s">
        <v>2625</v>
      </c>
      <c r="C360" s="569" t="s">
        <v>314</v>
      </c>
      <c r="D360" s="643">
        <v>2</v>
      </c>
      <c r="E360" s="697">
        <v>318.4314</v>
      </c>
      <c r="F360" s="613">
        <f t="shared" si="193"/>
        <v>636.86279999999999</v>
      </c>
      <c r="G360" s="614">
        <v>0</v>
      </c>
      <c r="H360" s="566">
        <v>0</v>
      </c>
      <c r="I360" s="566">
        <f t="shared" si="180"/>
        <v>0</v>
      </c>
      <c r="J360" s="615">
        <f t="shared" si="181"/>
        <v>2</v>
      </c>
      <c r="K360" s="616">
        <f t="shared" si="194"/>
        <v>0</v>
      </c>
      <c r="L360" s="617">
        <f t="shared" si="195"/>
        <v>0</v>
      </c>
      <c r="M360" s="618">
        <f t="shared" si="182"/>
        <v>636.86279999999999</v>
      </c>
      <c r="N360" s="619">
        <f t="shared" si="196"/>
        <v>0</v>
      </c>
      <c r="O360" s="592">
        <f t="shared" si="179"/>
        <v>0</v>
      </c>
      <c r="Q360" s="945">
        <v>287.00000000000006</v>
      </c>
      <c r="R360" s="943">
        <f t="shared" si="183"/>
        <v>0</v>
      </c>
      <c r="T360" s="938">
        <v>448.11</v>
      </c>
      <c r="U360" s="937">
        <f t="shared" si="184"/>
        <v>896.22</v>
      </c>
    </row>
    <row r="361" spans="1:21" ht="30.75" thickBot="1">
      <c r="A361" s="569" t="s">
        <v>2223</v>
      </c>
      <c r="B361" s="132" t="s">
        <v>2626</v>
      </c>
      <c r="C361" s="569" t="s">
        <v>314</v>
      </c>
      <c r="D361" s="643">
        <v>1</v>
      </c>
      <c r="E361" s="697">
        <v>329.02519999999998</v>
      </c>
      <c r="F361" s="613">
        <f t="shared" si="193"/>
        <v>329.02519999999998</v>
      </c>
      <c r="G361" s="614">
        <v>0</v>
      </c>
      <c r="H361" s="566">
        <v>0</v>
      </c>
      <c r="I361" s="566">
        <f t="shared" si="180"/>
        <v>0</v>
      </c>
      <c r="J361" s="615">
        <f t="shared" si="181"/>
        <v>1</v>
      </c>
      <c r="K361" s="616">
        <f t="shared" si="194"/>
        <v>0</v>
      </c>
      <c r="L361" s="617">
        <f t="shared" si="195"/>
        <v>0</v>
      </c>
      <c r="M361" s="618">
        <f t="shared" si="182"/>
        <v>329.02519999999998</v>
      </c>
      <c r="N361" s="619">
        <f t="shared" si="196"/>
        <v>0</v>
      </c>
      <c r="O361" s="592">
        <f t="shared" si="179"/>
        <v>0</v>
      </c>
      <c r="Q361" s="945">
        <v>428.64</v>
      </c>
      <c r="R361" s="943">
        <f t="shared" si="183"/>
        <v>0</v>
      </c>
      <c r="T361" s="938">
        <v>617.85</v>
      </c>
      <c r="U361" s="937">
        <f t="shared" si="184"/>
        <v>617.85</v>
      </c>
    </row>
    <row r="362" spans="1:21" ht="30.75" thickBot="1">
      <c r="A362" s="569" t="s">
        <v>2224</v>
      </c>
      <c r="B362" s="132" t="s">
        <v>2627</v>
      </c>
      <c r="C362" s="569" t="s">
        <v>7</v>
      </c>
      <c r="D362" s="643">
        <v>13</v>
      </c>
      <c r="E362" s="697">
        <v>429.51439999999997</v>
      </c>
      <c r="F362" s="613">
        <f t="shared" si="193"/>
        <v>5583.6871999999994</v>
      </c>
      <c r="G362" s="614">
        <v>7</v>
      </c>
      <c r="H362" s="566">
        <v>0</v>
      </c>
      <c r="I362" s="566">
        <f t="shared" si="180"/>
        <v>7</v>
      </c>
      <c r="J362" s="615">
        <f t="shared" si="181"/>
        <v>6</v>
      </c>
      <c r="K362" s="616">
        <f t="shared" si="194"/>
        <v>3006.6007999999997</v>
      </c>
      <c r="L362" s="617">
        <f t="shared" si="195"/>
        <v>0</v>
      </c>
      <c r="M362" s="618">
        <f t="shared" si="182"/>
        <v>2577.0863999999997</v>
      </c>
      <c r="N362" s="619">
        <f t="shared" si="196"/>
        <v>3006.6007999999997</v>
      </c>
      <c r="O362" s="592">
        <f t="shared" si="179"/>
        <v>0.53846153846153844</v>
      </c>
      <c r="Q362" s="945">
        <v>427.78999999999996</v>
      </c>
      <c r="R362" s="943">
        <f t="shared" si="183"/>
        <v>2994.5299999999997</v>
      </c>
      <c r="T362" s="938">
        <v>435.75</v>
      </c>
      <c r="U362" s="937">
        <f t="shared" si="184"/>
        <v>2614.5</v>
      </c>
    </row>
    <row r="363" spans="1:21" ht="15.75" thickBot="1">
      <c r="A363" s="569" t="s">
        <v>2225</v>
      </c>
      <c r="B363" s="132" t="s">
        <v>2628</v>
      </c>
      <c r="C363" s="569" t="s">
        <v>314</v>
      </c>
      <c r="D363" s="643">
        <v>12</v>
      </c>
      <c r="E363" s="697">
        <v>160.66120000000001</v>
      </c>
      <c r="F363" s="613">
        <f t="shared" si="193"/>
        <v>1927.9344000000001</v>
      </c>
      <c r="G363" s="614">
        <v>12</v>
      </c>
      <c r="H363" s="566">
        <v>0</v>
      </c>
      <c r="I363" s="566">
        <f t="shared" si="180"/>
        <v>12</v>
      </c>
      <c r="J363" s="615">
        <f t="shared" si="181"/>
        <v>0</v>
      </c>
      <c r="K363" s="616">
        <f t="shared" si="194"/>
        <v>1927.9344000000001</v>
      </c>
      <c r="L363" s="617">
        <f t="shared" si="195"/>
        <v>0</v>
      </c>
      <c r="M363" s="618">
        <f t="shared" si="182"/>
        <v>0</v>
      </c>
      <c r="N363" s="619">
        <f t="shared" si="196"/>
        <v>1927.9344000000001</v>
      </c>
      <c r="O363" s="592">
        <f t="shared" si="179"/>
        <v>1</v>
      </c>
      <c r="Q363" s="945">
        <v>351.39999999999992</v>
      </c>
      <c r="R363" s="943">
        <f t="shared" si="183"/>
        <v>4216.7999999999993</v>
      </c>
      <c r="T363" s="938">
        <v>420.52</v>
      </c>
      <c r="U363" s="937">
        <f t="shared" si="184"/>
        <v>0</v>
      </c>
    </row>
    <row r="364" spans="1:21" ht="15.75" thickBot="1">
      <c r="A364" s="569" t="s">
        <v>2226</v>
      </c>
      <c r="B364" s="132" t="s">
        <v>2629</v>
      </c>
      <c r="C364" s="569" t="s">
        <v>314</v>
      </c>
      <c r="D364" s="643">
        <v>2</v>
      </c>
      <c r="E364" s="697">
        <v>318.33339999999998</v>
      </c>
      <c r="F364" s="613">
        <f t="shared" si="193"/>
        <v>636.66679999999997</v>
      </c>
      <c r="G364" s="614">
        <v>2</v>
      </c>
      <c r="H364" s="566">
        <v>0</v>
      </c>
      <c r="I364" s="566">
        <f t="shared" si="180"/>
        <v>2</v>
      </c>
      <c r="J364" s="615">
        <f t="shared" si="181"/>
        <v>0</v>
      </c>
      <c r="K364" s="616">
        <f t="shared" si="194"/>
        <v>636.66679999999997</v>
      </c>
      <c r="L364" s="617">
        <f t="shared" si="195"/>
        <v>0</v>
      </c>
      <c r="M364" s="618">
        <f t="shared" si="182"/>
        <v>0</v>
      </c>
      <c r="N364" s="619">
        <f t="shared" si="196"/>
        <v>636.66679999999997</v>
      </c>
      <c r="O364" s="592">
        <f t="shared" si="179"/>
        <v>1</v>
      </c>
      <c r="Q364" s="945">
        <v>649.78000000000009</v>
      </c>
      <c r="R364" s="943">
        <f t="shared" si="183"/>
        <v>1299.5600000000002</v>
      </c>
      <c r="T364" s="938">
        <v>779.84</v>
      </c>
      <c r="U364" s="937">
        <f t="shared" si="184"/>
        <v>0</v>
      </c>
    </row>
    <row r="365" spans="1:21" ht="15.75" thickBot="1">
      <c r="A365" s="569" t="s">
        <v>2227</v>
      </c>
      <c r="B365" s="132" t="s">
        <v>2630</v>
      </c>
      <c r="C365" s="569" t="s">
        <v>314</v>
      </c>
      <c r="D365" s="643">
        <v>5</v>
      </c>
      <c r="E365" s="697">
        <v>206.83879999999999</v>
      </c>
      <c r="F365" s="613">
        <f t="shared" si="193"/>
        <v>1034.194</v>
      </c>
      <c r="G365" s="614">
        <v>5</v>
      </c>
      <c r="H365" s="566">
        <v>0</v>
      </c>
      <c r="I365" s="566">
        <f t="shared" si="180"/>
        <v>5</v>
      </c>
      <c r="J365" s="615">
        <f t="shared" si="181"/>
        <v>0</v>
      </c>
      <c r="K365" s="616">
        <f t="shared" si="194"/>
        <v>1034.194</v>
      </c>
      <c r="L365" s="617">
        <f t="shared" si="195"/>
        <v>0</v>
      </c>
      <c r="M365" s="618">
        <f t="shared" si="182"/>
        <v>0</v>
      </c>
      <c r="N365" s="619">
        <f t="shared" si="196"/>
        <v>1034.194</v>
      </c>
      <c r="O365" s="592">
        <f t="shared" si="179"/>
        <v>1</v>
      </c>
      <c r="Q365" s="945">
        <v>454.44</v>
      </c>
      <c r="R365" s="943">
        <f t="shared" si="183"/>
        <v>2272.1999999999998</v>
      </c>
      <c r="T365" s="938">
        <v>538.92999999999995</v>
      </c>
      <c r="U365" s="937">
        <f t="shared" si="184"/>
        <v>0</v>
      </c>
    </row>
    <row r="366" spans="1:21" ht="15.75" thickBot="1">
      <c r="A366" s="569" t="s">
        <v>2228</v>
      </c>
      <c r="B366" s="132" t="s">
        <v>2631</v>
      </c>
      <c r="C366" s="569" t="s">
        <v>314</v>
      </c>
      <c r="D366" s="643">
        <v>1</v>
      </c>
      <c r="E366" s="697">
        <v>248.01840000000001</v>
      </c>
      <c r="F366" s="613">
        <f t="shared" si="193"/>
        <v>248.01840000000001</v>
      </c>
      <c r="G366" s="614">
        <v>1</v>
      </c>
      <c r="H366" s="566">
        <v>0</v>
      </c>
      <c r="I366" s="566">
        <f t="shared" si="180"/>
        <v>1</v>
      </c>
      <c r="J366" s="615">
        <f t="shared" si="181"/>
        <v>0</v>
      </c>
      <c r="K366" s="616">
        <f t="shared" si="194"/>
        <v>248.01840000000001</v>
      </c>
      <c r="L366" s="617">
        <f t="shared" si="195"/>
        <v>0</v>
      </c>
      <c r="M366" s="618">
        <f t="shared" si="182"/>
        <v>0</v>
      </c>
      <c r="N366" s="619">
        <f t="shared" si="196"/>
        <v>248.01840000000001</v>
      </c>
      <c r="O366" s="592">
        <f t="shared" si="179"/>
        <v>1</v>
      </c>
      <c r="Q366" s="945">
        <v>539.96</v>
      </c>
      <c r="R366" s="943">
        <f t="shared" si="183"/>
        <v>539.96</v>
      </c>
      <c r="T366" s="938">
        <v>639.44000000000005</v>
      </c>
      <c r="U366" s="937">
        <f t="shared" si="184"/>
        <v>0</v>
      </c>
    </row>
    <row r="367" spans="1:21" ht="15.75" thickBot="1">
      <c r="A367" s="569" t="s">
        <v>2229</v>
      </c>
      <c r="B367" s="132" t="s">
        <v>2632</v>
      </c>
      <c r="C367" s="569" t="s">
        <v>314</v>
      </c>
      <c r="D367" s="643">
        <v>1</v>
      </c>
      <c r="E367" s="697">
        <v>291.47160000000002</v>
      </c>
      <c r="F367" s="613">
        <f t="shared" si="193"/>
        <v>291.47160000000002</v>
      </c>
      <c r="G367" s="614">
        <v>1</v>
      </c>
      <c r="H367" s="566">
        <v>0</v>
      </c>
      <c r="I367" s="566">
        <f t="shared" si="180"/>
        <v>1</v>
      </c>
      <c r="J367" s="615">
        <f t="shared" si="181"/>
        <v>0</v>
      </c>
      <c r="K367" s="616">
        <f t="shared" si="194"/>
        <v>291.47160000000002</v>
      </c>
      <c r="L367" s="617">
        <f t="shared" si="195"/>
        <v>0</v>
      </c>
      <c r="M367" s="618">
        <f t="shared" si="182"/>
        <v>0</v>
      </c>
      <c r="N367" s="619">
        <f t="shared" si="196"/>
        <v>291.47160000000002</v>
      </c>
      <c r="O367" s="592">
        <f t="shared" si="179"/>
        <v>1</v>
      </c>
      <c r="Q367" s="945">
        <v>615.49</v>
      </c>
      <c r="R367" s="943">
        <f t="shared" si="183"/>
        <v>615.49</v>
      </c>
      <c r="T367" s="938">
        <v>734.5</v>
      </c>
      <c r="U367" s="937">
        <f t="shared" si="184"/>
        <v>0</v>
      </c>
    </row>
    <row r="368" spans="1:21" ht="15.75" thickBot="1">
      <c r="A368" s="569" t="s">
        <v>2230</v>
      </c>
      <c r="B368" s="132" t="s">
        <v>2633</v>
      </c>
      <c r="C368" s="569" t="s">
        <v>314</v>
      </c>
      <c r="D368" s="643">
        <v>3</v>
      </c>
      <c r="E368" s="697">
        <v>290.40339999999998</v>
      </c>
      <c r="F368" s="613">
        <f t="shared" si="193"/>
        <v>871.21019999999999</v>
      </c>
      <c r="G368" s="614">
        <v>3</v>
      </c>
      <c r="H368" s="566">
        <v>0</v>
      </c>
      <c r="I368" s="566">
        <f t="shared" si="180"/>
        <v>3</v>
      </c>
      <c r="J368" s="615">
        <f t="shared" si="181"/>
        <v>0</v>
      </c>
      <c r="K368" s="616">
        <f t="shared" si="194"/>
        <v>871.21019999999999</v>
      </c>
      <c r="L368" s="617">
        <f t="shared" si="195"/>
        <v>0</v>
      </c>
      <c r="M368" s="618">
        <f t="shared" si="182"/>
        <v>0</v>
      </c>
      <c r="N368" s="619">
        <f t="shared" si="196"/>
        <v>871.21019999999999</v>
      </c>
      <c r="O368" s="592">
        <f t="shared" si="179"/>
        <v>1</v>
      </c>
      <c r="Q368" s="945">
        <v>648.45000000000005</v>
      </c>
      <c r="R368" s="943">
        <f t="shared" si="183"/>
        <v>1945.3500000000001</v>
      </c>
      <c r="T368" s="938">
        <v>765.99</v>
      </c>
      <c r="U368" s="937">
        <f t="shared" si="184"/>
        <v>0</v>
      </c>
    </row>
    <row r="369" spans="1:21" ht="30.75" thickBot="1">
      <c r="A369" s="569" t="s">
        <v>2231</v>
      </c>
      <c r="B369" s="132" t="s">
        <v>2634</v>
      </c>
      <c r="C369" s="569" t="s">
        <v>314</v>
      </c>
      <c r="D369" s="643">
        <v>8</v>
      </c>
      <c r="E369" s="697">
        <v>94.57</v>
      </c>
      <c r="F369" s="613">
        <f t="shared" si="193"/>
        <v>756.56</v>
      </c>
      <c r="G369" s="614">
        <v>8</v>
      </c>
      <c r="H369" s="566">
        <v>0</v>
      </c>
      <c r="I369" s="566">
        <f t="shared" si="180"/>
        <v>8</v>
      </c>
      <c r="J369" s="615">
        <f t="shared" si="181"/>
        <v>0</v>
      </c>
      <c r="K369" s="616">
        <f t="shared" si="194"/>
        <v>756.56</v>
      </c>
      <c r="L369" s="617">
        <f t="shared" si="195"/>
        <v>0</v>
      </c>
      <c r="M369" s="618">
        <f t="shared" si="182"/>
        <v>0</v>
      </c>
      <c r="N369" s="619">
        <f t="shared" si="196"/>
        <v>756.56</v>
      </c>
      <c r="O369" s="592">
        <f t="shared" si="179"/>
        <v>1</v>
      </c>
      <c r="Q369" s="945">
        <v>93.460000000000008</v>
      </c>
      <c r="R369" s="943">
        <f t="shared" si="183"/>
        <v>747.68000000000006</v>
      </c>
      <c r="T369" s="938">
        <v>115.29</v>
      </c>
      <c r="U369" s="937">
        <f t="shared" si="184"/>
        <v>0</v>
      </c>
    </row>
    <row r="370" spans="1:21" ht="30.75" thickBot="1">
      <c r="A370" s="569" t="s">
        <v>2232</v>
      </c>
      <c r="B370" s="132" t="s">
        <v>2635</v>
      </c>
      <c r="C370" s="569" t="s">
        <v>314</v>
      </c>
      <c r="D370" s="643">
        <v>11</v>
      </c>
      <c r="E370" s="697">
        <v>132.14320000000001</v>
      </c>
      <c r="F370" s="613">
        <f t="shared" si="193"/>
        <v>1453.5752</v>
      </c>
      <c r="G370" s="614">
        <v>11</v>
      </c>
      <c r="H370" s="566">
        <v>0</v>
      </c>
      <c r="I370" s="566">
        <f t="shared" si="180"/>
        <v>11</v>
      </c>
      <c r="J370" s="615">
        <f t="shared" si="181"/>
        <v>0</v>
      </c>
      <c r="K370" s="616">
        <f t="shared" si="194"/>
        <v>1453.5752</v>
      </c>
      <c r="L370" s="617">
        <f t="shared" si="195"/>
        <v>0</v>
      </c>
      <c r="M370" s="618">
        <f t="shared" si="182"/>
        <v>0</v>
      </c>
      <c r="N370" s="619">
        <f t="shared" si="196"/>
        <v>1453.5752</v>
      </c>
      <c r="O370" s="592">
        <f t="shared" si="179"/>
        <v>1</v>
      </c>
      <c r="Q370" s="945">
        <v>133.19</v>
      </c>
      <c r="R370" s="943">
        <f t="shared" si="183"/>
        <v>1465.09</v>
      </c>
      <c r="T370" s="938">
        <v>163.38</v>
      </c>
      <c r="U370" s="937">
        <f t="shared" si="184"/>
        <v>0</v>
      </c>
    </row>
    <row r="371" spans="1:21" ht="30.75" thickBot="1">
      <c r="A371" s="569" t="s">
        <v>2233</v>
      </c>
      <c r="B371" s="132" t="s">
        <v>2636</v>
      </c>
      <c r="C371" s="569" t="s">
        <v>314</v>
      </c>
      <c r="D371" s="643">
        <v>2</v>
      </c>
      <c r="E371" s="697">
        <v>166.19820000000001</v>
      </c>
      <c r="F371" s="613">
        <f t="shared" si="193"/>
        <v>332.39640000000003</v>
      </c>
      <c r="G371" s="614">
        <v>2</v>
      </c>
      <c r="H371" s="566">
        <v>0</v>
      </c>
      <c r="I371" s="566">
        <f t="shared" si="180"/>
        <v>2</v>
      </c>
      <c r="J371" s="615">
        <f t="shared" si="181"/>
        <v>0</v>
      </c>
      <c r="K371" s="616">
        <f t="shared" si="194"/>
        <v>332.39640000000003</v>
      </c>
      <c r="L371" s="617">
        <f t="shared" si="195"/>
        <v>0</v>
      </c>
      <c r="M371" s="618">
        <f t="shared" si="182"/>
        <v>0</v>
      </c>
      <c r="N371" s="619">
        <f t="shared" si="196"/>
        <v>332.39640000000003</v>
      </c>
      <c r="O371" s="592">
        <f t="shared" si="179"/>
        <v>1</v>
      </c>
      <c r="Q371" s="945">
        <v>169.97</v>
      </c>
      <c r="R371" s="943">
        <f t="shared" si="183"/>
        <v>339.94</v>
      </c>
      <c r="T371" s="938">
        <v>206.31</v>
      </c>
      <c r="U371" s="937">
        <f t="shared" si="184"/>
        <v>0</v>
      </c>
    </row>
    <row r="372" spans="1:21" ht="30.75" thickBot="1">
      <c r="A372" s="569" t="s">
        <v>2234</v>
      </c>
      <c r="B372" s="132" t="s">
        <v>2637</v>
      </c>
      <c r="C372" s="569" t="s">
        <v>314</v>
      </c>
      <c r="D372" s="643">
        <v>5</v>
      </c>
      <c r="E372" s="697">
        <v>198.83219999999997</v>
      </c>
      <c r="F372" s="613">
        <f t="shared" si="193"/>
        <v>994.16099999999983</v>
      </c>
      <c r="G372" s="614">
        <v>5</v>
      </c>
      <c r="H372" s="566">
        <v>0</v>
      </c>
      <c r="I372" s="566">
        <f t="shared" si="180"/>
        <v>5</v>
      </c>
      <c r="J372" s="615">
        <f t="shared" si="181"/>
        <v>0</v>
      </c>
      <c r="K372" s="616">
        <f t="shared" si="194"/>
        <v>994.16099999999983</v>
      </c>
      <c r="L372" s="617">
        <f t="shared" si="195"/>
        <v>0</v>
      </c>
      <c r="M372" s="618">
        <f t="shared" si="182"/>
        <v>0</v>
      </c>
      <c r="N372" s="619">
        <f t="shared" si="196"/>
        <v>994.16099999999983</v>
      </c>
      <c r="O372" s="592">
        <f t="shared" si="179"/>
        <v>1</v>
      </c>
      <c r="Q372" s="945">
        <v>204.3</v>
      </c>
      <c r="R372" s="943">
        <f t="shared" si="183"/>
        <v>1021.5</v>
      </c>
      <c r="T372" s="938">
        <v>247.43</v>
      </c>
      <c r="U372" s="937">
        <f t="shared" si="184"/>
        <v>0</v>
      </c>
    </row>
    <row r="373" spans="1:21" ht="30.75" thickBot="1">
      <c r="A373" s="569" t="s">
        <v>2235</v>
      </c>
      <c r="B373" s="132" t="s">
        <v>2638</v>
      </c>
      <c r="C373" s="569" t="s">
        <v>314</v>
      </c>
      <c r="D373" s="643">
        <v>2</v>
      </c>
      <c r="E373" s="697">
        <v>232.07380000000001</v>
      </c>
      <c r="F373" s="613">
        <f t="shared" si="193"/>
        <v>464.14760000000001</v>
      </c>
      <c r="G373" s="614">
        <v>2</v>
      </c>
      <c r="H373" s="566">
        <v>0</v>
      </c>
      <c r="I373" s="566">
        <f t="shared" si="180"/>
        <v>2</v>
      </c>
      <c r="J373" s="615">
        <f t="shared" si="181"/>
        <v>0</v>
      </c>
      <c r="K373" s="616">
        <f t="shared" si="194"/>
        <v>464.14760000000001</v>
      </c>
      <c r="L373" s="617">
        <f t="shared" si="195"/>
        <v>0</v>
      </c>
      <c r="M373" s="618">
        <f t="shared" si="182"/>
        <v>0</v>
      </c>
      <c r="N373" s="619">
        <f t="shared" si="196"/>
        <v>464.14760000000001</v>
      </c>
      <c r="O373" s="592">
        <f t="shared" si="179"/>
        <v>1</v>
      </c>
      <c r="Q373" s="945">
        <v>238.55999999999997</v>
      </c>
      <c r="R373" s="943">
        <f t="shared" si="183"/>
        <v>477.11999999999995</v>
      </c>
      <c r="T373" s="938">
        <v>288.61</v>
      </c>
      <c r="U373" s="937">
        <f t="shared" si="184"/>
        <v>0</v>
      </c>
    </row>
    <row r="374" spans="1:21" ht="30.75" thickBot="1">
      <c r="A374" s="569" t="s">
        <v>2236</v>
      </c>
      <c r="B374" s="132" t="s">
        <v>2639</v>
      </c>
      <c r="C374" s="569" t="s">
        <v>314</v>
      </c>
      <c r="D374" s="643">
        <v>1</v>
      </c>
      <c r="E374" s="697">
        <v>262.29699999999997</v>
      </c>
      <c r="F374" s="613">
        <f t="shared" si="193"/>
        <v>262.29699999999997</v>
      </c>
      <c r="G374" s="614">
        <v>1</v>
      </c>
      <c r="H374" s="566">
        <v>0</v>
      </c>
      <c r="I374" s="566">
        <f t="shared" si="180"/>
        <v>1</v>
      </c>
      <c r="J374" s="615">
        <f t="shared" si="181"/>
        <v>0</v>
      </c>
      <c r="K374" s="616">
        <f t="shared" si="194"/>
        <v>262.29699999999997</v>
      </c>
      <c r="L374" s="617">
        <f t="shared" si="195"/>
        <v>0</v>
      </c>
      <c r="M374" s="618">
        <f t="shared" si="182"/>
        <v>0</v>
      </c>
      <c r="N374" s="619">
        <f t="shared" si="196"/>
        <v>262.29699999999997</v>
      </c>
      <c r="O374" s="592">
        <f t="shared" si="179"/>
        <v>1</v>
      </c>
      <c r="Q374" s="945">
        <v>270.54000000000002</v>
      </c>
      <c r="R374" s="943">
        <f t="shared" si="183"/>
        <v>270.54000000000002</v>
      </c>
      <c r="T374" s="938">
        <v>327.48</v>
      </c>
      <c r="U374" s="937">
        <f t="shared" si="184"/>
        <v>0</v>
      </c>
    </row>
    <row r="375" spans="1:21" ht="30.75" thickBot="1">
      <c r="A375" s="569" t="s">
        <v>2237</v>
      </c>
      <c r="B375" s="132" t="s">
        <v>2640</v>
      </c>
      <c r="C375" s="569" t="s">
        <v>314</v>
      </c>
      <c r="D375" s="643">
        <v>2</v>
      </c>
      <c r="E375" s="697">
        <v>314.94259999999997</v>
      </c>
      <c r="F375" s="613">
        <f t="shared" si="193"/>
        <v>629.88519999999994</v>
      </c>
      <c r="G375" s="614">
        <v>2</v>
      </c>
      <c r="H375" s="566">
        <v>0</v>
      </c>
      <c r="I375" s="566">
        <f t="shared" si="180"/>
        <v>2</v>
      </c>
      <c r="J375" s="615">
        <f t="shared" si="181"/>
        <v>0</v>
      </c>
      <c r="K375" s="616">
        <f t="shared" si="194"/>
        <v>629.88519999999994</v>
      </c>
      <c r="L375" s="617">
        <f t="shared" si="195"/>
        <v>0</v>
      </c>
      <c r="M375" s="618">
        <f t="shared" si="182"/>
        <v>0</v>
      </c>
      <c r="N375" s="619">
        <f t="shared" si="196"/>
        <v>629.88519999999994</v>
      </c>
      <c r="O375" s="592">
        <f t="shared" si="179"/>
        <v>1</v>
      </c>
      <c r="Q375" s="945">
        <v>331.17</v>
      </c>
      <c r="R375" s="943">
        <f t="shared" si="183"/>
        <v>662.34</v>
      </c>
      <c r="T375" s="938">
        <v>397.87</v>
      </c>
      <c r="U375" s="937">
        <f t="shared" si="184"/>
        <v>0</v>
      </c>
    </row>
    <row r="376" spans="1:21" ht="30.75" thickBot="1">
      <c r="A376" s="569" t="s">
        <v>2238</v>
      </c>
      <c r="B376" s="132" t="s">
        <v>2641</v>
      </c>
      <c r="C376" s="569" t="s">
        <v>314</v>
      </c>
      <c r="D376" s="643">
        <v>2</v>
      </c>
      <c r="E376" s="697">
        <v>398.82079999999996</v>
      </c>
      <c r="F376" s="613">
        <f t="shared" si="193"/>
        <v>797.64159999999993</v>
      </c>
      <c r="G376" s="614">
        <v>2</v>
      </c>
      <c r="H376" s="566">
        <v>0</v>
      </c>
      <c r="I376" s="566">
        <f t="shared" si="180"/>
        <v>2</v>
      </c>
      <c r="J376" s="615">
        <f t="shared" si="181"/>
        <v>0</v>
      </c>
      <c r="K376" s="616">
        <f t="shared" si="194"/>
        <v>797.64159999999993</v>
      </c>
      <c r="L376" s="617">
        <f t="shared" si="195"/>
        <v>0</v>
      </c>
      <c r="M376" s="618">
        <f t="shared" si="182"/>
        <v>0</v>
      </c>
      <c r="N376" s="619">
        <f t="shared" si="196"/>
        <v>797.64159999999993</v>
      </c>
      <c r="O376" s="592">
        <f t="shared" si="179"/>
        <v>1</v>
      </c>
      <c r="Q376" s="945">
        <v>420.88000000000005</v>
      </c>
      <c r="R376" s="943">
        <f t="shared" si="183"/>
        <v>841.7600000000001</v>
      </c>
      <c r="T376" s="938">
        <v>503.65</v>
      </c>
      <c r="U376" s="937">
        <f t="shared" si="184"/>
        <v>0</v>
      </c>
    </row>
    <row r="377" spans="1:21" ht="30.75" thickBot="1">
      <c r="A377" s="569" t="s">
        <v>2239</v>
      </c>
      <c r="B377" s="132" t="s">
        <v>2642</v>
      </c>
      <c r="C377" s="569" t="s">
        <v>314</v>
      </c>
      <c r="D377" s="643">
        <v>4</v>
      </c>
      <c r="E377" s="697">
        <v>472.4776</v>
      </c>
      <c r="F377" s="613">
        <f t="shared" si="193"/>
        <v>1889.9104</v>
      </c>
      <c r="G377" s="614">
        <v>4</v>
      </c>
      <c r="H377" s="566">
        <v>0</v>
      </c>
      <c r="I377" s="566">
        <f t="shared" si="180"/>
        <v>4</v>
      </c>
      <c r="J377" s="615">
        <f t="shared" si="181"/>
        <v>0</v>
      </c>
      <c r="K377" s="616">
        <f t="shared" si="194"/>
        <v>1889.9104</v>
      </c>
      <c r="L377" s="617">
        <f t="shared" si="195"/>
        <v>0</v>
      </c>
      <c r="M377" s="618">
        <f t="shared" si="182"/>
        <v>0</v>
      </c>
      <c r="N377" s="619">
        <f t="shared" si="196"/>
        <v>1889.9104</v>
      </c>
      <c r="O377" s="592">
        <f t="shared" si="179"/>
        <v>1</v>
      </c>
      <c r="Q377" s="945">
        <v>500.54000000000008</v>
      </c>
      <c r="R377" s="943">
        <f t="shared" si="183"/>
        <v>2002.1600000000003</v>
      </c>
      <c r="T377" s="938">
        <v>600.23</v>
      </c>
      <c r="U377" s="937">
        <f t="shared" si="184"/>
        <v>0</v>
      </c>
    </row>
    <row r="378" spans="1:21" ht="30.75" thickBot="1">
      <c r="A378" s="569" t="s">
        <v>2240</v>
      </c>
      <c r="B378" s="132" t="s">
        <v>2643</v>
      </c>
      <c r="C378" s="569" t="s">
        <v>7</v>
      </c>
      <c r="D378" s="643">
        <v>1</v>
      </c>
      <c r="E378" s="697">
        <v>652.27819999999997</v>
      </c>
      <c r="F378" s="613">
        <f t="shared" si="193"/>
        <v>652.27819999999997</v>
      </c>
      <c r="G378" s="614">
        <v>0</v>
      </c>
      <c r="H378" s="566">
        <v>0</v>
      </c>
      <c r="I378" s="566">
        <f t="shared" si="180"/>
        <v>0</v>
      </c>
      <c r="J378" s="615">
        <f t="shared" si="181"/>
        <v>1</v>
      </c>
      <c r="K378" s="616">
        <f t="shared" si="194"/>
        <v>0</v>
      </c>
      <c r="L378" s="617">
        <f t="shared" si="195"/>
        <v>0</v>
      </c>
      <c r="M378" s="618">
        <f t="shared" si="182"/>
        <v>652.27819999999997</v>
      </c>
      <c r="N378" s="619">
        <f t="shared" si="196"/>
        <v>0</v>
      </c>
      <c r="O378" s="592">
        <f t="shared" si="179"/>
        <v>0</v>
      </c>
      <c r="Q378" s="945">
        <v>696.40000000000009</v>
      </c>
      <c r="R378" s="943">
        <f t="shared" si="183"/>
        <v>0</v>
      </c>
      <c r="T378" s="938">
        <v>830.64</v>
      </c>
      <c r="U378" s="937">
        <f t="shared" si="184"/>
        <v>830.64</v>
      </c>
    </row>
    <row r="379" spans="1:21" ht="15.75" thickBot="1">
      <c r="A379" s="569" t="s">
        <v>2241</v>
      </c>
      <c r="B379" s="132" t="s">
        <v>1519</v>
      </c>
      <c r="C379" s="569" t="s">
        <v>314</v>
      </c>
      <c r="D379" s="643">
        <v>27</v>
      </c>
      <c r="E379" s="697">
        <v>114.1504</v>
      </c>
      <c r="F379" s="613">
        <f t="shared" si="193"/>
        <v>3082.0608000000002</v>
      </c>
      <c r="G379" s="614">
        <v>27</v>
      </c>
      <c r="H379" s="566">
        <v>0</v>
      </c>
      <c r="I379" s="566">
        <f t="shared" si="180"/>
        <v>27</v>
      </c>
      <c r="J379" s="615">
        <f t="shared" si="181"/>
        <v>0</v>
      </c>
      <c r="K379" s="616">
        <f t="shared" si="194"/>
        <v>3082.0608000000002</v>
      </c>
      <c r="L379" s="617">
        <f t="shared" si="195"/>
        <v>0</v>
      </c>
      <c r="M379" s="618">
        <f t="shared" si="182"/>
        <v>0</v>
      </c>
      <c r="N379" s="619">
        <f t="shared" si="196"/>
        <v>3082.0608000000002</v>
      </c>
      <c r="O379" s="592">
        <f t="shared" si="179"/>
        <v>1</v>
      </c>
      <c r="Q379" s="945">
        <v>268.82000000000005</v>
      </c>
      <c r="R379" s="943">
        <f t="shared" si="183"/>
        <v>7258.1400000000012</v>
      </c>
      <c r="T379" s="938">
        <v>307.26</v>
      </c>
      <c r="U379" s="937">
        <f t="shared" si="184"/>
        <v>0</v>
      </c>
    </row>
    <row r="380" spans="1:21" ht="15.75" thickBot="1">
      <c r="A380" s="569" t="s">
        <v>2242</v>
      </c>
      <c r="B380" s="132" t="s">
        <v>2644</v>
      </c>
      <c r="C380" s="569" t="s">
        <v>314</v>
      </c>
      <c r="D380" s="643">
        <v>7</v>
      </c>
      <c r="E380" s="697">
        <v>142.07059999999998</v>
      </c>
      <c r="F380" s="613">
        <f t="shared" si="193"/>
        <v>994.49419999999986</v>
      </c>
      <c r="G380" s="614">
        <v>7</v>
      </c>
      <c r="H380" s="566">
        <v>0</v>
      </c>
      <c r="I380" s="566">
        <f t="shared" si="180"/>
        <v>7</v>
      </c>
      <c r="J380" s="615">
        <f t="shared" si="181"/>
        <v>0</v>
      </c>
      <c r="K380" s="616">
        <f t="shared" si="194"/>
        <v>994.49419999999986</v>
      </c>
      <c r="L380" s="617">
        <f t="shared" si="195"/>
        <v>0</v>
      </c>
      <c r="M380" s="618">
        <f t="shared" si="182"/>
        <v>0</v>
      </c>
      <c r="N380" s="619">
        <f t="shared" si="196"/>
        <v>994.49419999999986</v>
      </c>
      <c r="O380" s="592">
        <f t="shared" si="179"/>
        <v>1</v>
      </c>
      <c r="Q380" s="945">
        <v>334.01</v>
      </c>
      <c r="R380" s="943">
        <f t="shared" si="183"/>
        <v>2338.0699999999997</v>
      </c>
      <c r="T380" s="938">
        <v>379.84</v>
      </c>
      <c r="U380" s="937">
        <f t="shared" si="184"/>
        <v>0</v>
      </c>
    </row>
    <row r="381" spans="1:21" ht="15.75" thickBot="1">
      <c r="A381" s="569" t="s">
        <v>2243</v>
      </c>
      <c r="B381" s="132" t="s">
        <v>2645</v>
      </c>
      <c r="C381" s="569" t="s">
        <v>314</v>
      </c>
      <c r="D381" s="643">
        <v>12</v>
      </c>
      <c r="E381" s="697">
        <v>175.58659999999998</v>
      </c>
      <c r="F381" s="613">
        <f t="shared" si="193"/>
        <v>2107.0391999999997</v>
      </c>
      <c r="G381" s="614">
        <v>12</v>
      </c>
      <c r="H381" s="566">
        <v>0</v>
      </c>
      <c r="I381" s="566">
        <f t="shared" si="180"/>
        <v>12</v>
      </c>
      <c r="J381" s="615">
        <f t="shared" si="181"/>
        <v>0</v>
      </c>
      <c r="K381" s="616">
        <f t="shared" si="194"/>
        <v>2107.0391999999997</v>
      </c>
      <c r="L381" s="617">
        <f t="shared" si="195"/>
        <v>0</v>
      </c>
      <c r="M381" s="618">
        <f t="shared" si="182"/>
        <v>0</v>
      </c>
      <c r="N381" s="619">
        <f t="shared" si="196"/>
        <v>2107.0391999999997</v>
      </c>
      <c r="O381" s="592">
        <f t="shared" si="179"/>
        <v>1</v>
      </c>
      <c r="Q381" s="945">
        <v>412.23</v>
      </c>
      <c r="R381" s="943">
        <f t="shared" si="183"/>
        <v>4946.76</v>
      </c>
      <c r="T381" s="938">
        <v>464.99</v>
      </c>
      <c r="U381" s="937">
        <f t="shared" si="184"/>
        <v>0</v>
      </c>
    </row>
    <row r="382" spans="1:21" ht="15.75" thickBot="1">
      <c r="A382" s="569" t="s">
        <v>2244</v>
      </c>
      <c r="B382" s="132" t="s">
        <v>2646</v>
      </c>
      <c r="C382" s="569" t="s">
        <v>314</v>
      </c>
      <c r="D382" s="643">
        <v>2</v>
      </c>
      <c r="E382" s="697">
        <v>233.81819999999999</v>
      </c>
      <c r="F382" s="613">
        <f t="shared" si="193"/>
        <v>467.63639999999998</v>
      </c>
      <c r="G382" s="614">
        <v>2</v>
      </c>
      <c r="H382" s="566">
        <v>0</v>
      </c>
      <c r="I382" s="566">
        <f t="shared" si="180"/>
        <v>2</v>
      </c>
      <c r="J382" s="615">
        <f t="shared" si="181"/>
        <v>0</v>
      </c>
      <c r="K382" s="616">
        <f t="shared" si="194"/>
        <v>467.63639999999998</v>
      </c>
      <c r="L382" s="617">
        <f t="shared" si="195"/>
        <v>0</v>
      </c>
      <c r="M382" s="618">
        <f t="shared" si="182"/>
        <v>0</v>
      </c>
      <c r="N382" s="619">
        <f t="shared" si="196"/>
        <v>467.63639999999998</v>
      </c>
      <c r="O382" s="592">
        <f t="shared" si="179"/>
        <v>1</v>
      </c>
      <c r="Q382" s="945">
        <v>514.75</v>
      </c>
      <c r="R382" s="943">
        <f t="shared" si="183"/>
        <v>1029.5</v>
      </c>
      <c r="T382" s="938">
        <v>575.26</v>
      </c>
      <c r="U382" s="937">
        <f t="shared" si="184"/>
        <v>0</v>
      </c>
    </row>
    <row r="383" spans="1:21" ht="15.75" thickBot="1">
      <c r="A383" s="569" t="s">
        <v>2245</v>
      </c>
      <c r="B383" s="132" t="s">
        <v>2647</v>
      </c>
      <c r="C383" s="569" t="s">
        <v>314</v>
      </c>
      <c r="D383" s="643">
        <v>2</v>
      </c>
      <c r="E383" s="697">
        <v>275.33099999999996</v>
      </c>
      <c r="F383" s="613">
        <f t="shared" si="193"/>
        <v>550.66199999999992</v>
      </c>
      <c r="G383" s="614">
        <v>2</v>
      </c>
      <c r="H383" s="566">
        <v>0</v>
      </c>
      <c r="I383" s="566">
        <f t="shared" si="180"/>
        <v>2</v>
      </c>
      <c r="J383" s="615">
        <f t="shared" si="181"/>
        <v>0</v>
      </c>
      <c r="K383" s="616">
        <f t="shared" si="194"/>
        <v>550.66199999999992</v>
      </c>
      <c r="L383" s="617">
        <f t="shared" si="195"/>
        <v>0</v>
      </c>
      <c r="M383" s="618">
        <f t="shared" si="182"/>
        <v>0</v>
      </c>
      <c r="N383" s="619">
        <f t="shared" si="196"/>
        <v>550.66199999999992</v>
      </c>
      <c r="O383" s="592">
        <f t="shared" si="179"/>
        <v>1</v>
      </c>
      <c r="Q383" s="945">
        <v>587.86</v>
      </c>
      <c r="R383" s="943">
        <f t="shared" si="183"/>
        <v>1175.72</v>
      </c>
      <c r="T383" s="938">
        <v>667.05</v>
      </c>
      <c r="U383" s="937">
        <f t="shared" si="184"/>
        <v>0</v>
      </c>
    </row>
    <row r="384" spans="1:21" ht="15.75" thickBot="1">
      <c r="A384" s="569" t="s">
        <v>2246</v>
      </c>
      <c r="B384" s="132" t="s">
        <v>2648</v>
      </c>
      <c r="C384" s="569" t="s">
        <v>314</v>
      </c>
      <c r="D384" s="643">
        <v>27</v>
      </c>
      <c r="E384" s="697">
        <v>16.8462</v>
      </c>
      <c r="F384" s="613">
        <f t="shared" si="193"/>
        <v>454.84739999999999</v>
      </c>
      <c r="G384" s="614">
        <v>27</v>
      </c>
      <c r="H384" s="566">
        <v>0</v>
      </c>
      <c r="I384" s="566">
        <f t="shared" si="180"/>
        <v>27</v>
      </c>
      <c r="J384" s="615">
        <f t="shared" si="181"/>
        <v>0</v>
      </c>
      <c r="K384" s="616">
        <f t="shared" si="194"/>
        <v>454.84739999999999</v>
      </c>
      <c r="L384" s="617">
        <f t="shared" si="195"/>
        <v>0</v>
      </c>
      <c r="M384" s="618">
        <f t="shared" si="182"/>
        <v>0</v>
      </c>
      <c r="N384" s="619">
        <f t="shared" si="196"/>
        <v>454.84739999999999</v>
      </c>
      <c r="O384" s="592">
        <f t="shared" si="179"/>
        <v>1</v>
      </c>
      <c r="Q384" s="945">
        <v>28.38</v>
      </c>
      <c r="R384" s="943">
        <f t="shared" si="183"/>
        <v>766.26</v>
      </c>
      <c r="T384" s="938">
        <v>25.46</v>
      </c>
      <c r="U384" s="937">
        <f t="shared" si="184"/>
        <v>0</v>
      </c>
    </row>
    <row r="385" spans="1:21" ht="15.75" thickBot="1">
      <c r="A385" s="569" t="s">
        <v>2247</v>
      </c>
      <c r="B385" s="132" t="s">
        <v>2649</v>
      </c>
      <c r="C385" s="569" t="s">
        <v>314</v>
      </c>
      <c r="D385" s="643">
        <v>7</v>
      </c>
      <c r="E385" s="697">
        <v>19.296200000000002</v>
      </c>
      <c r="F385" s="613">
        <f t="shared" si="193"/>
        <v>135.07340000000002</v>
      </c>
      <c r="G385" s="614">
        <v>7</v>
      </c>
      <c r="H385" s="566">
        <v>0</v>
      </c>
      <c r="I385" s="566">
        <f t="shared" si="180"/>
        <v>7</v>
      </c>
      <c r="J385" s="615">
        <f t="shared" si="181"/>
        <v>0</v>
      </c>
      <c r="K385" s="616">
        <f t="shared" si="194"/>
        <v>135.07340000000002</v>
      </c>
      <c r="L385" s="617">
        <f t="shared" si="195"/>
        <v>0</v>
      </c>
      <c r="M385" s="618">
        <f t="shared" si="182"/>
        <v>0</v>
      </c>
      <c r="N385" s="619">
        <f t="shared" si="196"/>
        <v>135.07340000000002</v>
      </c>
      <c r="O385" s="592">
        <f t="shared" si="179"/>
        <v>1</v>
      </c>
      <c r="Q385" s="945">
        <v>27.089999999999996</v>
      </c>
      <c r="R385" s="943">
        <f t="shared" si="183"/>
        <v>189.62999999999997</v>
      </c>
      <c r="T385" s="938">
        <v>31.92</v>
      </c>
      <c r="U385" s="937">
        <f t="shared" si="184"/>
        <v>0</v>
      </c>
    </row>
    <row r="386" spans="1:21" ht="15.75" thickBot="1">
      <c r="A386" s="569" t="s">
        <v>2248</v>
      </c>
      <c r="B386" s="132" t="s">
        <v>2650</v>
      </c>
      <c r="C386" s="569" t="s">
        <v>314</v>
      </c>
      <c r="D386" s="643">
        <v>16</v>
      </c>
      <c r="E386" s="697">
        <v>21.785399999999999</v>
      </c>
      <c r="F386" s="613">
        <f t="shared" si="193"/>
        <v>348.56639999999999</v>
      </c>
      <c r="G386" s="614">
        <v>16</v>
      </c>
      <c r="H386" s="566">
        <v>0</v>
      </c>
      <c r="I386" s="566">
        <f t="shared" si="180"/>
        <v>16</v>
      </c>
      <c r="J386" s="615">
        <f t="shared" si="181"/>
        <v>0</v>
      </c>
      <c r="K386" s="616">
        <f t="shared" si="194"/>
        <v>348.56639999999999</v>
      </c>
      <c r="L386" s="617">
        <f t="shared" si="195"/>
        <v>0</v>
      </c>
      <c r="M386" s="618">
        <f t="shared" si="182"/>
        <v>0</v>
      </c>
      <c r="N386" s="619">
        <f t="shared" si="196"/>
        <v>348.56639999999999</v>
      </c>
      <c r="O386" s="592">
        <f t="shared" si="179"/>
        <v>1</v>
      </c>
      <c r="Q386" s="945">
        <v>26.96</v>
      </c>
      <c r="R386" s="943">
        <f t="shared" si="183"/>
        <v>431.36</v>
      </c>
      <c r="T386" s="938">
        <v>43.05</v>
      </c>
      <c r="U386" s="937">
        <f t="shared" si="184"/>
        <v>0</v>
      </c>
    </row>
    <row r="387" spans="1:21" ht="15.75" thickBot="1">
      <c r="A387" s="569" t="s">
        <v>2249</v>
      </c>
      <c r="B387" s="132" t="s">
        <v>2651</v>
      </c>
      <c r="C387" s="569" t="s">
        <v>314</v>
      </c>
      <c r="D387" s="643">
        <v>22</v>
      </c>
      <c r="E387" s="697">
        <v>23.4024</v>
      </c>
      <c r="F387" s="613">
        <f t="shared" si="193"/>
        <v>514.8528</v>
      </c>
      <c r="G387" s="614">
        <v>22</v>
      </c>
      <c r="H387" s="566">
        <v>0</v>
      </c>
      <c r="I387" s="566">
        <f t="shared" si="180"/>
        <v>22</v>
      </c>
      <c r="J387" s="615">
        <f t="shared" si="181"/>
        <v>0</v>
      </c>
      <c r="K387" s="616">
        <f t="shared" si="194"/>
        <v>514.8528</v>
      </c>
      <c r="L387" s="617">
        <f t="shared" si="195"/>
        <v>0</v>
      </c>
      <c r="M387" s="618">
        <f t="shared" si="182"/>
        <v>0</v>
      </c>
      <c r="N387" s="619">
        <f t="shared" si="196"/>
        <v>514.8528</v>
      </c>
      <c r="O387" s="592">
        <f t="shared" si="179"/>
        <v>1</v>
      </c>
      <c r="Q387" s="945">
        <v>31.21</v>
      </c>
      <c r="R387" s="943">
        <f t="shared" si="183"/>
        <v>686.62</v>
      </c>
      <c r="T387" s="938">
        <v>51.73</v>
      </c>
      <c r="U387" s="937">
        <f t="shared" si="184"/>
        <v>0</v>
      </c>
    </row>
    <row r="388" spans="1:21" ht="15.75" thickBot="1">
      <c r="A388" s="569" t="s">
        <v>2250</v>
      </c>
      <c r="B388" s="132" t="s">
        <v>2652</v>
      </c>
      <c r="C388" s="569" t="s">
        <v>314</v>
      </c>
      <c r="D388" s="643">
        <v>6</v>
      </c>
      <c r="E388" s="697">
        <v>30.9876</v>
      </c>
      <c r="F388" s="613">
        <f t="shared" si="193"/>
        <v>185.9256</v>
      </c>
      <c r="G388" s="614">
        <v>6</v>
      </c>
      <c r="H388" s="566">
        <v>0</v>
      </c>
      <c r="I388" s="566">
        <f t="shared" si="180"/>
        <v>6</v>
      </c>
      <c r="J388" s="615">
        <f t="shared" si="181"/>
        <v>0</v>
      </c>
      <c r="K388" s="616">
        <f t="shared" si="194"/>
        <v>185.9256</v>
      </c>
      <c r="L388" s="617">
        <f t="shared" si="195"/>
        <v>0</v>
      </c>
      <c r="M388" s="618">
        <f t="shared" si="182"/>
        <v>0</v>
      </c>
      <c r="N388" s="619">
        <f t="shared" si="196"/>
        <v>185.9256</v>
      </c>
      <c r="O388" s="592">
        <f t="shared" si="179"/>
        <v>1</v>
      </c>
      <c r="Q388" s="945">
        <v>38.229999999999997</v>
      </c>
      <c r="R388" s="943">
        <f t="shared" si="183"/>
        <v>229.38</v>
      </c>
      <c r="T388" s="938">
        <v>42.58</v>
      </c>
      <c r="U388" s="937">
        <f t="shared" si="184"/>
        <v>0</v>
      </c>
    </row>
    <row r="389" spans="1:21" ht="15.75" thickBot="1">
      <c r="A389" s="569" t="s">
        <v>2251</v>
      </c>
      <c r="B389" s="132" t="s">
        <v>2579</v>
      </c>
      <c r="C389" s="569" t="s">
        <v>314</v>
      </c>
      <c r="D389" s="643">
        <v>142</v>
      </c>
      <c r="E389" s="697">
        <v>51.626399999999997</v>
      </c>
      <c r="F389" s="613">
        <f t="shared" si="193"/>
        <v>7330.9487999999992</v>
      </c>
      <c r="G389" s="614">
        <v>0</v>
      </c>
      <c r="H389" s="566">
        <v>0</v>
      </c>
      <c r="I389" s="566">
        <f t="shared" si="180"/>
        <v>0</v>
      </c>
      <c r="J389" s="615">
        <f t="shared" si="181"/>
        <v>142</v>
      </c>
      <c r="K389" s="616">
        <f t="shared" si="194"/>
        <v>0</v>
      </c>
      <c r="L389" s="617">
        <f t="shared" si="195"/>
        <v>0</v>
      </c>
      <c r="M389" s="618">
        <f t="shared" si="182"/>
        <v>7330.9487999999992</v>
      </c>
      <c r="N389" s="619">
        <f t="shared" si="196"/>
        <v>0</v>
      </c>
      <c r="O389" s="592">
        <f t="shared" si="179"/>
        <v>0</v>
      </c>
      <c r="Q389" s="945">
        <v>52.940000000000005</v>
      </c>
      <c r="R389" s="943">
        <f t="shared" si="183"/>
        <v>0</v>
      </c>
      <c r="T389" s="938">
        <v>48.06</v>
      </c>
      <c r="U389" s="937">
        <f t="shared" si="184"/>
        <v>6824.52</v>
      </c>
    </row>
    <row r="390" spans="1:21" ht="15.75" thickBot="1">
      <c r="A390" s="646" t="s">
        <v>2252</v>
      </c>
      <c r="B390" s="583" t="s">
        <v>2653</v>
      </c>
      <c r="C390" s="601"/>
      <c r="D390" s="602"/>
      <c r="E390" s="606"/>
      <c r="F390" s="620">
        <f>SUM(F391:F399)</f>
        <v>61751</v>
      </c>
      <c r="G390" s="620"/>
      <c r="H390" s="620"/>
      <c r="I390" s="620"/>
      <c r="J390" s="620"/>
      <c r="K390" s="620">
        <f t="shared" ref="K390:N390" si="197">SUM(K391:K399)</f>
        <v>53588.76</v>
      </c>
      <c r="L390" s="625">
        <f t="shared" si="197"/>
        <v>0</v>
      </c>
      <c r="M390" s="624">
        <f t="shared" si="197"/>
        <v>8162.2399999999952</v>
      </c>
      <c r="N390" s="620">
        <f t="shared" si="197"/>
        <v>53588.76</v>
      </c>
      <c r="O390" s="592">
        <f t="shared" si="179"/>
        <v>0.86782011627342071</v>
      </c>
      <c r="Q390" s="939"/>
      <c r="R390" s="940"/>
      <c r="S390" s="3"/>
      <c r="T390" s="939"/>
      <c r="U390" s="940"/>
    </row>
    <row r="391" spans="1:21" ht="15.75" thickBot="1">
      <c r="A391" s="569" t="s">
        <v>2253</v>
      </c>
      <c r="B391" s="132" t="s">
        <v>2654</v>
      </c>
      <c r="C391" s="569" t="s">
        <v>119</v>
      </c>
      <c r="D391" s="643">
        <v>148</v>
      </c>
      <c r="E391" s="697">
        <v>57.71</v>
      </c>
      <c r="F391" s="613">
        <f t="shared" ref="F391:F399" si="198">D391*E391</f>
        <v>8541.08</v>
      </c>
      <c r="G391" s="614">
        <v>133.20000000000002</v>
      </c>
      <c r="H391" s="566">
        <v>0</v>
      </c>
      <c r="I391" s="566">
        <f t="shared" si="180"/>
        <v>133.20000000000002</v>
      </c>
      <c r="J391" s="615">
        <f t="shared" si="181"/>
        <v>14.799999999999983</v>
      </c>
      <c r="K391" s="616">
        <f t="shared" ref="K391:K399" si="199">G391*E391</f>
        <v>7686.9720000000007</v>
      </c>
      <c r="L391" s="617">
        <f t="shared" ref="L391:L399" si="200">H391*E391</f>
        <v>0</v>
      </c>
      <c r="M391" s="618">
        <f t="shared" si="182"/>
        <v>854.10799999999927</v>
      </c>
      <c r="N391" s="619">
        <f t="shared" ref="N391:N399" si="201">K391+L391</f>
        <v>7686.9720000000007</v>
      </c>
      <c r="O391" s="592">
        <f t="shared" si="179"/>
        <v>0.90000000000000013</v>
      </c>
      <c r="Q391" s="945">
        <v>104.27</v>
      </c>
      <c r="R391" s="943">
        <f t="shared" si="183"/>
        <v>13888.764000000001</v>
      </c>
      <c r="T391" s="938">
        <v>116.98</v>
      </c>
      <c r="U391" s="937">
        <f t="shared" si="184"/>
        <v>1731.3</v>
      </c>
    </row>
    <row r="392" spans="1:21" ht="15.75" thickBot="1">
      <c r="A392" s="569" t="s">
        <v>2254</v>
      </c>
      <c r="B392" s="132" t="s">
        <v>2655</v>
      </c>
      <c r="C392" s="569" t="s">
        <v>119</v>
      </c>
      <c r="D392" s="643">
        <v>687</v>
      </c>
      <c r="E392" s="697">
        <v>49.23</v>
      </c>
      <c r="F392" s="613">
        <f t="shared" si="198"/>
        <v>33821.009999999995</v>
      </c>
      <c r="G392" s="614">
        <v>618.30000000000007</v>
      </c>
      <c r="H392" s="566">
        <v>0</v>
      </c>
      <c r="I392" s="566">
        <f t="shared" si="180"/>
        <v>618.30000000000007</v>
      </c>
      <c r="J392" s="615">
        <f t="shared" si="181"/>
        <v>68.699999999999932</v>
      </c>
      <c r="K392" s="616">
        <f t="shared" si="199"/>
        <v>30438.909</v>
      </c>
      <c r="L392" s="617">
        <f t="shared" si="200"/>
        <v>0</v>
      </c>
      <c r="M392" s="618">
        <f t="shared" si="182"/>
        <v>3382.1009999999951</v>
      </c>
      <c r="N392" s="619">
        <f t="shared" si="201"/>
        <v>30438.909</v>
      </c>
      <c r="O392" s="592">
        <f t="shared" si="179"/>
        <v>0.90000000000000013</v>
      </c>
      <c r="Q392" s="945">
        <v>87.26</v>
      </c>
      <c r="R392" s="943">
        <f t="shared" si="183"/>
        <v>53952.858000000007</v>
      </c>
      <c r="T392" s="938">
        <v>98.02</v>
      </c>
      <c r="U392" s="937">
        <f t="shared" si="184"/>
        <v>6733.97</v>
      </c>
    </row>
    <row r="393" spans="1:21" ht="15.75" thickBot="1">
      <c r="A393" s="569" t="s">
        <v>2255</v>
      </c>
      <c r="B393" s="132" t="s">
        <v>2656</v>
      </c>
      <c r="C393" s="569" t="s">
        <v>119</v>
      </c>
      <c r="D393" s="643">
        <v>7</v>
      </c>
      <c r="E393" s="697">
        <v>97.29</v>
      </c>
      <c r="F393" s="613">
        <f t="shared" si="198"/>
        <v>681.03000000000009</v>
      </c>
      <c r="G393" s="614">
        <v>6.3</v>
      </c>
      <c r="H393" s="566">
        <v>0</v>
      </c>
      <c r="I393" s="566">
        <f t="shared" si="180"/>
        <v>6.3</v>
      </c>
      <c r="J393" s="615">
        <f t="shared" si="181"/>
        <v>0.70000000000000018</v>
      </c>
      <c r="K393" s="616">
        <f t="shared" si="199"/>
        <v>612.92700000000002</v>
      </c>
      <c r="L393" s="617">
        <f t="shared" si="200"/>
        <v>0</v>
      </c>
      <c r="M393" s="618">
        <f t="shared" si="182"/>
        <v>68.103000000000065</v>
      </c>
      <c r="N393" s="619">
        <f t="shared" si="201"/>
        <v>612.92700000000002</v>
      </c>
      <c r="O393" s="592">
        <f t="shared" si="179"/>
        <v>0.89999999999999991</v>
      </c>
      <c r="Q393" s="945">
        <v>183.73000000000002</v>
      </c>
      <c r="R393" s="943">
        <f t="shared" si="183"/>
        <v>1157.499</v>
      </c>
      <c r="T393" s="938">
        <v>205.6</v>
      </c>
      <c r="U393" s="937">
        <f t="shared" si="184"/>
        <v>143.91999999999999</v>
      </c>
    </row>
    <row r="394" spans="1:21" ht="40.5" customHeight="1" thickBot="1">
      <c r="A394" s="569" t="s">
        <v>2256</v>
      </c>
      <c r="B394" s="132" t="s">
        <v>2657</v>
      </c>
      <c r="C394" s="569" t="s">
        <v>119</v>
      </c>
      <c r="D394" s="643">
        <v>842</v>
      </c>
      <c r="E394" s="697">
        <v>19.559999999999999</v>
      </c>
      <c r="F394" s="613">
        <f t="shared" si="198"/>
        <v>16469.52</v>
      </c>
      <c r="G394" s="614">
        <v>759.2</v>
      </c>
      <c r="H394" s="566">
        <v>0</v>
      </c>
      <c r="I394" s="566">
        <f t="shared" si="180"/>
        <v>759.2</v>
      </c>
      <c r="J394" s="615">
        <f t="shared" si="181"/>
        <v>82.799999999999955</v>
      </c>
      <c r="K394" s="616">
        <f t="shared" si="199"/>
        <v>14849.951999999999</v>
      </c>
      <c r="L394" s="617">
        <f t="shared" si="200"/>
        <v>0</v>
      </c>
      <c r="M394" s="618">
        <f t="shared" si="182"/>
        <v>1619.5680000000011</v>
      </c>
      <c r="N394" s="619">
        <f t="shared" si="201"/>
        <v>14849.951999999999</v>
      </c>
      <c r="O394" s="592">
        <f t="shared" si="179"/>
        <v>0.90166270783847979</v>
      </c>
      <c r="Q394" s="945">
        <v>23.28</v>
      </c>
      <c r="R394" s="943">
        <f t="shared" si="183"/>
        <v>17674.176000000003</v>
      </c>
      <c r="T394" s="938">
        <v>22.96</v>
      </c>
      <c r="U394" s="937">
        <f t="shared" si="184"/>
        <v>1901.08</v>
      </c>
    </row>
    <row r="395" spans="1:21" ht="30.75" customHeight="1" thickBot="1">
      <c r="A395" s="569" t="s">
        <v>2257</v>
      </c>
      <c r="B395" s="132" t="s">
        <v>2658</v>
      </c>
      <c r="C395" s="569" t="s">
        <v>314</v>
      </c>
      <c r="D395" s="643">
        <v>5</v>
      </c>
      <c r="E395" s="697">
        <v>158.93</v>
      </c>
      <c r="F395" s="613">
        <f t="shared" si="198"/>
        <v>794.65000000000009</v>
      </c>
      <c r="G395" s="614">
        <v>0</v>
      </c>
      <c r="H395" s="566">
        <v>0</v>
      </c>
      <c r="I395" s="566">
        <f t="shared" si="180"/>
        <v>0</v>
      </c>
      <c r="J395" s="615">
        <f t="shared" si="181"/>
        <v>5</v>
      </c>
      <c r="K395" s="616">
        <f t="shared" si="199"/>
        <v>0</v>
      </c>
      <c r="L395" s="617">
        <f t="shared" si="200"/>
        <v>0</v>
      </c>
      <c r="M395" s="618">
        <f t="shared" si="182"/>
        <v>794.65000000000009</v>
      </c>
      <c r="N395" s="619">
        <f t="shared" si="201"/>
        <v>0</v>
      </c>
      <c r="O395" s="592">
        <f t="shared" si="179"/>
        <v>0</v>
      </c>
      <c r="Q395" s="945">
        <v>203.85999999999999</v>
      </c>
      <c r="R395" s="943">
        <f t="shared" si="183"/>
        <v>0</v>
      </c>
      <c r="T395" s="938">
        <v>212.39</v>
      </c>
      <c r="U395" s="937">
        <f t="shared" si="184"/>
        <v>1061.95</v>
      </c>
    </row>
    <row r="396" spans="1:21" ht="32.25" customHeight="1" thickBot="1">
      <c r="A396" s="569" t="s">
        <v>2258</v>
      </c>
      <c r="B396" s="132" t="s">
        <v>2659</v>
      </c>
      <c r="C396" s="569" t="s">
        <v>314</v>
      </c>
      <c r="D396" s="643">
        <v>2</v>
      </c>
      <c r="E396" s="697">
        <v>192.05</v>
      </c>
      <c r="F396" s="613">
        <f t="shared" si="198"/>
        <v>384.1</v>
      </c>
      <c r="G396" s="614">
        <v>0</v>
      </c>
      <c r="H396" s="566">
        <v>0</v>
      </c>
      <c r="I396" s="566">
        <f t="shared" si="180"/>
        <v>0</v>
      </c>
      <c r="J396" s="615">
        <f t="shared" si="181"/>
        <v>2</v>
      </c>
      <c r="K396" s="616">
        <f t="shared" si="199"/>
        <v>0</v>
      </c>
      <c r="L396" s="617">
        <f t="shared" si="200"/>
        <v>0</v>
      </c>
      <c r="M396" s="618">
        <f t="shared" si="182"/>
        <v>384.1</v>
      </c>
      <c r="N396" s="619">
        <f t="shared" si="201"/>
        <v>0</v>
      </c>
      <c r="O396" s="592">
        <f t="shared" si="179"/>
        <v>0</v>
      </c>
      <c r="Q396" s="945">
        <v>260.63</v>
      </c>
      <c r="R396" s="943">
        <f t="shared" si="183"/>
        <v>0</v>
      </c>
      <c r="T396" s="938">
        <v>271.45999999999998</v>
      </c>
      <c r="U396" s="937">
        <f t="shared" si="184"/>
        <v>542.91999999999996</v>
      </c>
    </row>
    <row r="397" spans="1:21" ht="30.75" customHeight="1" thickBot="1">
      <c r="A397" s="569" t="s">
        <v>2259</v>
      </c>
      <c r="B397" s="132" t="s">
        <v>2660</v>
      </c>
      <c r="C397" s="569" t="s">
        <v>314</v>
      </c>
      <c r="D397" s="643">
        <v>2</v>
      </c>
      <c r="E397" s="697">
        <v>226.01</v>
      </c>
      <c r="F397" s="613">
        <f t="shared" si="198"/>
        <v>452.02</v>
      </c>
      <c r="G397" s="614">
        <v>0</v>
      </c>
      <c r="H397" s="566">
        <v>0</v>
      </c>
      <c r="I397" s="566">
        <f t="shared" si="180"/>
        <v>0</v>
      </c>
      <c r="J397" s="615">
        <f t="shared" si="181"/>
        <v>2</v>
      </c>
      <c r="K397" s="616">
        <f t="shared" si="199"/>
        <v>0</v>
      </c>
      <c r="L397" s="617">
        <f t="shared" si="200"/>
        <v>0</v>
      </c>
      <c r="M397" s="618">
        <f t="shared" si="182"/>
        <v>452.02</v>
      </c>
      <c r="N397" s="619">
        <f t="shared" si="201"/>
        <v>0</v>
      </c>
      <c r="O397" s="592">
        <f t="shared" si="179"/>
        <v>0</v>
      </c>
      <c r="Q397" s="945">
        <v>317.58</v>
      </c>
      <c r="R397" s="943">
        <f t="shared" si="183"/>
        <v>0</v>
      </c>
      <c r="T397" s="938">
        <v>333.98</v>
      </c>
      <c r="U397" s="937">
        <f t="shared" si="184"/>
        <v>667.96</v>
      </c>
    </row>
    <row r="398" spans="1:21" ht="21" customHeight="1" thickBot="1">
      <c r="A398" s="569" t="s">
        <v>2260</v>
      </c>
      <c r="B398" s="132" t="s">
        <v>2661</v>
      </c>
      <c r="C398" s="569" t="s">
        <v>314</v>
      </c>
      <c r="D398" s="643">
        <v>1</v>
      </c>
      <c r="E398" s="697">
        <v>264.64999999999998</v>
      </c>
      <c r="F398" s="613">
        <f t="shared" si="198"/>
        <v>264.64999999999998</v>
      </c>
      <c r="G398" s="614">
        <v>0</v>
      </c>
      <c r="H398" s="566">
        <v>0</v>
      </c>
      <c r="I398" s="566">
        <f t="shared" si="180"/>
        <v>0</v>
      </c>
      <c r="J398" s="615">
        <f t="shared" si="181"/>
        <v>1</v>
      </c>
      <c r="K398" s="616">
        <f t="shared" si="199"/>
        <v>0</v>
      </c>
      <c r="L398" s="617">
        <f t="shared" si="200"/>
        <v>0</v>
      </c>
      <c r="M398" s="618">
        <f t="shared" si="182"/>
        <v>264.64999999999998</v>
      </c>
      <c r="N398" s="619">
        <f t="shared" si="201"/>
        <v>0</v>
      </c>
      <c r="O398" s="592">
        <f t="shared" si="179"/>
        <v>0</v>
      </c>
      <c r="Q398" s="945">
        <v>348.31</v>
      </c>
      <c r="R398" s="943">
        <f t="shared" si="183"/>
        <v>0</v>
      </c>
      <c r="T398" s="938">
        <v>391.73</v>
      </c>
      <c r="U398" s="937">
        <f t="shared" si="184"/>
        <v>391.73</v>
      </c>
    </row>
    <row r="399" spans="1:21" ht="30.75" customHeight="1" thickBot="1">
      <c r="A399" s="569" t="s">
        <v>2261</v>
      </c>
      <c r="B399" s="132" t="s">
        <v>2662</v>
      </c>
      <c r="C399" s="569" t="s">
        <v>314</v>
      </c>
      <c r="D399" s="643">
        <v>1</v>
      </c>
      <c r="E399" s="697">
        <v>342.94</v>
      </c>
      <c r="F399" s="613">
        <f t="shared" si="198"/>
        <v>342.94</v>
      </c>
      <c r="G399" s="614">
        <v>0</v>
      </c>
      <c r="H399" s="566">
        <v>0</v>
      </c>
      <c r="I399" s="566">
        <f t="shared" si="180"/>
        <v>0</v>
      </c>
      <c r="J399" s="615">
        <f t="shared" si="181"/>
        <v>1</v>
      </c>
      <c r="K399" s="616">
        <f t="shared" si="199"/>
        <v>0</v>
      </c>
      <c r="L399" s="617">
        <f t="shared" si="200"/>
        <v>0</v>
      </c>
      <c r="M399" s="618">
        <f t="shared" si="182"/>
        <v>342.94</v>
      </c>
      <c r="N399" s="619">
        <f t="shared" si="201"/>
        <v>0</v>
      </c>
      <c r="O399" s="592">
        <f t="shared" si="179"/>
        <v>0</v>
      </c>
      <c r="Q399" s="945">
        <v>391.9</v>
      </c>
      <c r="R399" s="943">
        <f t="shared" si="183"/>
        <v>0</v>
      </c>
      <c r="T399" s="938">
        <v>454.57</v>
      </c>
      <c r="U399" s="937">
        <f t="shared" si="184"/>
        <v>454.57</v>
      </c>
    </row>
    <row r="400" spans="1:21" ht="15.75" thickBot="1">
      <c r="A400" s="646" t="s">
        <v>2262</v>
      </c>
      <c r="B400" s="583" t="s">
        <v>2663</v>
      </c>
      <c r="C400" s="601"/>
      <c r="D400" s="602"/>
      <c r="E400" s="606"/>
      <c r="F400" s="620">
        <f>SUM(F401:F435)</f>
        <v>55878.833640000004</v>
      </c>
      <c r="G400" s="620"/>
      <c r="H400" s="620"/>
      <c r="I400" s="620"/>
      <c r="J400" s="620"/>
      <c r="K400" s="620">
        <f t="shared" ref="K400:N400" si="202">SUM(K401:K435)</f>
        <v>55878.833640000004</v>
      </c>
      <c r="L400" s="625">
        <f t="shared" si="202"/>
        <v>0</v>
      </c>
      <c r="M400" s="624">
        <f t="shared" si="202"/>
        <v>0</v>
      </c>
      <c r="N400" s="620">
        <f t="shared" si="202"/>
        <v>55878.833640000004</v>
      </c>
      <c r="O400" s="592">
        <f t="shared" ref="O400:O463" si="203">N400/F400</f>
        <v>1</v>
      </c>
      <c r="Q400" s="939"/>
      <c r="R400" s="940"/>
      <c r="S400" s="3"/>
      <c r="T400" s="939"/>
      <c r="U400" s="940"/>
    </row>
    <row r="401" spans="1:21" ht="22.5" customHeight="1" thickBot="1">
      <c r="A401" s="569" t="s">
        <v>2263</v>
      </c>
      <c r="B401" s="132" t="s">
        <v>2664</v>
      </c>
      <c r="C401" s="569" t="s">
        <v>314</v>
      </c>
      <c r="D401" s="643">
        <v>1</v>
      </c>
      <c r="E401" s="697">
        <v>712.28360000000009</v>
      </c>
      <c r="F401" s="613">
        <f t="shared" ref="F401:F435" si="204">D401*E401</f>
        <v>712.28360000000009</v>
      </c>
      <c r="G401" s="614">
        <v>1</v>
      </c>
      <c r="H401" s="566">
        <v>0</v>
      </c>
      <c r="I401" s="566">
        <f t="shared" si="180"/>
        <v>1</v>
      </c>
      <c r="J401" s="615">
        <f t="shared" si="181"/>
        <v>0</v>
      </c>
      <c r="K401" s="616">
        <f t="shared" ref="K401:K435" si="205">G401*E401</f>
        <v>712.28360000000009</v>
      </c>
      <c r="L401" s="617">
        <f t="shared" ref="L401:L435" si="206">H401*E401</f>
        <v>0</v>
      </c>
      <c r="M401" s="618">
        <f t="shared" si="182"/>
        <v>0</v>
      </c>
      <c r="N401" s="619">
        <f t="shared" ref="N401:N435" si="207">K401+L401</f>
        <v>712.28360000000009</v>
      </c>
      <c r="O401" s="592">
        <f t="shared" si="203"/>
        <v>1</v>
      </c>
      <c r="Q401" s="945">
        <v>707.72</v>
      </c>
      <c r="R401" s="943">
        <f t="shared" si="183"/>
        <v>707.72</v>
      </c>
      <c r="T401" s="938">
        <v>728.6</v>
      </c>
      <c r="U401" s="937">
        <f t="shared" si="184"/>
        <v>0</v>
      </c>
    </row>
    <row r="402" spans="1:21" ht="21" customHeight="1" thickBot="1">
      <c r="A402" s="569" t="s">
        <v>2264</v>
      </c>
      <c r="B402" s="132" t="s">
        <v>2665</v>
      </c>
      <c r="C402" s="569" t="s">
        <v>314</v>
      </c>
      <c r="D402" s="643">
        <v>1</v>
      </c>
      <c r="E402" s="697">
        <v>464.0496</v>
      </c>
      <c r="F402" s="613">
        <f t="shared" si="204"/>
        <v>464.0496</v>
      </c>
      <c r="G402" s="614">
        <v>1</v>
      </c>
      <c r="H402" s="566">
        <v>0</v>
      </c>
      <c r="I402" s="566">
        <f t="shared" si="180"/>
        <v>1</v>
      </c>
      <c r="J402" s="615">
        <f t="shared" si="181"/>
        <v>0</v>
      </c>
      <c r="K402" s="616">
        <f t="shared" si="205"/>
        <v>464.0496</v>
      </c>
      <c r="L402" s="617">
        <f t="shared" si="206"/>
        <v>0</v>
      </c>
      <c r="M402" s="618">
        <f t="shared" si="182"/>
        <v>0</v>
      </c>
      <c r="N402" s="619">
        <f t="shared" si="207"/>
        <v>464.0496</v>
      </c>
      <c r="O402" s="592">
        <f t="shared" si="203"/>
        <v>1</v>
      </c>
      <c r="Q402" s="945">
        <v>731.84</v>
      </c>
      <c r="R402" s="943">
        <f t="shared" si="183"/>
        <v>731.84</v>
      </c>
      <c r="T402" s="938">
        <v>760.2</v>
      </c>
      <c r="U402" s="937">
        <f t="shared" si="184"/>
        <v>0</v>
      </c>
    </row>
    <row r="403" spans="1:21" ht="18.75" customHeight="1" thickBot="1">
      <c r="A403" s="569" t="s">
        <v>2265</v>
      </c>
      <c r="B403" s="132" t="s">
        <v>2666</v>
      </c>
      <c r="C403" s="569" t="s">
        <v>314</v>
      </c>
      <c r="D403" s="643">
        <v>1</v>
      </c>
      <c r="E403" s="697">
        <v>320.31299999999999</v>
      </c>
      <c r="F403" s="613">
        <f t="shared" si="204"/>
        <v>320.31299999999999</v>
      </c>
      <c r="G403" s="614">
        <v>1</v>
      </c>
      <c r="H403" s="566">
        <v>0</v>
      </c>
      <c r="I403" s="566">
        <f t="shared" ref="I403:I466" si="208">G403+H403</f>
        <v>1</v>
      </c>
      <c r="J403" s="615">
        <f t="shared" ref="J403:J466" si="209">D403-I403</f>
        <v>0</v>
      </c>
      <c r="K403" s="616">
        <f t="shared" si="205"/>
        <v>320.31299999999999</v>
      </c>
      <c r="L403" s="617">
        <f t="shared" si="206"/>
        <v>0</v>
      </c>
      <c r="M403" s="618">
        <f t="shared" ref="M403:M466" si="210">F403-N403</f>
        <v>0</v>
      </c>
      <c r="N403" s="619">
        <f t="shared" si="207"/>
        <v>320.31299999999999</v>
      </c>
      <c r="O403" s="592">
        <f t="shared" si="203"/>
        <v>1</v>
      </c>
      <c r="Q403" s="945">
        <v>432.84999999999997</v>
      </c>
      <c r="R403" s="943">
        <f t="shared" ref="R403:R466" si="211">Q403*I403</f>
        <v>432.84999999999997</v>
      </c>
      <c r="T403" s="938">
        <v>470.32</v>
      </c>
      <c r="U403" s="937">
        <f t="shared" ref="U403:U466" si="212">TRUNC(T403*J403,2)</f>
        <v>0</v>
      </c>
    </row>
    <row r="404" spans="1:21" ht="15.75" thickBot="1">
      <c r="A404" s="569" t="s">
        <v>2266</v>
      </c>
      <c r="B404" s="132" t="s">
        <v>2667</v>
      </c>
      <c r="C404" s="569" t="s">
        <v>314</v>
      </c>
      <c r="D404" s="643">
        <v>2</v>
      </c>
      <c r="E404" s="697">
        <v>362.87439999999998</v>
      </c>
      <c r="F404" s="613">
        <f t="shared" si="204"/>
        <v>725.74879999999996</v>
      </c>
      <c r="G404" s="614">
        <v>2</v>
      </c>
      <c r="H404" s="566">
        <v>0</v>
      </c>
      <c r="I404" s="566">
        <f t="shared" si="208"/>
        <v>2</v>
      </c>
      <c r="J404" s="615">
        <f t="shared" si="209"/>
        <v>0</v>
      </c>
      <c r="K404" s="616">
        <f t="shared" si="205"/>
        <v>725.74879999999996</v>
      </c>
      <c r="L404" s="617">
        <f t="shared" si="206"/>
        <v>0</v>
      </c>
      <c r="M404" s="618">
        <f t="shared" si="210"/>
        <v>0</v>
      </c>
      <c r="N404" s="619">
        <f t="shared" si="207"/>
        <v>725.74879999999996</v>
      </c>
      <c r="O404" s="592">
        <f t="shared" si="203"/>
        <v>1</v>
      </c>
      <c r="Q404" s="945">
        <v>444.37</v>
      </c>
      <c r="R404" s="943">
        <f t="shared" si="211"/>
        <v>888.74</v>
      </c>
      <c r="T404" s="938">
        <v>668.84</v>
      </c>
      <c r="U404" s="937">
        <f t="shared" si="212"/>
        <v>0</v>
      </c>
    </row>
    <row r="405" spans="1:21" ht="15.75" thickBot="1">
      <c r="A405" s="569" t="s">
        <v>2267</v>
      </c>
      <c r="B405" s="132" t="s">
        <v>2668</v>
      </c>
      <c r="C405" s="569" t="s">
        <v>314</v>
      </c>
      <c r="D405" s="643">
        <v>2</v>
      </c>
      <c r="E405" s="697">
        <v>476.95619999999997</v>
      </c>
      <c r="F405" s="613">
        <f t="shared" si="204"/>
        <v>953.91239999999993</v>
      </c>
      <c r="G405" s="614">
        <v>2</v>
      </c>
      <c r="H405" s="566">
        <v>0</v>
      </c>
      <c r="I405" s="566">
        <f t="shared" si="208"/>
        <v>2</v>
      </c>
      <c r="J405" s="615">
        <f t="shared" si="209"/>
        <v>0</v>
      </c>
      <c r="K405" s="616">
        <f t="shared" si="205"/>
        <v>953.91239999999993</v>
      </c>
      <c r="L405" s="617">
        <f t="shared" si="206"/>
        <v>0</v>
      </c>
      <c r="M405" s="618">
        <f t="shared" si="210"/>
        <v>0</v>
      </c>
      <c r="N405" s="619">
        <f t="shared" si="207"/>
        <v>953.91239999999993</v>
      </c>
      <c r="O405" s="592">
        <f t="shared" si="203"/>
        <v>1</v>
      </c>
      <c r="Q405" s="945">
        <v>646.29000000000008</v>
      </c>
      <c r="R405" s="943">
        <f t="shared" si="211"/>
        <v>1292.5800000000002</v>
      </c>
      <c r="T405" s="938">
        <v>941.96</v>
      </c>
      <c r="U405" s="937">
        <f t="shared" si="212"/>
        <v>0</v>
      </c>
    </row>
    <row r="406" spans="1:21" ht="15.75" thickBot="1">
      <c r="A406" s="569" t="s">
        <v>2268</v>
      </c>
      <c r="B406" s="132" t="s">
        <v>2669</v>
      </c>
      <c r="C406" s="569" t="s">
        <v>314</v>
      </c>
      <c r="D406" s="643">
        <v>2</v>
      </c>
      <c r="E406" s="697">
        <v>177.35059999999999</v>
      </c>
      <c r="F406" s="613">
        <f t="shared" si="204"/>
        <v>354.70119999999997</v>
      </c>
      <c r="G406" s="614">
        <v>2</v>
      </c>
      <c r="H406" s="566">
        <v>0</v>
      </c>
      <c r="I406" s="566">
        <f t="shared" si="208"/>
        <v>2</v>
      </c>
      <c r="J406" s="615">
        <f t="shared" si="209"/>
        <v>0</v>
      </c>
      <c r="K406" s="616">
        <f t="shared" si="205"/>
        <v>354.70119999999997</v>
      </c>
      <c r="L406" s="617">
        <f t="shared" si="206"/>
        <v>0</v>
      </c>
      <c r="M406" s="618">
        <f t="shared" si="210"/>
        <v>0</v>
      </c>
      <c r="N406" s="619">
        <f t="shared" si="207"/>
        <v>354.70119999999997</v>
      </c>
      <c r="O406" s="592">
        <f t="shared" si="203"/>
        <v>1</v>
      </c>
      <c r="Q406" s="945">
        <v>263.28999999999996</v>
      </c>
      <c r="R406" s="943">
        <f t="shared" si="211"/>
        <v>526.57999999999993</v>
      </c>
      <c r="T406" s="938">
        <v>387.35</v>
      </c>
      <c r="U406" s="937">
        <f t="shared" si="212"/>
        <v>0</v>
      </c>
    </row>
    <row r="407" spans="1:21" ht="15.75" thickBot="1">
      <c r="A407" s="569" t="s">
        <v>2269</v>
      </c>
      <c r="B407" s="132" t="s">
        <v>2670</v>
      </c>
      <c r="C407" s="569" t="s">
        <v>314</v>
      </c>
      <c r="D407" s="643">
        <v>4</v>
      </c>
      <c r="E407" s="697">
        <v>63.641199999999998</v>
      </c>
      <c r="F407" s="613">
        <f t="shared" si="204"/>
        <v>254.56479999999999</v>
      </c>
      <c r="G407" s="614">
        <v>4</v>
      </c>
      <c r="H407" s="566">
        <v>0</v>
      </c>
      <c r="I407" s="566">
        <f t="shared" si="208"/>
        <v>4</v>
      </c>
      <c r="J407" s="615">
        <f t="shared" si="209"/>
        <v>0</v>
      </c>
      <c r="K407" s="616">
        <f t="shared" si="205"/>
        <v>254.56479999999999</v>
      </c>
      <c r="L407" s="617">
        <f t="shared" si="206"/>
        <v>0</v>
      </c>
      <c r="M407" s="618">
        <f t="shared" si="210"/>
        <v>0</v>
      </c>
      <c r="N407" s="619">
        <f t="shared" si="207"/>
        <v>254.56479999999999</v>
      </c>
      <c r="O407" s="592">
        <f t="shared" si="203"/>
        <v>1</v>
      </c>
      <c r="Q407" s="945">
        <v>82.75</v>
      </c>
      <c r="R407" s="943">
        <f t="shared" si="211"/>
        <v>331</v>
      </c>
      <c r="T407" s="938">
        <v>111.23</v>
      </c>
      <c r="U407" s="937">
        <f t="shared" si="212"/>
        <v>0</v>
      </c>
    </row>
    <row r="408" spans="1:21" ht="15.75" thickBot="1">
      <c r="A408" s="569" t="s">
        <v>2270</v>
      </c>
      <c r="B408" s="132" t="s">
        <v>2671</v>
      </c>
      <c r="C408" s="569" t="s">
        <v>314</v>
      </c>
      <c r="D408" s="643">
        <v>4</v>
      </c>
      <c r="E408" s="697">
        <v>88.641000000000005</v>
      </c>
      <c r="F408" s="613">
        <f t="shared" si="204"/>
        <v>354.56400000000002</v>
      </c>
      <c r="G408" s="614">
        <v>4</v>
      </c>
      <c r="H408" s="566">
        <v>0</v>
      </c>
      <c r="I408" s="566">
        <f t="shared" si="208"/>
        <v>4</v>
      </c>
      <c r="J408" s="615">
        <f t="shared" si="209"/>
        <v>0</v>
      </c>
      <c r="K408" s="616">
        <f t="shared" si="205"/>
        <v>354.56400000000002</v>
      </c>
      <c r="L408" s="617">
        <f t="shared" si="206"/>
        <v>0</v>
      </c>
      <c r="M408" s="618">
        <f t="shared" si="210"/>
        <v>0</v>
      </c>
      <c r="N408" s="619">
        <f t="shared" si="207"/>
        <v>354.56400000000002</v>
      </c>
      <c r="O408" s="592">
        <f t="shared" si="203"/>
        <v>1</v>
      </c>
      <c r="Q408" s="945">
        <v>116.62</v>
      </c>
      <c r="R408" s="943">
        <f t="shared" si="211"/>
        <v>466.48</v>
      </c>
      <c r="T408" s="938">
        <v>157.82</v>
      </c>
      <c r="U408" s="937">
        <f t="shared" si="212"/>
        <v>0</v>
      </c>
    </row>
    <row r="409" spans="1:21" ht="15.75" thickBot="1">
      <c r="A409" s="569" t="s">
        <v>2271</v>
      </c>
      <c r="B409" s="132" t="s">
        <v>2672</v>
      </c>
      <c r="C409" s="569" t="s">
        <v>314</v>
      </c>
      <c r="D409" s="643">
        <v>4</v>
      </c>
      <c r="E409" s="697">
        <v>35.8386</v>
      </c>
      <c r="F409" s="613">
        <f t="shared" si="204"/>
        <v>143.3544</v>
      </c>
      <c r="G409" s="614">
        <v>4</v>
      </c>
      <c r="H409" s="566">
        <v>0</v>
      </c>
      <c r="I409" s="566">
        <f t="shared" si="208"/>
        <v>4</v>
      </c>
      <c r="J409" s="615">
        <f t="shared" si="209"/>
        <v>0</v>
      </c>
      <c r="K409" s="616">
        <f t="shared" si="205"/>
        <v>143.3544</v>
      </c>
      <c r="L409" s="617">
        <f t="shared" si="206"/>
        <v>0</v>
      </c>
      <c r="M409" s="618">
        <f t="shared" si="210"/>
        <v>0</v>
      </c>
      <c r="N409" s="619">
        <f t="shared" si="207"/>
        <v>143.3544</v>
      </c>
      <c r="O409" s="592">
        <f t="shared" si="203"/>
        <v>1</v>
      </c>
      <c r="Q409" s="945">
        <v>45.14</v>
      </c>
      <c r="R409" s="943">
        <f t="shared" si="211"/>
        <v>180.56</v>
      </c>
      <c r="T409" s="938">
        <v>59.63</v>
      </c>
      <c r="U409" s="937">
        <f t="shared" si="212"/>
        <v>0</v>
      </c>
    </row>
    <row r="410" spans="1:21" ht="15.75" thickBot="1">
      <c r="A410" s="569" t="s">
        <v>2272</v>
      </c>
      <c r="B410" s="132" t="s">
        <v>2673</v>
      </c>
      <c r="C410" s="569" t="s">
        <v>314</v>
      </c>
      <c r="D410" s="643">
        <v>1</v>
      </c>
      <c r="E410" s="697">
        <v>489.68639999999999</v>
      </c>
      <c r="F410" s="613">
        <f t="shared" si="204"/>
        <v>489.68639999999999</v>
      </c>
      <c r="G410" s="614">
        <v>1</v>
      </c>
      <c r="H410" s="566">
        <v>0</v>
      </c>
      <c r="I410" s="566">
        <f t="shared" si="208"/>
        <v>1</v>
      </c>
      <c r="J410" s="615">
        <f t="shared" si="209"/>
        <v>0</v>
      </c>
      <c r="K410" s="616">
        <f t="shared" si="205"/>
        <v>489.68639999999999</v>
      </c>
      <c r="L410" s="617">
        <f t="shared" si="206"/>
        <v>0</v>
      </c>
      <c r="M410" s="618">
        <f t="shared" si="210"/>
        <v>0</v>
      </c>
      <c r="N410" s="619">
        <f t="shared" si="207"/>
        <v>489.68639999999999</v>
      </c>
      <c r="O410" s="592">
        <f t="shared" si="203"/>
        <v>1</v>
      </c>
      <c r="Q410" s="945">
        <v>487.26</v>
      </c>
      <c r="R410" s="943">
        <f t="shared" si="211"/>
        <v>487.26</v>
      </c>
      <c r="T410" s="938">
        <v>503.09</v>
      </c>
      <c r="U410" s="937">
        <f t="shared" si="212"/>
        <v>0</v>
      </c>
    </row>
    <row r="411" spans="1:21" ht="15.75" thickBot="1">
      <c r="A411" s="569" t="s">
        <v>2273</v>
      </c>
      <c r="B411" s="132" t="s">
        <v>2674</v>
      </c>
      <c r="C411" s="569" t="s">
        <v>314</v>
      </c>
      <c r="D411" s="643">
        <v>1</v>
      </c>
      <c r="E411" s="697">
        <v>307.09280000000001</v>
      </c>
      <c r="F411" s="613">
        <f t="shared" si="204"/>
        <v>307.09280000000001</v>
      </c>
      <c r="G411" s="614">
        <v>1</v>
      </c>
      <c r="H411" s="566">
        <v>0</v>
      </c>
      <c r="I411" s="566">
        <f t="shared" si="208"/>
        <v>1</v>
      </c>
      <c r="J411" s="615">
        <f t="shared" si="209"/>
        <v>0</v>
      </c>
      <c r="K411" s="616">
        <f t="shared" si="205"/>
        <v>307.09280000000001</v>
      </c>
      <c r="L411" s="617">
        <f t="shared" si="206"/>
        <v>0</v>
      </c>
      <c r="M411" s="618">
        <f t="shared" si="210"/>
        <v>0</v>
      </c>
      <c r="N411" s="619">
        <f t="shared" si="207"/>
        <v>307.09280000000001</v>
      </c>
      <c r="O411" s="592">
        <f t="shared" si="203"/>
        <v>1</v>
      </c>
      <c r="Q411" s="945">
        <v>339.59</v>
      </c>
      <c r="R411" s="943">
        <f t="shared" si="211"/>
        <v>339.59</v>
      </c>
      <c r="T411" s="938">
        <v>341.89</v>
      </c>
      <c r="U411" s="937">
        <f t="shared" si="212"/>
        <v>0</v>
      </c>
    </row>
    <row r="412" spans="1:21" ht="15.75" thickBot="1">
      <c r="A412" s="569" t="s">
        <v>2274</v>
      </c>
      <c r="B412" s="132" t="s">
        <v>2675</v>
      </c>
      <c r="C412" s="569" t="s">
        <v>314</v>
      </c>
      <c r="D412" s="643">
        <v>1</v>
      </c>
      <c r="E412" s="697">
        <v>81.153800000000004</v>
      </c>
      <c r="F412" s="613">
        <f t="shared" si="204"/>
        <v>81.153800000000004</v>
      </c>
      <c r="G412" s="614">
        <v>1</v>
      </c>
      <c r="H412" s="566">
        <v>0</v>
      </c>
      <c r="I412" s="566">
        <f t="shared" si="208"/>
        <v>1</v>
      </c>
      <c r="J412" s="615">
        <f t="shared" si="209"/>
        <v>0</v>
      </c>
      <c r="K412" s="616">
        <f t="shared" si="205"/>
        <v>81.153800000000004</v>
      </c>
      <c r="L412" s="617">
        <f t="shared" si="206"/>
        <v>0</v>
      </c>
      <c r="M412" s="618">
        <f t="shared" si="210"/>
        <v>0</v>
      </c>
      <c r="N412" s="619">
        <f t="shared" si="207"/>
        <v>81.153800000000004</v>
      </c>
      <c r="O412" s="592">
        <f t="shared" si="203"/>
        <v>1</v>
      </c>
      <c r="Q412" s="945">
        <v>104.55999999999999</v>
      </c>
      <c r="R412" s="943">
        <f t="shared" si="211"/>
        <v>104.55999999999999</v>
      </c>
      <c r="T412" s="938">
        <v>129.97</v>
      </c>
      <c r="U412" s="937">
        <f t="shared" si="212"/>
        <v>0</v>
      </c>
    </row>
    <row r="413" spans="1:21" ht="15.75" thickBot="1">
      <c r="A413" s="569" t="s">
        <v>2275</v>
      </c>
      <c r="B413" s="132" t="s">
        <v>2676</v>
      </c>
      <c r="C413" s="569" t="s">
        <v>314</v>
      </c>
      <c r="D413" s="643">
        <v>6</v>
      </c>
      <c r="E413" s="697">
        <v>86.475199999999987</v>
      </c>
      <c r="F413" s="613">
        <f t="shared" si="204"/>
        <v>518.85119999999995</v>
      </c>
      <c r="G413" s="614">
        <v>6</v>
      </c>
      <c r="H413" s="566">
        <v>0</v>
      </c>
      <c r="I413" s="566">
        <f t="shared" si="208"/>
        <v>6</v>
      </c>
      <c r="J413" s="615">
        <f t="shared" si="209"/>
        <v>0</v>
      </c>
      <c r="K413" s="616">
        <f t="shared" si="205"/>
        <v>518.85119999999995</v>
      </c>
      <c r="L413" s="617">
        <f t="shared" si="206"/>
        <v>0</v>
      </c>
      <c r="M413" s="618">
        <f t="shared" si="210"/>
        <v>0</v>
      </c>
      <c r="N413" s="619">
        <f t="shared" si="207"/>
        <v>518.85119999999995</v>
      </c>
      <c r="O413" s="592">
        <f t="shared" si="203"/>
        <v>1</v>
      </c>
      <c r="Q413" s="945">
        <v>111.62</v>
      </c>
      <c r="R413" s="943">
        <f t="shared" si="211"/>
        <v>669.72</v>
      </c>
      <c r="T413" s="938">
        <v>149.41</v>
      </c>
      <c r="U413" s="937">
        <f t="shared" si="212"/>
        <v>0</v>
      </c>
    </row>
    <row r="414" spans="1:21" ht="15.75" thickBot="1">
      <c r="A414" s="569" t="s">
        <v>2276</v>
      </c>
      <c r="B414" s="132" t="s">
        <v>2677</v>
      </c>
      <c r="C414" s="569" t="s">
        <v>314</v>
      </c>
      <c r="D414" s="643">
        <v>6</v>
      </c>
      <c r="E414" s="697">
        <v>56.497</v>
      </c>
      <c r="F414" s="613">
        <f t="shared" si="204"/>
        <v>338.98199999999997</v>
      </c>
      <c r="G414" s="614">
        <v>6</v>
      </c>
      <c r="H414" s="566">
        <v>0</v>
      </c>
      <c r="I414" s="566">
        <f t="shared" si="208"/>
        <v>6</v>
      </c>
      <c r="J414" s="615">
        <f t="shared" si="209"/>
        <v>0</v>
      </c>
      <c r="K414" s="616">
        <f t="shared" si="205"/>
        <v>338.98199999999997</v>
      </c>
      <c r="L414" s="617">
        <f t="shared" si="206"/>
        <v>0</v>
      </c>
      <c r="M414" s="618">
        <f t="shared" si="210"/>
        <v>0</v>
      </c>
      <c r="N414" s="619">
        <f t="shared" si="207"/>
        <v>338.98199999999997</v>
      </c>
      <c r="O414" s="592">
        <f t="shared" si="203"/>
        <v>1</v>
      </c>
      <c r="Q414" s="945">
        <v>70.540000000000006</v>
      </c>
      <c r="R414" s="943">
        <f t="shared" si="211"/>
        <v>423.24</v>
      </c>
      <c r="T414" s="938">
        <v>92.69</v>
      </c>
      <c r="U414" s="937">
        <f t="shared" si="212"/>
        <v>0</v>
      </c>
    </row>
    <row r="415" spans="1:21" ht="15.75" thickBot="1">
      <c r="A415" s="569" t="s">
        <v>2277</v>
      </c>
      <c r="B415" s="132" t="s">
        <v>2678</v>
      </c>
      <c r="C415" s="569" t="s">
        <v>314</v>
      </c>
      <c r="D415" s="643">
        <v>6</v>
      </c>
      <c r="E415" s="697">
        <v>26.636399999999998</v>
      </c>
      <c r="F415" s="613">
        <f t="shared" si="204"/>
        <v>159.8184</v>
      </c>
      <c r="G415" s="614">
        <v>6</v>
      </c>
      <c r="H415" s="566">
        <v>0</v>
      </c>
      <c r="I415" s="566">
        <f t="shared" si="208"/>
        <v>6</v>
      </c>
      <c r="J415" s="615">
        <f t="shared" si="209"/>
        <v>0</v>
      </c>
      <c r="K415" s="616">
        <f t="shared" si="205"/>
        <v>159.8184</v>
      </c>
      <c r="L415" s="617">
        <f t="shared" si="206"/>
        <v>0</v>
      </c>
      <c r="M415" s="618">
        <f t="shared" si="210"/>
        <v>0</v>
      </c>
      <c r="N415" s="619">
        <f t="shared" si="207"/>
        <v>159.8184</v>
      </c>
      <c r="O415" s="592">
        <f t="shared" si="203"/>
        <v>1</v>
      </c>
      <c r="Q415" s="945">
        <v>31.250000000000004</v>
      </c>
      <c r="R415" s="943">
        <f t="shared" si="211"/>
        <v>187.50000000000003</v>
      </c>
      <c r="T415" s="938">
        <v>39.58</v>
      </c>
      <c r="U415" s="937">
        <f t="shared" si="212"/>
        <v>0</v>
      </c>
    </row>
    <row r="416" spans="1:21" ht="15.75" thickBot="1">
      <c r="A416" s="569" t="s">
        <v>2278</v>
      </c>
      <c r="B416" s="132" t="s">
        <v>2679</v>
      </c>
      <c r="C416" s="569" t="s">
        <v>314</v>
      </c>
      <c r="D416" s="643">
        <v>2</v>
      </c>
      <c r="E416" s="697">
        <v>152.9486</v>
      </c>
      <c r="F416" s="613">
        <f t="shared" si="204"/>
        <v>305.8972</v>
      </c>
      <c r="G416" s="614">
        <v>2</v>
      </c>
      <c r="H416" s="566">
        <v>0</v>
      </c>
      <c r="I416" s="566">
        <f t="shared" si="208"/>
        <v>2</v>
      </c>
      <c r="J416" s="615">
        <f t="shared" si="209"/>
        <v>0</v>
      </c>
      <c r="K416" s="616">
        <f t="shared" si="205"/>
        <v>305.8972</v>
      </c>
      <c r="L416" s="617">
        <f t="shared" si="206"/>
        <v>0</v>
      </c>
      <c r="M416" s="618">
        <f t="shared" si="210"/>
        <v>0</v>
      </c>
      <c r="N416" s="619">
        <f t="shared" si="207"/>
        <v>305.8972</v>
      </c>
      <c r="O416" s="592">
        <f t="shared" si="203"/>
        <v>1</v>
      </c>
      <c r="Q416" s="945">
        <v>191.22</v>
      </c>
      <c r="R416" s="943">
        <f t="shared" si="211"/>
        <v>382.44</v>
      </c>
      <c r="T416" s="938">
        <v>251.58</v>
      </c>
      <c r="U416" s="937">
        <f t="shared" si="212"/>
        <v>0</v>
      </c>
    </row>
    <row r="417" spans="1:21" ht="15.75" thickBot="1">
      <c r="A417" s="569" t="s">
        <v>2279</v>
      </c>
      <c r="B417" s="132" t="s">
        <v>2680</v>
      </c>
      <c r="C417" s="569" t="s">
        <v>314</v>
      </c>
      <c r="D417" s="643">
        <v>1</v>
      </c>
      <c r="E417" s="697">
        <v>80.036600000000007</v>
      </c>
      <c r="F417" s="613">
        <f t="shared" si="204"/>
        <v>80.036600000000007</v>
      </c>
      <c r="G417" s="614">
        <v>1</v>
      </c>
      <c r="H417" s="566">
        <v>0</v>
      </c>
      <c r="I417" s="566">
        <f t="shared" si="208"/>
        <v>1</v>
      </c>
      <c r="J417" s="615">
        <f t="shared" si="209"/>
        <v>0</v>
      </c>
      <c r="K417" s="616">
        <f t="shared" si="205"/>
        <v>80.036600000000007</v>
      </c>
      <c r="L417" s="617">
        <f t="shared" si="206"/>
        <v>0</v>
      </c>
      <c r="M417" s="618">
        <f t="shared" si="210"/>
        <v>0</v>
      </c>
      <c r="N417" s="619">
        <f t="shared" si="207"/>
        <v>80.036600000000007</v>
      </c>
      <c r="O417" s="592">
        <f t="shared" si="203"/>
        <v>1</v>
      </c>
      <c r="Q417" s="945">
        <v>94.49</v>
      </c>
      <c r="R417" s="943">
        <f t="shared" si="211"/>
        <v>94.49</v>
      </c>
      <c r="T417" s="938">
        <v>120.19</v>
      </c>
      <c r="U417" s="937">
        <f t="shared" si="212"/>
        <v>0</v>
      </c>
    </row>
    <row r="418" spans="1:21" ht="15.75" thickBot="1">
      <c r="A418" s="569" t="s">
        <v>2280</v>
      </c>
      <c r="B418" s="132" t="s">
        <v>2681</v>
      </c>
      <c r="C418" s="569" t="s">
        <v>314</v>
      </c>
      <c r="D418" s="643">
        <v>1</v>
      </c>
      <c r="E418" s="697">
        <v>102.6354</v>
      </c>
      <c r="F418" s="613">
        <f t="shared" si="204"/>
        <v>102.6354</v>
      </c>
      <c r="G418" s="614">
        <v>1</v>
      </c>
      <c r="H418" s="566">
        <v>0</v>
      </c>
      <c r="I418" s="566">
        <f t="shared" si="208"/>
        <v>1</v>
      </c>
      <c r="J418" s="615">
        <f t="shared" si="209"/>
        <v>0</v>
      </c>
      <c r="K418" s="616">
        <f t="shared" si="205"/>
        <v>102.6354</v>
      </c>
      <c r="L418" s="617">
        <f t="shared" si="206"/>
        <v>0</v>
      </c>
      <c r="M418" s="618">
        <f t="shared" si="210"/>
        <v>0</v>
      </c>
      <c r="N418" s="619">
        <f t="shared" si="207"/>
        <v>102.6354</v>
      </c>
      <c r="O418" s="592">
        <f t="shared" si="203"/>
        <v>1</v>
      </c>
      <c r="Q418" s="945">
        <v>123.78999999999999</v>
      </c>
      <c r="R418" s="943">
        <f t="shared" si="211"/>
        <v>123.78999999999999</v>
      </c>
      <c r="T418" s="938">
        <v>159.47999999999999</v>
      </c>
      <c r="U418" s="937">
        <f t="shared" si="212"/>
        <v>0</v>
      </c>
    </row>
    <row r="419" spans="1:21" ht="15.75" thickBot="1">
      <c r="A419" s="569" t="s">
        <v>2281</v>
      </c>
      <c r="B419" s="132" t="s">
        <v>2682</v>
      </c>
      <c r="C419" s="569" t="s">
        <v>314</v>
      </c>
      <c r="D419" s="643">
        <v>1</v>
      </c>
      <c r="E419" s="697">
        <v>41.346199999999996</v>
      </c>
      <c r="F419" s="613">
        <f t="shared" si="204"/>
        <v>41.346199999999996</v>
      </c>
      <c r="G419" s="614">
        <v>1</v>
      </c>
      <c r="H419" s="566">
        <v>0</v>
      </c>
      <c r="I419" s="566">
        <f t="shared" si="208"/>
        <v>1</v>
      </c>
      <c r="J419" s="615">
        <f t="shared" si="209"/>
        <v>0</v>
      </c>
      <c r="K419" s="616">
        <f t="shared" si="205"/>
        <v>41.346199999999996</v>
      </c>
      <c r="L419" s="617">
        <f t="shared" si="206"/>
        <v>0</v>
      </c>
      <c r="M419" s="618">
        <f t="shared" si="210"/>
        <v>0</v>
      </c>
      <c r="N419" s="619">
        <f t="shared" si="207"/>
        <v>41.346199999999996</v>
      </c>
      <c r="O419" s="592">
        <f t="shared" si="203"/>
        <v>1</v>
      </c>
      <c r="Q419" s="945">
        <v>48.8</v>
      </c>
      <c r="R419" s="943">
        <f t="shared" si="211"/>
        <v>48.8</v>
      </c>
      <c r="T419" s="938">
        <v>62.03</v>
      </c>
      <c r="U419" s="937">
        <f t="shared" si="212"/>
        <v>0</v>
      </c>
    </row>
    <row r="420" spans="1:21" ht="15.75" thickBot="1">
      <c r="A420" s="569" t="s">
        <v>2282</v>
      </c>
      <c r="B420" s="132" t="s">
        <v>2683</v>
      </c>
      <c r="C420" s="569" t="s">
        <v>314</v>
      </c>
      <c r="D420" s="643">
        <v>9</v>
      </c>
      <c r="E420" s="697">
        <v>59.633000000000003</v>
      </c>
      <c r="F420" s="613">
        <f t="shared" si="204"/>
        <v>536.697</v>
      </c>
      <c r="G420" s="614">
        <v>9</v>
      </c>
      <c r="H420" s="566">
        <v>0</v>
      </c>
      <c r="I420" s="566">
        <f t="shared" si="208"/>
        <v>9</v>
      </c>
      <c r="J420" s="615">
        <f t="shared" si="209"/>
        <v>0</v>
      </c>
      <c r="K420" s="616">
        <f t="shared" si="205"/>
        <v>536.697</v>
      </c>
      <c r="L420" s="617">
        <f t="shared" si="206"/>
        <v>0</v>
      </c>
      <c r="M420" s="618">
        <f t="shared" si="210"/>
        <v>0</v>
      </c>
      <c r="N420" s="619">
        <f t="shared" si="207"/>
        <v>536.697</v>
      </c>
      <c r="O420" s="592">
        <f t="shared" si="203"/>
        <v>1</v>
      </c>
      <c r="Q420" s="945">
        <v>64.430000000000007</v>
      </c>
      <c r="R420" s="943">
        <f t="shared" si="211"/>
        <v>579.87000000000012</v>
      </c>
      <c r="T420" s="938">
        <v>87.13</v>
      </c>
      <c r="U420" s="937">
        <f t="shared" si="212"/>
        <v>0</v>
      </c>
    </row>
    <row r="421" spans="1:21" ht="15.75" thickBot="1">
      <c r="A421" s="569" t="s">
        <v>2283</v>
      </c>
      <c r="B421" s="132" t="s">
        <v>2684</v>
      </c>
      <c r="C421" s="569" t="s">
        <v>314</v>
      </c>
      <c r="D421" s="643">
        <v>2</v>
      </c>
      <c r="E421" s="697">
        <v>181.17259999999999</v>
      </c>
      <c r="F421" s="613">
        <f t="shared" si="204"/>
        <v>362.34519999999998</v>
      </c>
      <c r="G421" s="614">
        <v>2</v>
      </c>
      <c r="H421" s="566">
        <v>0</v>
      </c>
      <c r="I421" s="566">
        <f t="shared" si="208"/>
        <v>2</v>
      </c>
      <c r="J421" s="615">
        <f t="shared" si="209"/>
        <v>0</v>
      </c>
      <c r="K421" s="616">
        <f t="shared" si="205"/>
        <v>362.34519999999998</v>
      </c>
      <c r="L421" s="617">
        <f t="shared" si="206"/>
        <v>0</v>
      </c>
      <c r="M421" s="618">
        <f t="shared" si="210"/>
        <v>0</v>
      </c>
      <c r="N421" s="619">
        <f t="shared" si="207"/>
        <v>362.34519999999998</v>
      </c>
      <c r="O421" s="592">
        <f t="shared" si="203"/>
        <v>1</v>
      </c>
      <c r="Q421" s="945">
        <v>228.38</v>
      </c>
      <c r="R421" s="943">
        <f t="shared" si="211"/>
        <v>456.76</v>
      </c>
      <c r="T421" s="938">
        <v>301.83999999999997</v>
      </c>
      <c r="U421" s="937">
        <f t="shared" si="212"/>
        <v>0</v>
      </c>
    </row>
    <row r="422" spans="1:21" ht="15.75" thickBot="1">
      <c r="A422" s="569" t="s">
        <v>2284</v>
      </c>
      <c r="B422" s="132" t="s">
        <v>2685</v>
      </c>
      <c r="C422" s="569" t="s">
        <v>314</v>
      </c>
      <c r="D422" s="643">
        <v>2</v>
      </c>
      <c r="E422" s="697">
        <v>116.33579999999999</v>
      </c>
      <c r="F422" s="613">
        <f t="shared" si="204"/>
        <v>232.67159999999998</v>
      </c>
      <c r="G422" s="614">
        <v>2</v>
      </c>
      <c r="H422" s="566">
        <v>0</v>
      </c>
      <c r="I422" s="566">
        <f t="shared" si="208"/>
        <v>2</v>
      </c>
      <c r="J422" s="615">
        <f t="shared" si="209"/>
        <v>0</v>
      </c>
      <c r="K422" s="616">
        <f t="shared" si="205"/>
        <v>232.67159999999998</v>
      </c>
      <c r="L422" s="617">
        <f t="shared" si="206"/>
        <v>0</v>
      </c>
      <c r="M422" s="618">
        <f t="shared" si="210"/>
        <v>0</v>
      </c>
      <c r="N422" s="619">
        <f t="shared" si="207"/>
        <v>232.67159999999998</v>
      </c>
      <c r="O422" s="592">
        <f t="shared" si="203"/>
        <v>1</v>
      </c>
      <c r="Q422" s="945">
        <v>162.24</v>
      </c>
      <c r="R422" s="943">
        <f t="shared" si="211"/>
        <v>324.48</v>
      </c>
      <c r="T422" s="938">
        <v>246.58</v>
      </c>
      <c r="U422" s="937">
        <f t="shared" si="212"/>
        <v>0</v>
      </c>
    </row>
    <row r="423" spans="1:21" ht="15.75" thickBot="1">
      <c r="A423" s="569" t="s">
        <v>2285</v>
      </c>
      <c r="B423" s="132" t="s">
        <v>2686</v>
      </c>
      <c r="C423" s="569" t="s">
        <v>314</v>
      </c>
      <c r="D423" s="643">
        <v>2</v>
      </c>
      <c r="E423" s="697">
        <v>1161.1824000000001</v>
      </c>
      <c r="F423" s="613">
        <f t="shared" si="204"/>
        <v>2322.3648000000003</v>
      </c>
      <c r="G423" s="614">
        <v>2</v>
      </c>
      <c r="H423" s="566">
        <v>0</v>
      </c>
      <c r="I423" s="566">
        <f t="shared" si="208"/>
        <v>2</v>
      </c>
      <c r="J423" s="615">
        <f t="shared" si="209"/>
        <v>0</v>
      </c>
      <c r="K423" s="616">
        <f t="shared" si="205"/>
        <v>2322.3648000000003</v>
      </c>
      <c r="L423" s="617">
        <f t="shared" si="206"/>
        <v>0</v>
      </c>
      <c r="M423" s="618">
        <f t="shared" si="210"/>
        <v>0</v>
      </c>
      <c r="N423" s="619">
        <f t="shared" si="207"/>
        <v>2322.3648000000003</v>
      </c>
      <c r="O423" s="592">
        <f t="shared" si="203"/>
        <v>1</v>
      </c>
      <c r="Q423" s="945">
        <v>1877.05</v>
      </c>
      <c r="R423" s="943">
        <f t="shared" si="211"/>
        <v>3754.1</v>
      </c>
      <c r="T423" s="938">
        <v>2229.65</v>
      </c>
      <c r="U423" s="937">
        <f t="shared" si="212"/>
        <v>0</v>
      </c>
    </row>
    <row r="424" spans="1:21" ht="15.75" thickBot="1">
      <c r="A424" s="569" t="s">
        <v>2286</v>
      </c>
      <c r="B424" s="132" t="s">
        <v>2687</v>
      </c>
      <c r="C424" s="569" t="s">
        <v>314</v>
      </c>
      <c r="D424" s="643">
        <v>2</v>
      </c>
      <c r="E424" s="697">
        <v>76.851600000000005</v>
      </c>
      <c r="F424" s="613">
        <f t="shared" si="204"/>
        <v>153.70320000000001</v>
      </c>
      <c r="G424" s="614">
        <v>2</v>
      </c>
      <c r="H424" s="566">
        <v>0</v>
      </c>
      <c r="I424" s="566">
        <f t="shared" si="208"/>
        <v>2</v>
      </c>
      <c r="J424" s="615">
        <f t="shared" si="209"/>
        <v>0</v>
      </c>
      <c r="K424" s="616">
        <f t="shared" si="205"/>
        <v>153.70320000000001</v>
      </c>
      <c r="L424" s="617">
        <f t="shared" si="206"/>
        <v>0</v>
      </c>
      <c r="M424" s="618">
        <f t="shared" si="210"/>
        <v>0</v>
      </c>
      <c r="N424" s="619">
        <f t="shared" si="207"/>
        <v>153.70320000000001</v>
      </c>
      <c r="O424" s="592">
        <f t="shared" si="203"/>
        <v>1</v>
      </c>
      <c r="Q424" s="945">
        <v>96.07</v>
      </c>
      <c r="R424" s="943">
        <f t="shared" si="211"/>
        <v>192.14</v>
      </c>
      <c r="T424" s="938">
        <v>126.38</v>
      </c>
      <c r="U424" s="937">
        <f t="shared" si="212"/>
        <v>0</v>
      </c>
    </row>
    <row r="425" spans="1:21" ht="15.75" thickBot="1">
      <c r="A425" s="569" t="s">
        <v>2287</v>
      </c>
      <c r="B425" s="132" t="s">
        <v>2688</v>
      </c>
      <c r="C425" s="569" t="s">
        <v>314</v>
      </c>
      <c r="D425" s="643">
        <v>2</v>
      </c>
      <c r="E425" s="697">
        <v>105.2814</v>
      </c>
      <c r="F425" s="613">
        <f t="shared" si="204"/>
        <v>210.56280000000001</v>
      </c>
      <c r="G425" s="614">
        <v>2</v>
      </c>
      <c r="H425" s="566">
        <v>0</v>
      </c>
      <c r="I425" s="566">
        <f t="shared" si="208"/>
        <v>2</v>
      </c>
      <c r="J425" s="615">
        <f t="shared" si="209"/>
        <v>0</v>
      </c>
      <c r="K425" s="616">
        <f t="shared" si="205"/>
        <v>210.56280000000001</v>
      </c>
      <c r="L425" s="617">
        <f t="shared" si="206"/>
        <v>0</v>
      </c>
      <c r="M425" s="618">
        <f t="shared" si="210"/>
        <v>0</v>
      </c>
      <c r="N425" s="619">
        <f t="shared" si="207"/>
        <v>210.56280000000001</v>
      </c>
      <c r="O425" s="592">
        <f t="shared" si="203"/>
        <v>1</v>
      </c>
      <c r="Q425" s="945">
        <v>134.26000000000002</v>
      </c>
      <c r="R425" s="943">
        <f t="shared" si="211"/>
        <v>268.52000000000004</v>
      </c>
      <c r="T425" s="938">
        <v>178.63</v>
      </c>
      <c r="U425" s="937">
        <f t="shared" si="212"/>
        <v>0</v>
      </c>
    </row>
    <row r="426" spans="1:21" ht="15.75" thickBot="1">
      <c r="A426" s="569" t="s">
        <v>2288</v>
      </c>
      <c r="B426" s="132" t="s">
        <v>2689</v>
      </c>
      <c r="C426" s="569" t="s">
        <v>314</v>
      </c>
      <c r="D426" s="643">
        <v>2</v>
      </c>
      <c r="E426" s="697">
        <v>76.851600000000005</v>
      </c>
      <c r="F426" s="613">
        <f t="shared" si="204"/>
        <v>153.70320000000001</v>
      </c>
      <c r="G426" s="614">
        <v>2</v>
      </c>
      <c r="H426" s="566">
        <v>0</v>
      </c>
      <c r="I426" s="566">
        <f t="shared" si="208"/>
        <v>2</v>
      </c>
      <c r="J426" s="615">
        <f t="shared" si="209"/>
        <v>0</v>
      </c>
      <c r="K426" s="616">
        <f t="shared" si="205"/>
        <v>153.70320000000001</v>
      </c>
      <c r="L426" s="617">
        <f t="shared" si="206"/>
        <v>0</v>
      </c>
      <c r="M426" s="618">
        <f t="shared" si="210"/>
        <v>0</v>
      </c>
      <c r="N426" s="619">
        <f t="shared" si="207"/>
        <v>153.70320000000001</v>
      </c>
      <c r="O426" s="592">
        <f t="shared" si="203"/>
        <v>1</v>
      </c>
      <c r="Q426" s="945">
        <v>96.07</v>
      </c>
      <c r="R426" s="943">
        <f t="shared" si="211"/>
        <v>192.14</v>
      </c>
      <c r="T426" s="938">
        <v>126.38</v>
      </c>
      <c r="U426" s="937">
        <f t="shared" si="212"/>
        <v>0</v>
      </c>
    </row>
    <row r="427" spans="1:21" ht="15.75" thickBot="1">
      <c r="A427" s="569" t="s">
        <v>2289</v>
      </c>
      <c r="B427" s="132" t="s">
        <v>1659</v>
      </c>
      <c r="C427" s="569" t="s">
        <v>314</v>
      </c>
      <c r="D427" s="643">
        <v>6</v>
      </c>
      <c r="E427" s="697">
        <v>186.28819999999999</v>
      </c>
      <c r="F427" s="613">
        <f t="shared" si="204"/>
        <v>1117.7292</v>
      </c>
      <c r="G427" s="614">
        <v>6</v>
      </c>
      <c r="H427" s="566">
        <v>0</v>
      </c>
      <c r="I427" s="566">
        <f t="shared" si="208"/>
        <v>6</v>
      </c>
      <c r="J427" s="615">
        <f t="shared" si="209"/>
        <v>0</v>
      </c>
      <c r="K427" s="616">
        <f t="shared" si="205"/>
        <v>1117.7292</v>
      </c>
      <c r="L427" s="617">
        <f t="shared" si="206"/>
        <v>0</v>
      </c>
      <c r="M427" s="618">
        <f t="shared" si="210"/>
        <v>0</v>
      </c>
      <c r="N427" s="619">
        <f t="shared" si="207"/>
        <v>1117.7292</v>
      </c>
      <c r="O427" s="592">
        <f t="shared" si="203"/>
        <v>1</v>
      </c>
      <c r="Q427" s="945">
        <v>196.54</v>
      </c>
      <c r="R427" s="943">
        <f t="shared" si="211"/>
        <v>1179.24</v>
      </c>
      <c r="T427" s="938">
        <v>234.34</v>
      </c>
      <c r="U427" s="937">
        <f t="shared" si="212"/>
        <v>0</v>
      </c>
    </row>
    <row r="428" spans="1:21" ht="15.75" thickBot="1">
      <c r="A428" s="569" t="s">
        <v>2290</v>
      </c>
      <c r="B428" s="132" t="s">
        <v>2690</v>
      </c>
      <c r="C428" s="569" t="s">
        <v>10</v>
      </c>
      <c r="D428" s="643">
        <v>70</v>
      </c>
      <c r="E428" s="697">
        <v>250.929</v>
      </c>
      <c r="F428" s="613">
        <f t="shared" si="204"/>
        <v>17565.03</v>
      </c>
      <c r="G428" s="614">
        <v>70</v>
      </c>
      <c r="H428" s="566">
        <v>0</v>
      </c>
      <c r="I428" s="566">
        <f t="shared" si="208"/>
        <v>70</v>
      </c>
      <c r="J428" s="615">
        <f t="shared" si="209"/>
        <v>0</v>
      </c>
      <c r="K428" s="616">
        <f t="shared" si="205"/>
        <v>17565.03</v>
      </c>
      <c r="L428" s="617">
        <f t="shared" si="206"/>
        <v>0</v>
      </c>
      <c r="M428" s="618">
        <f t="shared" si="210"/>
        <v>0</v>
      </c>
      <c r="N428" s="619">
        <f t="shared" si="207"/>
        <v>17565.03</v>
      </c>
      <c r="O428" s="592">
        <f t="shared" si="203"/>
        <v>1</v>
      </c>
      <c r="Q428" s="945">
        <v>332.79</v>
      </c>
      <c r="R428" s="943">
        <f t="shared" si="211"/>
        <v>23295.300000000003</v>
      </c>
      <c r="T428" s="938">
        <v>347.18</v>
      </c>
      <c r="U428" s="937">
        <f t="shared" si="212"/>
        <v>0</v>
      </c>
    </row>
    <row r="429" spans="1:21" ht="15.75" thickBot="1">
      <c r="A429" s="569" t="s">
        <v>2291</v>
      </c>
      <c r="B429" s="132" t="s">
        <v>2691</v>
      </c>
      <c r="C429" s="569" t="s">
        <v>10</v>
      </c>
      <c r="D429" s="643">
        <v>10</v>
      </c>
      <c r="E429" s="697">
        <v>223.11659999999998</v>
      </c>
      <c r="F429" s="613">
        <f t="shared" si="204"/>
        <v>2231.1659999999997</v>
      </c>
      <c r="G429" s="614">
        <v>10</v>
      </c>
      <c r="H429" s="566">
        <v>0</v>
      </c>
      <c r="I429" s="566">
        <f t="shared" si="208"/>
        <v>10</v>
      </c>
      <c r="J429" s="615">
        <f t="shared" si="209"/>
        <v>0</v>
      </c>
      <c r="K429" s="616">
        <f t="shared" si="205"/>
        <v>2231.1659999999997</v>
      </c>
      <c r="L429" s="617">
        <f t="shared" si="206"/>
        <v>0</v>
      </c>
      <c r="M429" s="618">
        <f t="shared" si="210"/>
        <v>0</v>
      </c>
      <c r="N429" s="619">
        <f t="shared" si="207"/>
        <v>2231.1659999999997</v>
      </c>
      <c r="O429" s="592">
        <f t="shared" si="203"/>
        <v>1</v>
      </c>
      <c r="Q429" s="945">
        <v>227.41000000000003</v>
      </c>
      <c r="R429" s="943">
        <f t="shared" si="211"/>
        <v>2274.1000000000004</v>
      </c>
      <c r="T429" s="938">
        <v>265.39999999999998</v>
      </c>
      <c r="U429" s="937">
        <f t="shared" si="212"/>
        <v>0</v>
      </c>
    </row>
    <row r="430" spans="1:21" ht="15.75" thickBot="1">
      <c r="A430" s="569" t="s">
        <v>2292</v>
      </c>
      <c r="B430" s="132" t="s">
        <v>2692</v>
      </c>
      <c r="C430" s="569" t="s">
        <v>10</v>
      </c>
      <c r="D430" s="643">
        <v>90</v>
      </c>
      <c r="E430" s="697">
        <v>142.5018</v>
      </c>
      <c r="F430" s="613">
        <f t="shared" si="204"/>
        <v>12825.162</v>
      </c>
      <c r="G430" s="614">
        <v>90</v>
      </c>
      <c r="H430" s="566">
        <v>0</v>
      </c>
      <c r="I430" s="566">
        <f t="shared" si="208"/>
        <v>90</v>
      </c>
      <c r="J430" s="615">
        <f t="shared" si="209"/>
        <v>0</v>
      </c>
      <c r="K430" s="616">
        <f t="shared" si="205"/>
        <v>12825.162</v>
      </c>
      <c r="L430" s="617">
        <f t="shared" si="206"/>
        <v>0</v>
      </c>
      <c r="M430" s="618">
        <f t="shared" si="210"/>
        <v>0</v>
      </c>
      <c r="N430" s="619">
        <f t="shared" si="207"/>
        <v>12825.162</v>
      </c>
      <c r="O430" s="592">
        <f t="shared" si="203"/>
        <v>1</v>
      </c>
      <c r="Q430" s="945">
        <v>147.06</v>
      </c>
      <c r="R430" s="943">
        <f t="shared" si="211"/>
        <v>13235.4</v>
      </c>
      <c r="T430" s="938">
        <v>173.85</v>
      </c>
      <c r="U430" s="937">
        <f t="shared" si="212"/>
        <v>0</v>
      </c>
    </row>
    <row r="431" spans="1:21" ht="15.75" thickBot="1">
      <c r="A431" s="569" t="s">
        <v>2293</v>
      </c>
      <c r="B431" s="132" t="s">
        <v>2693</v>
      </c>
      <c r="C431" s="569" t="s">
        <v>10</v>
      </c>
      <c r="D431" s="643">
        <v>40</v>
      </c>
      <c r="E431" s="697">
        <v>79.928799999999995</v>
      </c>
      <c r="F431" s="613">
        <f t="shared" si="204"/>
        <v>3197.152</v>
      </c>
      <c r="G431" s="614">
        <v>40</v>
      </c>
      <c r="H431" s="566">
        <v>0</v>
      </c>
      <c r="I431" s="566">
        <f t="shared" si="208"/>
        <v>40</v>
      </c>
      <c r="J431" s="615">
        <f t="shared" si="209"/>
        <v>0</v>
      </c>
      <c r="K431" s="616">
        <f t="shared" si="205"/>
        <v>3197.152</v>
      </c>
      <c r="L431" s="617">
        <f t="shared" si="206"/>
        <v>0</v>
      </c>
      <c r="M431" s="618">
        <f t="shared" si="210"/>
        <v>0</v>
      </c>
      <c r="N431" s="619">
        <f t="shared" si="207"/>
        <v>3197.152</v>
      </c>
      <c r="O431" s="592">
        <f t="shared" si="203"/>
        <v>1</v>
      </c>
      <c r="Q431" s="945">
        <v>85.140000000000015</v>
      </c>
      <c r="R431" s="943">
        <f t="shared" si="211"/>
        <v>3405.6000000000004</v>
      </c>
      <c r="T431" s="938">
        <v>96.32</v>
      </c>
      <c r="U431" s="937">
        <f t="shared" si="212"/>
        <v>0</v>
      </c>
    </row>
    <row r="432" spans="1:21" ht="21" customHeight="1" thickBot="1">
      <c r="A432" s="569" t="s">
        <v>2294</v>
      </c>
      <c r="B432" s="132" t="s">
        <v>2694</v>
      </c>
      <c r="C432" s="569" t="s">
        <v>119</v>
      </c>
      <c r="D432" s="643">
        <v>39</v>
      </c>
      <c r="E432" s="697">
        <v>75.881399999999999</v>
      </c>
      <c r="F432" s="613">
        <f t="shared" si="204"/>
        <v>2959.3746000000001</v>
      </c>
      <c r="G432" s="614">
        <v>39</v>
      </c>
      <c r="H432" s="566">
        <v>0</v>
      </c>
      <c r="I432" s="566">
        <f t="shared" si="208"/>
        <v>39</v>
      </c>
      <c r="J432" s="615">
        <f t="shared" si="209"/>
        <v>0</v>
      </c>
      <c r="K432" s="616">
        <f t="shared" si="205"/>
        <v>2959.3746000000001</v>
      </c>
      <c r="L432" s="617">
        <f t="shared" si="206"/>
        <v>0</v>
      </c>
      <c r="M432" s="618">
        <f t="shared" si="210"/>
        <v>0</v>
      </c>
      <c r="N432" s="619">
        <f t="shared" si="207"/>
        <v>2959.3746000000001</v>
      </c>
      <c r="O432" s="592">
        <f t="shared" si="203"/>
        <v>1</v>
      </c>
      <c r="Q432" s="945">
        <v>125.92</v>
      </c>
      <c r="R432" s="943">
        <f t="shared" si="211"/>
        <v>4910.88</v>
      </c>
      <c r="T432" s="938">
        <v>130.06</v>
      </c>
      <c r="U432" s="937">
        <f t="shared" si="212"/>
        <v>0</v>
      </c>
    </row>
    <row r="433" spans="1:21" ht="15.75" thickBot="1">
      <c r="A433" s="569" t="s">
        <v>2295</v>
      </c>
      <c r="B433" s="132" t="s">
        <v>2695</v>
      </c>
      <c r="C433" s="569" t="s">
        <v>119</v>
      </c>
      <c r="D433" s="643">
        <v>39</v>
      </c>
      <c r="E433" s="697">
        <v>52.5182</v>
      </c>
      <c r="F433" s="613">
        <f t="shared" si="204"/>
        <v>2048.2098000000001</v>
      </c>
      <c r="G433" s="614">
        <v>39</v>
      </c>
      <c r="H433" s="566">
        <v>0</v>
      </c>
      <c r="I433" s="566">
        <f t="shared" si="208"/>
        <v>39</v>
      </c>
      <c r="J433" s="615">
        <f t="shared" si="209"/>
        <v>0</v>
      </c>
      <c r="K433" s="616">
        <f t="shared" si="205"/>
        <v>2048.2098000000001</v>
      </c>
      <c r="L433" s="617">
        <f t="shared" si="206"/>
        <v>0</v>
      </c>
      <c r="M433" s="618">
        <f t="shared" si="210"/>
        <v>0</v>
      </c>
      <c r="N433" s="619">
        <f t="shared" si="207"/>
        <v>2048.2098000000001</v>
      </c>
      <c r="O433" s="592">
        <f t="shared" si="203"/>
        <v>1</v>
      </c>
      <c r="Q433" s="945">
        <v>69.959999999999994</v>
      </c>
      <c r="R433" s="943">
        <f t="shared" si="211"/>
        <v>2728.4399999999996</v>
      </c>
      <c r="T433" s="938">
        <v>85.93</v>
      </c>
      <c r="U433" s="937">
        <f t="shared" si="212"/>
        <v>0</v>
      </c>
    </row>
    <row r="434" spans="1:21" ht="15.75" thickBot="1">
      <c r="A434" s="569" t="s">
        <v>2296</v>
      </c>
      <c r="B434" s="132" t="s">
        <v>2696</v>
      </c>
      <c r="C434" s="569" t="s">
        <v>2698</v>
      </c>
      <c r="D434" s="643">
        <v>31</v>
      </c>
      <c r="E434" s="697">
        <v>88.660600000000002</v>
      </c>
      <c r="F434" s="613">
        <f t="shared" si="204"/>
        <v>2748.4785999999999</v>
      </c>
      <c r="G434" s="614">
        <v>31</v>
      </c>
      <c r="H434" s="566">
        <v>0</v>
      </c>
      <c r="I434" s="566">
        <f t="shared" si="208"/>
        <v>31</v>
      </c>
      <c r="J434" s="615">
        <f t="shared" si="209"/>
        <v>0</v>
      </c>
      <c r="K434" s="616">
        <f t="shared" si="205"/>
        <v>2748.4785999999999</v>
      </c>
      <c r="L434" s="617">
        <f t="shared" si="206"/>
        <v>0</v>
      </c>
      <c r="M434" s="618">
        <f t="shared" si="210"/>
        <v>0</v>
      </c>
      <c r="N434" s="619">
        <f t="shared" si="207"/>
        <v>2748.4785999999999</v>
      </c>
      <c r="O434" s="592">
        <f t="shared" si="203"/>
        <v>1</v>
      </c>
      <c r="Q434" s="945">
        <v>112.83999999999999</v>
      </c>
      <c r="R434" s="943">
        <f t="shared" si="211"/>
        <v>3498.0399999999995</v>
      </c>
      <c r="T434" s="938">
        <v>211.6</v>
      </c>
      <c r="U434" s="937">
        <f t="shared" si="212"/>
        <v>0</v>
      </c>
    </row>
    <row r="435" spans="1:21" ht="30.75" thickBot="1">
      <c r="A435" s="569" t="s">
        <v>2297</v>
      </c>
      <c r="B435" s="132" t="s">
        <v>2697</v>
      </c>
      <c r="C435" s="569" t="s">
        <v>576</v>
      </c>
      <c r="D435" s="643">
        <v>7.2</v>
      </c>
      <c r="E435" s="697">
        <v>70.2072</v>
      </c>
      <c r="F435" s="613">
        <f t="shared" si="204"/>
        <v>505.49184000000002</v>
      </c>
      <c r="G435" s="614">
        <v>7.2</v>
      </c>
      <c r="H435" s="566">
        <v>0</v>
      </c>
      <c r="I435" s="566">
        <f t="shared" si="208"/>
        <v>7.2</v>
      </c>
      <c r="J435" s="615">
        <f t="shared" si="209"/>
        <v>0</v>
      </c>
      <c r="K435" s="616">
        <f t="shared" si="205"/>
        <v>505.49184000000002</v>
      </c>
      <c r="L435" s="617">
        <f t="shared" si="206"/>
        <v>0</v>
      </c>
      <c r="M435" s="618">
        <f t="shared" si="210"/>
        <v>0</v>
      </c>
      <c r="N435" s="619">
        <f t="shared" si="207"/>
        <v>505.49184000000002</v>
      </c>
      <c r="O435" s="592">
        <f t="shared" si="203"/>
        <v>1</v>
      </c>
      <c r="Q435" s="945">
        <v>89.410000000000011</v>
      </c>
      <c r="R435" s="943">
        <f t="shared" si="211"/>
        <v>643.75200000000007</v>
      </c>
      <c r="T435" s="938">
        <v>112.49</v>
      </c>
      <c r="U435" s="937">
        <f t="shared" si="212"/>
        <v>0</v>
      </c>
    </row>
    <row r="436" spans="1:21" ht="15.75" thickBot="1">
      <c r="A436" s="646" t="s">
        <v>2298</v>
      </c>
      <c r="B436" s="583" t="s">
        <v>2699</v>
      </c>
      <c r="C436" s="601"/>
      <c r="D436" s="602"/>
      <c r="E436" s="606"/>
      <c r="F436" s="620">
        <f>SUM(F437:F438)</f>
        <v>4316.7039999999997</v>
      </c>
      <c r="G436" s="620"/>
      <c r="H436" s="620"/>
      <c r="I436" s="620"/>
      <c r="J436" s="620"/>
      <c r="K436" s="620">
        <f t="shared" ref="K436:N436" si="213">SUM(K437:K438)</f>
        <v>3385.0081999999998</v>
      </c>
      <c r="L436" s="625">
        <f t="shared" si="213"/>
        <v>0</v>
      </c>
      <c r="M436" s="624">
        <f t="shared" si="213"/>
        <v>931.69579999999996</v>
      </c>
      <c r="N436" s="620">
        <f t="shared" si="213"/>
        <v>3385.0081999999998</v>
      </c>
      <c r="O436" s="592">
        <f t="shared" si="203"/>
        <v>0.78416500181620052</v>
      </c>
      <c r="Q436" s="939"/>
      <c r="R436" s="940"/>
      <c r="S436" s="3"/>
      <c r="T436" s="939"/>
      <c r="U436" s="940"/>
    </row>
    <row r="437" spans="1:21" ht="15.75" thickBot="1">
      <c r="A437" s="569" t="s">
        <v>2299</v>
      </c>
      <c r="B437" s="132" t="s">
        <v>2700</v>
      </c>
      <c r="C437" s="569" t="s">
        <v>7</v>
      </c>
      <c r="D437" s="643">
        <v>3</v>
      </c>
      <c r="E437" s="697">
        <v>931.69579999999996</v>
      </c>
      <c r="F437" s="613">
        <f>D437*E437</f>
        <v>2795.0873999999999</v>
      </c>
      <c r="G437" s="614">
        <v>2</v>
      </c>
      <c r="H437" s="566">
        <v>0</v>
      </c>
      <c r="I437" s="566">
        <f t="shared" si="208"/>
        <v>2</v>
      </c>
      <c r="J437" s="615">
        <f t="shared" si="209"/>
        <v>1</v>
      </c>
      <c r="K437" s="616">
        <f>G437*E437</f>
        <v>1863.3915999999999</v>
      </c>
      <c r="L437" s="617">
        <f>H437*E437</f>
        <v>0</v>
      </c>
      <c r="M437" s="618">
        <f t="shared" si="210"/>
        <v>931.69579999999996</v>
      </c>
      <c r="N437" s="619">
        <f t="shared" ref="N437:N438" si="214">K437+L437</f>
        <v>1863.3915999999999</v>
      </c>
      <c r="O437" s="592">
        <f t="shared" si="203"/>
        <v>0.66666666666666663</v>
      </c>
      <c r="Q437" s="945">
        <v>957.2</v>
      </c>
      <c r="R437" s="943">
        <f t="shared" si="211"/>
        <v>1914.4</v>
      </c>
      <c r="T437" s="938">
        <v>1079.4000000000001</v>
      </c>
      <c r="U437" s="937">
        <f t="shared" si="212"/>
        <v>1079.4000000000001</v>
      </c>
    </row>
    <row r="438" spans="1:21" ht="33.75" customHeight="1" thickBot="1">
      <c r="A438" s="569" t="s">
        <v>2300</v>
      </c>
      <c r="B438" s="132" t="s">
        <v>2701</v>
      </c>
      <c r="C438" s="569" t="s">
        <v>7</v>
      </c>
      <c r="D438" s="643">
        <v>7</v>
      </c>
      <c r="E438" s="697">
        <v>217.37379999999999</v>
      </c>
      <c r="F438" s="613">
        <f>D438*E438</f>
        <v>1521.6165999999998</v>
      </c>
      <c r="G438" s="614">
        <v>7</v>
      </c>
      <c r="H438" s="566">
        <v>0</v>
      </c>
      <c r="I438" s="566">
        <f t="shared" si="208"/>
        <v>7</v>
      </c>
      <c r="J438" s="615">
        <f t="shared" si="209"/>
        <v>0</v>
      </c>
      <c r="K438" s="616">
        <f>G438*E438</f>
        <v>1521.6165999999998</v>
      </c>
      <c r="L438" s="617">
        <f>H438*E438</f>
        <v>0</v>
      </c>
      <c r="M438" s="618">
        <f t="shared" si="210"/>
        <v>0</v>
      </c>
      <c r="N438" s="619">
        <f t="shared" si="214"/>
        <v>1521.6165999999998</v>
      </c>
      <c r="O438" s="592">
        <f t="shared" si="203"/>
        <v>1</v>
      </c>
      <c r="Q438" s="945">
        <v>223.33</v>
      </c>
      <c r="R438" s="943">
        <f t="shared" si="211"/>
        <v>1563.3100000000002</v>
      </c>
      <c r="T438" s="938">
        <v>251.85</v>
      </c>
      <c r="U438" s="937">
        <f t="shared" si="212"/>
        <v>0</v>
      </c>
    </row>
    <row r="439" spans="1:21" ht="15.75" thickBot="1">
      <c r="A439" s="646" t="s">
        <v>2301</v>
      </c>
      <c r="B439" s="583" t="s">
        <v>2702</v>
      </c>
      <c r="C439" s="601"/>
      <c r="D439" s="602"/>
      <c r="E439" s="606"/>
      <c r="F439" s="620">
        <f>SUM(F440:F448)</f>
        <v>22780.589999999997</v>
      </c>
      <c r="G439" s="620"/>
      <c r="H439" s="620"/>
      <c r="I439" s="620"/>
      <c r="J439" s="620"/>
      <c r="K439" s="620">
        <f t="shared" ref="K439:N439" si="215">SUM(K440:K448)</f>
        <v>22351.315699999999</v>
      </c>
      <c r="L439" s="625">
        <f t="shared" si="215"/>
        <v>0</v>
      </c>
      <c r="M439" s="624">
        <f t="shared" si="215"/>
        <v>429.27429999999998</v>
      </c>
      <c r="N439" s="620">
        <f t="shared" si="215"/>
        <v>22351.315699999999</v>
      </c>
      <c r="O439" s="592">
        <f t="shared" si="203"/>
        <v>0.98115613774709098</v>
      </c>
      <c r="Q439" s="939"/>
      <c r="R439" s="940"/>
      <c r="S439" s="3"/>
      <c r="T439" s="939"/>
      <c r="U439" s="940"/>
    </row>
    <row r="440" spans="1:21" ht="15.75" thickBot="1">
      <c r="A440" s="569" t="s">
        <v>2302</v>
      </c>
      <c r="B440" s="132" t="s">
        <v>2703</v>
      </c>
      <c r="C440" s="569" t="s">
        <v>10</v>
      </c>
      <c r="D440" s="643">
        <v>22</v>
      </c>
      <c r="E440" s="697">
        <v>38.778599999999997</v>
      </c>
      <c r="F440" s="613">
        <f t="shared" ref="F440:F448" si="216">D440*E440</f>
        <v>853.12919999999997</v>
      </c>
      <c r="G440" s="614">
        <v>22</v>
      </c>
      <c r="H440" s="566">
        <v>0</v>
      </c>
      <c r="I440" s="566">
        <f t="shared" si="208"/>
        <v>22</v>
      </c>
      <c r="J440" s="615">
        <f t="shared" si="209"/>
        <v>0</v>
      </c>
      <c r="K440" s="616">
        <f t="shared" ref="K440:K448" si="217">G440*E440</f>
        <v>853.12919999999997</v>
      </c>
      <c r="L440" s="617">
        <f t="shared" ref="L440:L448" si="218">H440*E440</f>
        <v>0</v>
      </c>
      <c r="M440" s="618">
        <f t="shared" si="210"/>
        <v>0</v>
      </c>
      <c r="N440" s="619">
        <f t="shared" ref="N440:N448" si="219">K440+L440</f>
        <v>853.12919999999997</v>
      </c>
      <c r="O440" s="592">
        <f t="shared" si="203"/>
        <v>1</v>
      </c>
      <c r="Q440" s="945">
        <v>46.260000000000005</v>
      </c>
      <c r="R440" s="943">
        <f t="shared" si="211"/>
        <v>1017.7200000000001</v>
      </c>
      <c r="T440" s="938">
        <v>48.11</v>
      </c>
      <c r="U440" s="937">
        <f t="shared" si="212"/>
        <v>0</v>
      </c>
    </row>
    <row r="441" spans="1:21" ht="15.75" thickBot="1">
      <c r="A441" s="569" t="s">
        <v>2303</v>
      </c>
      <c r="B441" s="132" t="s">
        <v>2704</v>
      </c>
      <c r="C441" s="569" t="s">
        <v>314</v>
      </c>
      <c r="D441" s="643">
        <v>3247</v>
      </c>
      <c r="E441" s="697">
        <v>0.66639999999999999</v>
      </c>
      <c r="F441" s="613">
        <f t="shared" si="216"/>
        <v>2163.8008</v>
      </c>
      <c r="G441" s="614">
        <v>3247</v>
      </c>
      <c r="H441" s="566">
        <v>0</v>
      </c>
      <c r="I441" s="566">
        <f t="shared" si="208"/>
        <v>3247</v>
      </c>
      <c r="J441" s="615">
        <f t="shared" si="209"/>
        <v>0</v>
      </c>
      <c r="K441" s="616">
        <f t="shared" si="217"/>
        <v>2163.8008</v>
      </c>
      <c r="L441" s="617">
        <f t="shared" si="218"/>
        <v>0</v>
      </c>
      <c r="M441" s="618">
        <f t="shared" si="210"/>
        <v>0</v>
      </c>
      <c r="N441" s="619">
        <f t="shared" si="219"/>
        <v>2163.8008</v>
      </c>
      <c r="O441" s="592">
        <f t="shared" si="203"/>
        <v>1</v>
      </c>
      <c r="Q441" s="945">
        <v>1.01</v>
      </c>
      <c r="R441" s="943">
        <f t="shared" si="211"/>
        <v>3279.4700000000003</v>
      </c>
      <c r="T441" s="938">
        <v>1.07</v>
      </c>
      <c r="U441" s="937">
        <f t="shared" si="212"/>
        <v>0</v>
      </c>
    </row>
    <row r="442" spans="1:21" ht="15.75" thickBot="1">
      <c r="A442" s="569" t="s">
        <v>2304</v>
      </c>
      <c r="B442" s="132" t="s">
        <v>2705</v>
      </c>
      <c r="C442" s="569" t="s">
        <v>10</v>
      </c>
      <c r="D442" s="643">
        <v>765</v>
      </c>
      <c r="E442" s="697">
        <v>8.8689999999999998</v>
      </c>
      <c r="F442" s="613">
        <f t="shared" si="216"/>
        <v>6784.7849999999999</v>
      </c>
      <c r="G442" s="614">
        <v>765</v>
      </c>
      <c r="H442" s="566">
        <v>0</v>
      </c>
      <c r="I442" s="566">
        <f t="shared" si="208"/>
        <v>765</v>
      </c>
      <c r="J442" s="615">
        <f t="shared" si="209"/>
        <v>0</v>
      </c>
      <c r="K442" s="616">
        <f t="shared" si="217"/>
        <v>6784.7849999999999</v>
      </c>
      <c r="L442" s="617">
        <f t="shared" si="218"/>
        <v>0</v>
      </c>
      <c r="M442" s="618">
        <f t="shared" si="210"/>
        <v>0</v>
      </c>
      <c r="N442" s="619">
        <f t="shared" si="219"/>
        <v>6784.7849999999999</v>
      </c>
      <c r="O442" s="592">
        <f t="shared" si="203"/>
        <v>1</v>
      </c>
      <c r="Q442" s="945">
        <v>10.1</v>
      </c>
      <c r="R442" s="943">
        <f t="shared" si="211"/>
        <v>7726.5</v>
      </c>
      <c r="T442" s="938">
        <v>11.09</v>
      </c>
      <c r="U442" s="937">
        <f t="shared" si="212"/>
        <v>0</v>
      </c>
    </row>
    <row r="443" spans="1:21" ht="15.75" thickBot="1">
      <c r="A443" s="569" t="s">
        <v>2305</v>
      </c>
      <c r="B443" s="132" t="s">
        <v>2706</v>
      </c>
      <c r="C443" s="569" t="s">
        <v>7</v>
      </c>
      <c r="D443" s="643">
        <v>1867</v>
      </c>
      <c r="E443" s="697">
        <v>0.45080000000000003</v>
      </c>
      <c r="F443" s="613">
        <f t="shared" si="216"/>
        <v>841.64360000000011</v>
      </c>
      <c r="G443" s="614">
        <v>1867</v>
      </c>
      <c r="H443" s="566">
        <v>0</v>
      </c>
      <c r="I443" s="566">
        <f t="shared" si="208"/>
        <v>1867</v>
      </c>
      <c r="J443" s="615">
        <f t="shared" si="209"/>
        <v>0</v>
      </c>
      <c r="K443" s="616">
        <f t="shared" si="217"/>
        <v>841.64360000000011</v>
      </c>
      <c r="L443" s="617">
        <f t="shared" si="218"/>
        <v>0</v>
      </c>
      <c r="M443" s="618">
        <f t="shared" si="210"/>
        <v>0</v>
      </c>
      <c r="N443" s="619">
        <f t="shared" si="219"/>
        <v>841.64360000000011</v>
      </c>
      <c r="O443" s="592">
        <f t="shared" si="203"/>
        <v>1</v>
      </c>
      <c r="Q443" s="945">
        <v>1.06</v>
      </c>
      <c r="R443" s="943">
        <f t="shared" si="211"/>
        <v>1979.0200000000002</v>
      </c>
      <c r="T443" s="938">
        <v>1.02</v>
      </c>
      <c r="U443" s="937">
        <f t="shared" si="212"/>
        <v>0</v>
      </c>
    </row>
    <row r="444" spans="1:21" ht="15.75" thickBot="1">
      <c r="A444" s="569" t="s">
        <v>2306</v>
      </c>
      <c r="B444" s="132" t="s">
        <v>2707</v>
      </c>
      <c r="C444" s="569" t="s">
        <v>314</v>
      </c>
      <c r="D444" s="643">
        <v>1957</v>
      </c>
      <c r="E444" s="697">
        <v>2.7243999999999997</v>
      </c>
      <c r="F444" s="613">
        <f t="shared" si="216"/>
        <v>5331.6507999999994</v>
      </c>
      <c r="G444" s="614">
        <v>1957</v>
      </c>
      <c r="H444" s="566">
        <v>0</v>
      </c>
      <c r="I444" s="566">
        <f t="shared" si="208"/>
        <v>1957</v>
      </c>
      <c r="J444" s="615">
        <f t="shared" si="209"/>
        <v>0</v>
      </c>
      <c r="K444" s="616">
        <f t="shared" si="217"/>
        <v>5331.6507999999994</v>
      </c>
      <c r="L444" s="617">
        <f t="shared" si="218"/>
        <v>0</v>
      </c>
      <c r="M444" s="618">
        <f t="shared" si="210"/>
        <v>0</v>
      </c>
      <c r="N444" s="619">
        <f t="shared" si="219"/>
        <v>5331.6507999999994</v>
      </c>
      <c r="O444" s="592">
        <f t="shared" si="203"/>
        <v>1</v>
      </c>
      <c r="Q444" s="945">
        <v>3.04</v>
      </c>
      <c r="R444" s="943">
        <f t="shared" si="211"/>
        <v>5949.28</v>
      </c>
      <c r="T444" s="938">
        <v>3.31</v>
      </c>
      <c r="U444" s="937">
        <f t="shared" si="212"/>
        <v>0</v>
      </c>
    </row>
    <row r="445" spans="1:21" ht="15.75" thickBot="1">
      <c r="A445" s="569" t="s">
        <v>2307</v>
      </c>
      <c r="B445" s="132" t="s">
        <v>2708</v>
      </c>
      <c r="C445" s="569" t="s">
        <v>10</v>
      </c>
      <c r="D445" s="643">
        <v>144</v>
      </c>
      <c r="E445" s="697">
        <v>11.1524</v>
      </c>
      <c r="F445" s="613">
        <f t="shared" si="216"/>
        <v>1605.9456</v>
      </c>
      <c r="G445" s="614">
        <v>144</v>
      </c>
      <c r="H445" s="566">
        <v>0</v>
      </c>
      <c r="I445" s="566">
        <f t="shared" si="208"/>
        <v>144</v>
      </c>
      <c r="J445" s="615">
        <f t="shared" si="209"/>
        <v>0</v>
      </c>
      <c r="K445" s="616">
        <f t="shared" si="217"/>
        <v>1605.9456</v>
      </c>
      <c r="L445" s="617">
        <f t="shared" si="218"/>
        <v>0</v>
      </c>
      <c r="M445" s="618">
        <f t="shared" si="210"/>
        <v>0</v>
      </c>
      <c r="N445" s="619">
        <f t="shared" si="219"/>
        <v>1605.9456</v>
      </c>
      <c r="O445" s="592">
        <f t="shared" si="203"/>
        <v>1</v>
      </c>
      <c r="Q445" s="945">
        <v>16.419999999999998</v>
      </c>
      <c r="R445" s="943">
        <f t="shared" si="211"/>
        <v>2364.4799999999996</v>
      </c>
      <c r="T445" s="938">
        <v>18.82</v>
      </c>
      <c r="U445" s="937">
        <f t="shared" si="212"/>
        <v>0</v>
      </c>
    </row>
    <row r="446" spans="1:21" ht="15.75" thickBot="1">
      <c r="A446" s="569" t="s">
        <v>2308</v>
      </c>
      <c r="B446" s="132" t="s">
        <v>2709</v>
      </c>
      <c r="C446" s="569" t="s">
        <v>7</v>
      </c>
      <c r="D446" s="643">
        <v>528</v>
      </c>
      <c r="E446" s="697">
        <v>5.9387999999999996</v>
      </c>
      <c r="F446" s="613">
        <f t="shared" si="216"/>
        <v>3135.6863999999996</v>
      </c>
      <c r="G446" s="614">
        <v>528</v>
      </c>
      <c r="H446" s="566">
        <v>0</v>
      </c>
      <c r="I446" s="566">
        <f t="shared" si="208"/>
        <v>528</v>
      </c>
      <c r="J446" s="615">
        <f t="shared" si="209"/>
        <v>0</v>
      </c>
      <c r="K446" s="616">
        <f t="shared" si="217"/>
        <v>3135.6863999999996</v>
      </c>
      <c r="L446" s="617">
        <f t="shared" si="218"/>
        <v>0</v>
      </c>
      <c r="M446" s="618">
        <f t="shared" si="210"/>
        <v>0</v>
      </c>
      <c r="N446" s="619">
        <f t="shared" si="219"/>
        <v>3135.6863999999996</v>
      </c>
      <c r="O446" s="592">
        <f t="shared" si="203"/>
        <v>1</v>
      </c>
      <c r="Q446" s="945">
        <v>5.99</v>
      </c>
      <c r="R446" s="943">
        <f t="shared" si="211"/>
        <v>3162.7200000000003</v>
      </c>
      <c r="T446" s="938">
        <v>6.53</v>
      </c>
      <c r="U446" s="937">
        <f t="shared" si="212"/>
        <v>0</v>
      </c>
    </row>
    <row r="447" spans="1:21" ht="15.75" thickBot="1">
      <c r="A447" s="569" t="s">
        <v>2309</v>
      </c>
      <c r="B447" s="132" t="s">
        <v>2710</v>
      </c>
      <c r="C447" s="569" t="s">
        <v>140</v>
      </c>
      <c r="D447" s="643">
        <v>200</v>
      </c>
      <c r="E447" s="697">
        <v>6.0270000000000001</v>
      </c>
      <c r="F447" s="613">
        <f t="shared" si="216"/>
        <v>1205.4000000000001</v>
      </c>
      <c r="G447" s="614">
        <v>200</v>
      </c>
      <c r="H447" s="566">
        <v>0</v>
      </c>
      <c r="I447" s="566">
        <f t="shared" si="208"/>
        <v>200</v>
      </c>
      <c r="J447" s="615">
        <f t="shared" si="209"/>
        <v>0</v>
      </c>
      <c r="K447" s="616">
        <f t="shared" si="217"/>
        <v>1205.4000000000001</v>
      </c>
      <c r="L447" s="617">
        <f t="shared" si="218"/>
        <v>0</v>
      </c>
      <c r="M447" s="618">
        <f t="shared" si="210"/>
        <v>0</v>
      </c>
      <c r="N447" s="619">
        <f t="shared" si="219"/>
        <v>1205.4000000000001</v>
      </c>
      <c r="O447" s="592">
        <f t="shared" si="203"/>
        <v>1</v>
      </c>
      <c r="Q447" s="945">
        <v>10.25</v>
      </c>
      <c r="R447" s="943">
        <f t="shared" si="211"/>
        <v>2050</v>
      </c>
      <c r="T447" s="938">
        <v>12.86</v>
      </c>
      <c r="U447" s="937">
        <f t="shared" si="212"/>
        <v>0</v>
      </c>
    </row>
    <row r="448" spans="1:21" ht="15.75" thickBot="1">
      <c r="A448" s="569" t="s">
        <v>2310</v>
      </c>
      <c r="B448" s="132" t="s">
        <v>2711</v>
      </c>
      <c r="C448" s="569" t="s">
        <v>314</v>
      </c>
      <c r="D448" s="643">
        <v>13</v>
      </c>
      <c r="E448" s="697">
        <v>66.042199999999994</v>
      </c>
      <c r="F448" s="613">
        <f t="shared" si="216"/>
        <v>858.54859999999996</v>
      </c>
      <c r="G448" s="614">
        <v>6.5</v>
      </c>
      <c r="H448" s="566">
        <v>0</v>
      </c>
      <c r="I448" s="566">
        <f t="shared" si="208"/>
        <v>6.5</v>
      </c>
      <c r="J448" s="615">
        <f t="shared" si="209"/>
        <v>6.5</v>
      </c>
      <c r="K448" s="616">
        <f t="shared" si="217"/>
        <v>429.27429999999998</v>
      </c>
      <c r="L448" s="617">
        <f t="shared" si="218"/>
        <v>0</v>
      </c>
      <c r="M448" s="618">
        <f t="shared" si="210"/>
        <v>429.27429999999998</v>
      </c>
      <c r="N448" s="619">
        <f t="shared" si="219"/>
        <v>429.27429999999998</v>
      </c>
      <c r="O448" s="592">
        <f t="shared" si="203"/>
        <v>0.5</v>
      </c>
      <c r="Q448" s="945">
        <v>68.489999999999995</v>
      </c>
      <c r="R448" s="943">
        <f t="shared" si="211"/>
        <v>445.18499999999995</v>
      </c>
      <c r="T448" s="938">
        <v>65.849999999999994</v>
      </c>
      <c r="U448" s="937">
        <f t="shared" si="212"/>
        <v>428.02</v>
      </c>
    </row>
    <row r="449" spans="1:21" ht="15.75" thickBot="1">
      <c r="A449" s="646">
        <v>9</v>
      </c>
      <c r="B449" s="583" t="s">
        <v>2712</v>
      </c>
      <c r="C449" s="601"/>
      <c r="D449" s="602"/>
      <c r="E449" s="606"/>
      <c r="F449" s="620">
        <f>F450+F462+F494</f>
        <v>31799.696417669278</v>
      </c>
      <c r="G449" s="620"/>
      <c r="H449" s="620"/>
      <c r="I449" s="620"/>
      <c r="J449" s="620"/>
      <c r="K449" s="620">
        <f t="shared" ref="K449:N449" si="220">K450+K462+K494</f>
        <v>26401.552799999998</v>
      </c>
      <c r="L449" s="625">
        <f t="shared" si="220"/>
        <v>4436.0776176692798</v>
      </c>
      <c r="M449" s="624">
        <f t="shared" si="220"/>
        <v>962.06600000000003</v>
      </c>
      <c r="N449" s="620">
        <f t="shared" si="220"/>
        <v>30837.630417669279</v>
      </c>
      <c r="O449" s="592">
        <f t="shared" si="203"/>
        <v>0.9697460633785977</v>
      </c>
      <c r="Q449" s="939"/>
      <c r="R449" s="940"/>
      <c r="S449" s="3"/>
      <c r="T449" s="939"/>
      <c r="U449" s="940"/>
    </row>
    <row r="450" spans="1:21" ht="15.75" thickBot="1">
      <c r="A450" s="646" t="s">
        <v>2311</v>
      </c>
      <c r="B450" s="583" t="s">
        <v>2713</v>
      </c>
      <c r="C450" s="601"/>
      <c r="D450" s="602"/>
      <c r="E450" s="606"/>
      <c r="F450" s="620">
        <f>SUM(F451:F461)</f>
        <v>7005.8925999999992</v>
      </c>
      <c r="G450" s="620"/>
      <c r="H450" s="620"/>
      <c r="I450" s="620"/>
      <c r="J450" s="620"/>
      <c r="K450" s="620">
        <f t="shared" ref="K450:N450" si="221">SUM(K451:K461)</f>
        <v>6043.8265999999994</v>
      </c>
      <c r="L450" s="625">
        <f t="shared" si="221"/>
        <v>0</v>
      </c>
      <c r="M450" s="624">
        <f t="shared" si="221"/>
        <v>962.06600000000003</v>
      </c>
      <c r="N450" s="620">
        <f t="shared" si="221"/>
        <v>6043.8265999999994</v>
      </c>
      <c r="O450" s="592">
        <f t="shared" si="203"/>
        <v>0.86267759799800525</v>
      </c>
      <c r="Q450" s="939"/>
      <c r="R450" s="940"/>
      <c r="S450" s="3"/>
      <c r="T450" s="939"/>
      <c r="U450" s="940"/>
    </row>
    <row r="451" spans="1:21" ht="30.75" thickBot="1">
      <c r="A451" s="569" t="s">
        <v>2312</v>
      </c>
      <c r="B451" s="132" t="s">
        <v>2714</v>
      </c>
      <c r="C451" s="569" t="s">
        <v>7</v>
      </c>
      <c r="D451" s="643">
        <v>38</v>
      </c>
      <c r="E451" s="697">
        <v>5.4095999999999993</v>
      </c>
      <c r="F451" s="613">
        <f t="shared" ref="F451:F461" si="222">D451*E451</f>
        <v>205.56479999999996</v>
      </c>
      <c r="G451" s="614">
        <v>18</v>
      </c>
      <c r="H451" s="566">
        <v>0</v>
      </c>
      <c r="I451" s="566">
        <f t="shared" si="208"/>
        <v>18</v>
      </c>
      <c r="J451" s="615">
        <f t="shared" si="209"/>
        <v>20</v>
      </c>
      <c r="K451" s="616">
        <f t="shared" ref="K451:K461" si="223">G451*E451</f>
        <v>97.372799999999984</v>
      </c>
      <c r="L451" s="617">
        <f t="shared" ref="L451:L461" si="224">H451*E451</f>
        <v>0</v>
      </c>
      <c r="M451" s="618">
        <f t="shared" si="210"/>
        <v>108.19199999999998</v>
      </c>
      <c r="N451" s="619">
        <f t="shared" ref="N451:N461" si="225">K451+L451</f>
        <v>97.372799999999984</v>
      </c>
      <c r="O451" s="592">
        <f t="shared" si="203"/>
        <v>0.47368421052631582</v>
      </c>
      <c r="Q451" s="945">
        <v>6.27</v>
      </c>
      <c r="R451" s="943">
        <f t="shared" si="211"/>
        <v>112.85999999999999</v>
      </c>
      <c r="T451" s="938">
        <v>7.2</v>
      </c>
      <c r="U451" s="937">
        <f t="shared" si="212"/>
        <v>144</v>
      </c>
    </row>
    <row r="452" spans="1:21" ht="30.75" thickBot="1">
      <c r="A452" s="569" t="s">
        <v>2313</v>
      </c>
      <c r="B452" s="132" t="s">
        <v>2715</v>
      </c>
      <c r="C452" s="569" t="s">
        <v>7</v>
      </c>
      <c r="D452" s="643">
        <v>1</v>
      </c>
      <c r="E452" s="697">
        <v>9.319799999999999</v>
      </c>
      <c r="F452" s="613">
        <f t="shared" si="222"/>
        <v>9.319799999999999</v>
      </c>
      <c r="G452" s="614">
        <v>1</v>
      </c>
      <c r="H452" s="566">
        <v>0</v>
      </c>
      <c r="I452" s="566">
        <f t="shared" si="208"/>
        <v>1</v>
      </c>
      <c r="J452" s="615">
        <f t="shared" si="209"/>
        <v>0</v>
      </c>
      <c r="K452" s="616">
        <f t="shared" si="223"/>
        <v>9.319799999999999</v>
      </c>
      <c r="L452" s="617">
        <f t="shared" si="224"/>
        <v>0</v>
      </c>
      <c r="M452" s="618">
        <f t="shared" si="210"/>
        <v>0</v>
      </c>
      <c r="N452" s="619">
        <f t="shared" si="225"/>
        <v>9.319799999999999</v>
      </c>
      <c r="O452" s="592">
        <f t="shared" si="203"/>
        <v>1</v>
      </c>
      <c r="Q452" s="945">
        <v>12.1</v>
      </c>
      <c r="R452" s="943">
        <f t="shared" si="211"/>
        <v>12.1</v>
      </c>
      <c r="T452" s="938">
        <v>13.93</v>
      </c>
      <c r="U452" s="937">
        <f t="shared" si="212"/>
        <v>0</v>
      </c>
    </row>
    <row r="453" spans="1:21" ht="24" customHeight="1" thickBot="1">
      <c r="A453" s="569" t="s">
        <v>2314</v>
      </c>
      <c r="B453" s="132" t="s">
        <v>2716</v>
      </c>
      <c r="C453" s="569" t="s">
        <v>7</v>
      </c>
      <c r="D453" s="643">
        <v>45</v>
      </c>
      <c r="E453" s="697">
        <v>4.8608000000000002</v>
      </c>
      <c r="F453" s="613">
        <f t="shared" si="222"/>
        <v>218.73600000000002</v>
      </c>
      <c r="G453" s="614">
        <v>20</v>
      </c>
      <c r="H453" s="566">
        <v>0</v>
      </c>
      <c r="I453" s="566">
        <f t="shared" si="208"/>
        <v>20</v>
      </c>
      <c r="J453" s="615">
        <f t="shared" si="209"/>
        <v>25</v>
      </c>
      <c r="K453" s="616">
        <f t="shared" si="223"/>
        <v>97.216000000000008</v>
      </c>
      <c r="L453" s="617">
        <f t="shared" si="224"/>
        <v>0</v>
      </c>
      <c r="M453" s="618">
        <f t="shared" si="210"/>
        <v>121.52000000000001</v>
      </c>
      <c r="N453" s="619">
        <f t="shared" si="225"/>
        <v>97.216000000000008</v>
      </c>
      <c r="O453" s="592">
        <f t="shared" si="203"/>
        <v>0.44444444444444442</v>
      </c>
      <c r="Q453" s="945">
        <v>5.6099999999999994</v>
      </c>
      <c r="R453" s="943">
        <f t="shared" si="211"/>
        <v>112.19999999999999</v>
      </c>
      <c r="T453" s="938">
        <v>6.46</v>
      </c>
      <c r="U453" s="937">
        <f t="shared" si="212"/>
        <v>161.5</v>
      </c>
    </row>
    <row r="454" spans="1:21" ht="15.75" thickBot="1">
      <c r="A454" s="569" t="s">
        <v>2315</v>
      </c>
      <c r="B454" s="132" t="s">
        <v>2717</v>
      </c>
      <c r="C454" s="569" t="s">
        <v>7</v>
      </c>
      <c r="D454" s="643">
        <v>1</v>
      </c>
      <c r="E454" s="697">
        <v>11.1524</v>
      </c>
      <c r="F454" s="613">
        <f t="shared" si="222"/>
        <v>11.1524</v>
      </c>
      <c r="G454" s="614">
        <v>1</v>
      </c>
      <c r="H454" s="566">
        <v>0</v>
      </c>
      <c r="I454" s="566">
        <f t="shared" si="208"/>
        <v>1</v>
      </c>
      <c r="J454" s="615">
        <f t="shared" si="209"/>
        <v>0</v>
      </c>
      <c r="K454" s="616">
        <f t="shared" si="223"/>
        <v>11.1524</v>
      </c>
      <c r="L454" s="617">
        <f t="shared" si="224"/>
        <v>0</v>
      </c>
      <c r="M454" s="618">
        <f t="shared" si="210"/>
        <v>0</v>
      </c>
      <c r="N454" s="619">
        <f t="shared" si="225"/>
        <v>11.1524</v>
      </c>
      <c r="O454" s="592">
        <f t="shared" si="203"/>
        <v>1</v>
      </c>
      <c r="Q454" s="945">
        <v>15.09</v>
      </c>
      <c r="R454" s="943">
        <f t="shared" si="211"/>
        <v>15.09</v>
      </c>
      <c r="T454" s="938">
        <v>17.38</v>
      </c>
      <c r="U454" s="937">
        <f t="shared" si="212"/>
        <v>0</v>
      </c>
    </row>
    <row r="455" spans="1:21" ht="15.75" thickBot="1">
      <c r="A455" s="569" t="s">
        <v>2316</v>
      </c>
      <c r="B455" s="132" t="s">
        <v>2718</v>
      </c>
      <c r="C455" s="569" t="s">
        <v>7</v>
      </c>
      <c r="D455" s="643">
        <v>19</v>
      </c>
      <c r="E455" s="697">
        <v>36.3874</v>
      </c>
      <c r="F455" s="613">
        <f t="shared" si="222"/>
        <v>691.36059999999998</v>
      </c>
      <c r="G455" s="614">
        <v>8</v>
      </c>
      <c r="H455" s="566">
        <v>0</v>
      </c>
      <c r="I455" s="566">
        <f t="shared" si="208"/>
        <v>8</v>
      </c>
      <c r="J455" s="615">
        <f t="shared" si="209"/>
        <v>11</v>
      </c>
      <c r="K455" s="616">
        <f t="shared" si="223"/>
        <v>291.0992</v>
      </c>
      <c r="L455" s="617">
        <f t="shared" si="224"/>
        <v>0</v>
      </c>
      <c r="M455" s="618">
        <f t="shared" si="210"/>
        <v>400.26139999999998</v>
      </c>
      <c r="N455" s="619">
        <f t="shared" si="225"/>
        <v>291.0992</v>
      </c>
      <c r="O455" s="592">
        <f t="shared" si="203"/>
        <v>0.4210526315789474</v>
      </c>
      <c r="Q455" s="945">
        <v>39.599999999999994</v>
      </c>
      <c r="R455" s="943">
        <f t="shared" si="211"/>
        <v>316.79999999999995</v>
      </c>
      <c r="T455" s="938">
        <v>50.67</v>
      </c>
      <c r="U455" s="937">
        <f t="shared" si="212"/>
        <v>557.37</v>
      </c>
    </row>
    <row r="456" spans="1:21" ht="30.75" thickBot="1">
      <c r="A456" s="569" t="s">
        <v>2317</v>
      </c>
      <c r="B456" s="132" t="s">
        <v>2719</v>
      </c>
      <c r="C456" s="569" t="s">
        <v>7</v>
      </c>
      <c r="D456" s="643">
        <v>27</v>
      </c>
      <c r="E456" s="697">
        <v>11.867799999999999</v>
      </c>
      <c r="F456" s="613">
        <f t="shared" si="222"/>
        <v>320.43059999999997</v>
      </c>
      <c r="G456" s="614">
        <v>16</v>
      </c>
      <c r="H456" s="566">
        <v>0</v>
      </c>
      <c r="I456" s="566">
        <f t="shared" si="208"/>
        <v>16</v>
      </c>
      <c r="J456" s="615">
        <f t="shared" si="209"/>
        <v>11</v>
      </c>
      <c r="K456" s="616">
        <f t="shared" si="223"/>
        <v>189.88479999999998</v>
      </c>
      <c r="L456" s="617">
        <f t="shared" si="224"/>
        <v>0</v>
      </c>
      <c r="M456" s="618">
        <f t="shared" si="210"/>
        <v>130.54579999999999</v>
      </c>
      <c r="N456" s="619">
        <f t="shared" si="225"/>
        <v>189.88479999999998</v>
      </c>
      <c r="O456" s="592">
        <f t="shared" si="203"/>
        <v>0.59259259259259256</v>
      </c>
      <c r="Q456" s="945">
        <v>15.73</v>
      </c>
      <c r="R456" s="943">
        <f t="shared" si="211"/>
        <v>251.68</v>
      </c>
      <c r="T456" s="938">
        <v>18.11</v>
      </c>
      <c r="U456" s="937">
        <f t="shared" si="212"/>
        <v>199.21</v>
      </c>
    </row>
    <row r="457" spans="1:21" ht="30.75" thickBot="1">
      <c r="A457" s="569" t="s">
        <v>2318</v>
      </c>
      <c r="B457" s="132" t="s">
        <v>2720</v>
      </c>
      <c r="C457" s="569" t="s">
        <v>7</v>
      </c>
      <c r="D457" s="643">
        <v>10</v>
      </c>
      <c r="E457" s="697">
        <v>16.473799999999997</v>
      </c>
      <c r="F457" s="613">
        <f t="shared" si="222"/>
        <v>164.73799999999997</v>
      </c>
      <c r="G457" s="614">
        <v>10</v>
      </c>
      <c r="H457" s="566">
        <v>0</v>
      </c>
      <c r="I457" s="566">
        <f t="shared" si="208"/>
        <v>10</v>
      </c>
      <c r="J457" s="615">
        <f t="shared" si="209"/>
        <v>0</v>
      </c>
      <c r="K457" s="616">
        <f t="shared" si="223"/>
        <v>164.73799999999997</v>
      </c>
      <c r="L457" s="617">
        <f t="shared" si="224"/>
        <v>0</v>
      </c>
      <c r="M457" s="618">
        <f t="shared" si="210"/>
        <v>0</v>
      </c>
      <c r="N457" s="619">
        <f t="shared" si="225"/>
        <v>164.73799999999997</v>
      </c>
      <c r="O457" s="592">
        <f t="shared" si="203"/>
        <v>1</v>
      </c>
      <c r="Q457" s="945">
        <v>22.650000000000002</v>
      </c>
      <c r="R457" s="943">
        <f t="shared" si="211"/>
        <v>226.50000000000003</v>
      </c>
      <c r="T457" s="938">
        <v>26.07</v>
      </c>
      <c r="U457" s="937">
        <f t="shared" si="212"/>
        <v>0</v>
      </c>
    </row>
    <row r="458" spans="1:21" ht="15.75" thickBot="1">
      <c r="A458" s="569" t="s">
        <v>2319</v>
      </c>
      <c r="B458" s="132" t="s">
        <v>2721</v>
      </c>
      <c r="C458" s="569" t="s">
        <v>7</v>
      </c>
      <c r="D458" s="643">
        <v>13</v>
      </c>
      <c r="E458" s="697">
        <v>6.8991999999999996</v>
      </c>
      <c r="F458" s="613">
        <f t="shared" si="222"/>
        <v>89.689599999999999</v>
      </c>
      <c r="G458" s="614">
        <v>13</v>
      </c>
      <c r="H458" s="566">
        <v>0</v>
      </c>
      <c r="I458" s="566">
        <f t="shared" si="208"/>
        <v>13</v>
      </c>
      <c r="J458" s="615">
        <f t="shared" si="209"/>
        <v>0</v>
      </c>
      <c r="K458" s="616">
        <f t="shared" si="223"/>
        <v>89.689599999999999</v>
      </c>
      <c r="L458" s="617">
        <f t="shared" si="224"/>
        <v>0</v>
      </c>
      <c r="M458" s="618">
        <f t="shared" si="210"/>
        <v>0</v>
      </c>
      <c r="N458" s="619">
        <f t="shared" si="225"/>
        <v>89.689599999999999</v>
      </c>
      <c r="O458" s="592">
        <f t="shared" si="203"/>
        <v>1</v>
      </c>
      <c r="Q458" s="945">
        <v>8.11</v>
      </c>
      <c r="R458" s="943">
        <f t="shared" si="211"/>
        <v>105.42999999999999</v>
      </c>
      <c r="T458" s="938">
        <v>9.31</v>
      </c>
      <c r="U458" s="937">
        <f t="shared" si="212"/>
        <v>0</v>
      </c>
    </row>
    <row r="459" spans="1:21" ht="15.75" thickBot="1">
      <c r="A459" s="569" t="s">
        <v>2320</v>
      </c>
      <c r="B459" s="132" t="s">
        <v>2372</v>
      </c>
      <c r="C459" s="569" t="s">
        <v>10</v>
      </c>
      <c r="D459" s="643">
        <v>98</v>
      </c>
      <c r="E459" s="697">
        <v>7.7518000000000002</v>
      </c>
      <c r="F459" s="613">
        <f t="shared" si="222"/>
        <v>759.67640000000006</v>
      </c>
      <c r="G459" s="614">
        <v>72</v>
      </c>
      <c r="H459" s="566">
        <v>0</v>
      </c>
      <c r="I459" s="566">
        <f t="shared" si="208"/>
        <v>72</v>
      </c>
      <c r="J459" s="615">
        <f t="shared" si="209"/>
        <v>26</v>
      </c>
      <c r="K459" s="616">
        <f t="shared" si="223"/>
        <v>558.12959999999998</v>
      </c>
      <c r="L459" s="617">
        <f t="shared" si="224"/>
        <v>0</v>
      </c>
      <c r="M459" s="618">
        <f t="shared" si="210"/>
        <v>201.54680000000008</v>
      </c>
      <c r="N459" s="619">
        <f t="shared" si="225"/>
        <v>558.12959999999998</v>
      </c>
      <c r="O459" s="592">
        <f t="shared" si="203"/>
        <v>0.73469387755102034</v>
      </c>
      <c r="Q459" s="945">
        <v>10.09</v>
      </c>
      <c r="R459" s="943">
        <f t="shared" si="211"/>
        <v>726.48</v>
      </c>
      <c r="T459" s="938">
        <v>11.63</v>
      </c>
      <c r="U459" s="937">
        <f t="shared" si="212"/>
        <v>302.38</v>
      </c>
    </row>
    <row r="460" spans="1:21" ht="15.75" thickBot="1">
      <c r="A460" s="569" t="s">
        <v>2991</v>
      </c>
      <c r="B460" s="132" t="s">
        <v>2722</v>
      </c>
      <c r="C460" s="569" t="s">
        <v>10</v>
      </c>
      <c r="D460" s="643">
        <v>32</v>
      </c>
      <c r="E460" s="697">
        <v>14.0434</v>
      </c>
      <c r="F460" s="613">
        <f t="shared" si="222"/>
        <v>449.3888</v>
      </c>
      <c r="G460" s="614">
        <v>32</v>
      </c>
      <c r="H460" s="566">
        <v>0</v>
      </c>
      <c r="I460" s="566">
        <f t="shared" si="208"/>
        <v>32</v>
      </c>
      <c r="J460" s="615">
        <f t="shared" si="209"/>
        <v>0</v>
      </c>
      <c r="K460" s="616">
        <f t="shared" si="223"/>
        <v>449.3888</v>
      </c>
      <c r="L460" s="617">
        <f t="shared" si="224"/>
        <v>0</v>
      </c>
      <c r="M460" s="618">
        <f t="shared" si="210"/>
        <v>0</v>
      </c>
      <c r="N460" s="619">
        <f t="shared" si="225"/>
        <v>449.3888</v>
      </c>
      <c r="O460" s="592">
        <f t="shared" si="203"/>
        <v>1</v>
      </c>
      <c r="Q460" s="945">
        <v>22.369999999999997</v>
      </c>
      <c r="R460" s="943">
        <f t="shared" si="211"/>
        <v>715.83999999999992</v>
      </c>
      <c r="T460" s="938">
        <v>25.78</v>
      </c>
      <c r="U460" s="937">
        <f t="shared" si="212"/>
        <v>0</v>
      </c>
    </row>
    <row r="461" spans="1:21" ht="30.75" thickBot="1">
      <c r="A461" s="569" t="s">
        <v>2992</v>
      </c>
      <c r="B461" s="132" t="s">
        <v>2723</v>
      </c>
      <c r="C461" s="569" t="s">
        <v>7</v>
      </c>
      <c r="D461" s="643">
        <v>6</v>
      </c>
      <c r="E461" s="697">
        <v>680.97259999999994</v>
      </c>
      <c r="F461" s="613">
        <f t="shared" si="222"/>
        <v>4085.8355999999994</v>
      </c>
      <c r="G461" s="614">
        <v>6</v>
      </c>
      <c r="H461" s="566">
        <v>0</v>
      </c>
      <c r="I461" s="566">
        <f t="shared" si="208"/>
        <v>6</v>
      </c>
      <c r="J461" s="615">
        <f t="shared" si="209"/>
        <v>0</v>
      </c>
      <c r="K461" s="616">
        <f t="shared" si="223"/>
        <v>4085.8355999999994</v>
      </c>
      <c r="L461" s="617">
        <f t="shared" si="224"/>
        <v>0</v>
      </c>
      <c r="M461" s="618">
        <f t="shared" si="210"/>
        <v>0</v>
      </c>
      <c r="N461" s="619">
        <f t="shared" si="225"/>
        <v>4085.8355999999994</v>
      </c>
      <c r="O461" s="592">
        <f t="shared" si="203"/>
        <v>1</v>
      </c>
      <c r="Q461" s="945">
        <v>805.12000000000012</v>
      </c>
      <c r="R461" s="943">
        <f t="shared" si="211"/>
        <v>4830.7200000000012</v>
      </c>
      <c r="T461" s="938">
        <v>785.92</v>
      </c>
      <c r="U461" s="937">
        <f t="shared" si="212"/>
        <v>0</v>
      </c>
    </row>
    <row r="462" spans="1:21" ht="15.75" thickBot="1">
      <c r="A462" s="646" t="s">
        <v>2321</v>
      </c>
      <c r="B462" s="583" t="s">
        <v>2724</v>
      </c>
      <c r="C462" s="601"/>
      <c r="D462" s="602"/>
      <c r="E462" s="606"/>
      <c r="F462" s="620">
        <f>SUM(F463:F493)</f>
        <v>13581.18281766928</v>
      </c>
      <c r="G462" s="620"/>
      <c r="H462" s="620"/>
      <c r="I462" s="620"/>
      <c r="J462" s="620"/>
      <c r="K462" s="620">
        <f t="shared" ref="K462:N462" si="226">SUM(K463:K493)</f>
        <v>9145.1052</v>
      </c>
      <c r="L462" s="625">
        <f t="shared" si="226"/>
        <v>4436.0776176692798</v>
      </c>
      <c r="M462" s="624">
        <f t="shared" si="226"/>
        <v>0</v>
      </c>
      <c r="N462" s="620">
        <f t="shared" si="226"/>
        <v>13581.18281766928</v>
      </c>
      <c r="O462" s="592">
        <f t="shared" si="203"/>
        <v>1</v>
      </c>
      <c r="Q462" s="939"/>
      <c r="R462" s="940"/>
      <c r="S462" s="3"/>
      <c r="T462" s="939"/>
      <c r="U462" s="940"/>
    </row>
    <row r="463" spans="1:21" ht="30.75" thickBot="1">
      <c r="A463" s="569" t="s">
        <v>2322</v>
      </c>
      <c r="B463" s="132" t="s">
        <v>2725</v>
      </c>
      <c r="C463" s="569" t="s">
        <v>267</v>
      </c>
      <c r="D463" s="643">
        <v>6</v>
      </c>
      <c r="E463" s="697">
        <v>63.856799999999993</v>
      </c>
      <c r="F463" s="613">
        <f t="shared" ref="F463:F493" si="227">D463*E463</f>
        <v>383.14079999999996</v>
      </c>
      <c r="G463" s="614">
        <v>6</v>
      </c>
      <c r="H463" s="567">
        <v>0</v>
      </c>
      <c r="I463" s="566">
        <f t="shared" si="208"/>
        <v>6</v>
      </c>
      <c r="J463" s="615">
        <f t="shared" si="209"/>
        <v>0</v>
      </c>
      <c r="K463" s="616">
        <f t="shared" ref="K463:K493" si="228">G463*E463</f>
        <v>383.14079999999996</v>
      </c>
      <c r="L463" s="617">
        <f t="shared" ref="L463:L493" si="229">H463*E463</f>
        <v>0</v>
      </c>
      <c r="M463" s="618">
        <f t="shared" si="210"/>
        <v>0</v>
      </c>
      <c r="N463" s="619">
        <f t="shared" ref="N463:N487" si="230">K463+L463</f>
        <v>383.14079999999996</v>
      </c>
      <c r="O463" s="592">
        <f t="shared" si="203"/>
        <v>1</v>
      </c>
      <c r="Q463" s="945">
        <v>65.02000000000001</v>
      </c>
      <c r="R463" s="943">
        <f t="shared" si="211"/>
        <v>390.12000000000006</v>
      </c>
      <c r="T463" s="938">
        <v>72.53</v>
      </c>
      <c r="U463" s="937">
        <f t="shared" si="212"/>
        <v>0</v>
      </c>
    </row>
    <row r="464" spans="1:21" ht="30.75" thickBot="1">
      <c r="A464" s="569" t="s">
        <v>2323</v>
      </c>
      <c r="B464" s="132" t="s">
        <v>2726</v>
      </c>
      <c r="C464" s="569" t="s">
        <v>7</v>
      </c>
      <c r="D464" s="643">
        <v>10</v>
      </c>
      <c r="E464" s="697">
        <v>82.153399999999991</v>
      </c>
      <c r="F464" s="613">
        <f t="shared" si="227"/>
        <v>821.53399999999988</v>
      </c>
      <c r="G464" s="614">
        <v>10</v>
      </c>
      <c r="H464" s="567">
        <v>0</v>
      </c>
      <c r="I464" s="566">
        <f t="shared" si="208"/>
        <v>10</v>
      </c>
      <c r="J464" s="615">
        <f t="shared" si="209"/>
        <v>0</v>
      </c>
      <c r="K464" s="616">
        <f t="shared" si="228"/>
        <v>821.53399999999988</v>
      </c>
      <c r="L464" s="617">
        <f t="shared" si="229"/>
        <v>0</v>
      </c>
      <c r="M464" s="618">
        <f t="shared" si="210"/>
        <v>0</v>
      </c>
      <c r="N464" s="619">
        <f t="shared" si="230"/>
        <v>821.53399999999988</v>
      </c>
      <c r="O464" s="592">
        <f t="shared" ref="O464:O527" si="231">N464/F464</f>
        <v>1</v>
      </c>
      <c r="Q464" s="945">
        <v>85.02000000000001</v>
      </c>
      <c r="R464" s="943">
        <f t="shared" si="211"/>
        <v>850.2</v>
      </c>
      <c r="T464" s="938">
        <v>105.58</v>
      </c>
      <c r="U464" s="937">
        <f t="shared" si="212"/>
        <v>0</v>
      </c>
    </row>
    <row r="465" spans="1:21" ht="30.75" thickBot="1">
      <c r="A465" s="569" t="s">
        <v>2324</v>
      </c>
      <c r="B465" s="132" t="s">
        <v>2727</v>
      </c>
      <c r="C465" s="569" t="s">
        <v>7</v>
      </c>
      <c r="D465" s="643">
        <v>22</v>
      </c>
      <c r="E465" s="697">
        <v>8.3887999999999998</v>
      </c>
      <c r="F465" s="613">
        <f t="shared" si="227"/>
        <v>184.55359999999999</v>
      </c>
      <c r="G465" s="614">
        <v>22</v>
      </c>
      <c r="H465" s="567">
        <v>0</v>
      </c>
      <c r="I465" s="566">
        <f t="shared" si="208"/>
        <v>22</v>
      </c>
      <c r="J465" s="615">
        <f t="shared" si="209"/>
        <v>0</v>
      </c>
      <c r="K465" s="616">
        <f t="shared" si="228"/>
        <v>184.55359999999999</v>
      </c>
      <c r="L465" s="617">
        <f t="shared" si="229"/>
        <v>0</v>
      </c>
      <c r="M465" s="618">
        <f t="shared" si="210"/>
        <v>0</v>
      </c>
      <c r="N465" s="619">
        <f t="shared" si="230"/>
        <v>184.55359999999999</v>
      </c>
      <c r="O465" s="592">
        <f t="shared" si="231"/>
        <v>1</v>
      </c>
      <c r="Q465" s="945">
        <v>9.870000000000001</v>
      </c>
      <c r="R465" s="943">
        <f t="shared" si="211"/>
        <v>217.14000000000001</v>
      </c>
      <c r="T465" s="938">
        <v>11.36</v>
      </c>
      <c r="U465" s="937">
        <f t="shared" si="212"/>
        <v>0</v>
      </c>
    </row>
    <row r="466" spans="1:21" ht="30.75" thickBot="1">
      <c r="A466" s="569" t="s">
        <v>2325</v>
      </c>
      <c r="B466" s="132" t="s">
        <v>2728</v>
      </c>
      <c r="C466" s="569" t="s">
        <v>7</v>
      </c>
      <c r="D466" s="643">
        <v>20</v>
      </c>
      <c r="E466" s="697">
        <v>7.8204000000000002</v>
      </c>
      <c r="F466" s="613">
        <f t="shared" si="227"/>
        <v>156.40800000000002</v>
      </c>
      <c r="G466" s="614">
        <v>20</v>
      </c>
      <c r="H466" s="567">
        <v>0</v>
      </c>
      <c r="I466" s="566">
        <f t="shared" si="208"/>
        <v>20</v>
      </c>
      <c r="J466" s="615">
        <f t="shared" si="209"/>
        <v>0</v>
      </c>
      <c r="K466" s="616">
        <f t="shared" si="228"/>
        <v>156.40800000000002</v>
      </c>
      <c r="L466" s="617">
        <f t="shared" si="229"/>
        <v>0</v>
      </c>
      <c r="M466" s="618">
        <f t="shared" si="210"/>
        <v>0</v>
      </c>
      <c r="N466" s="619">
        <f t="shared" si="230"/>
        <v>156.40800000000002</v>
      </c>
      <c r="O466" s="592">
        <f t="shared" si="231"/>
        <v>1</v>
      </c>
      <c r="Q466" s="945">
        <v>10.120000000000001</v>
      </c>
      <c r="R466" s="943">
        <f t="shared" si="211"/>
        <v>202.40000000000003</v>
      </c>
      <c r="T466" s="938">
        <v>12.15</v>
      </c>
      <c r="U466" s="937">
        <f t="shared" si="212"/>
        <v>0</v>
      </c>
    </row>
    <row r="467" spans="1:21" ht="30.75" thickBot="1">
      <c r="A467" s="569" t="s">
        <v>2326</v>
      </c>
      <c r="B467" s="132" t="s">
        <v>2729</v>
      </c>
      <c r="C467" s="569" t="s">
        <v>7</v>
      </c>
      <c r="D467" s="643">
        <v>18</v>
      </c>
      <c r="E467" s="697">
        <v>8.9375999999999998</v>
      </c>
      <c r="F467" s="613">
        <f t="shared" si="227"/>
        <v>160.8768</v>
      </c>
      <c r="G467" s="614">
        <v>18</v>
      </c>
      <c r="H467" s="567">
        <v>0</v>
      </c>
      <c r="I467" s="566">
        <f t="shared" ref="I467:I530" si="232">G467+H467</f>
        <v>18</v>
      </c>
      <c r="J467" s="615">
        <f t="shared" ref="J467:J530" si="233">D467-I467</f>
        <v>0</v>
      </c>
      <c r="K467" s="616">
        <f t="shared" si="228"/>
        <v>160.8768</v>
      </c>
      <c r="L467" s="617">
        <f t="shared" si="229"/>
        <v>0</v>
      </c>
      <c r="M467" s="618">
        <f t="shared" ref="M467:M530" si="234">F467-N467</f>
        <v>0</v>
      </c>
      <c r="N467" s="619">
        <f t="shared" si="230"/>
        <v>160.8768</v>
      </c>
      <c r="O467" s="592">
        <f t="shared" si="231"/>
        <v>1</v>
      </c>
      <c r="Q467" s="945">
        <v>10.739999999999998</v>
      </c>
      <c r="R467" s="943">
        <f t="shared" ref="R467:R530" si="235">Q467*I467</f>
        <v>193.31999999999996</v>
      </c>
      <c r="T467" s="938">
        <v>13.41</v>
      </c>
      <c r="U467" s="937">
        <f t="shared" ref="U467:U530" si="236">TRUNC(T467*J467,2)</f>
        <v>0</v>
      </c>
    </row>
    <row r="468" spans="1:21" ht="30.75" thickBot="1">
      <c r="A468" s="569" t="s">
        <v>2327</v>
      </c>
      <c r="B468" s="132" t="s">
        <v>2730</v>
      </c>
      <c r="C468" s="569" t="s">
        <v>7</v>
      </c>
      <c r="D468" s="643">
        <v>4</v>
      </c>
      <c r="E468" s="697">
        <v>19.668600000000001</v>
      </c>
      <c r="F468" s="613">
        <f t="shared" si="227"/>
        <v>78.674400000000006</v>
      </c>
      <c r="G468" s="614">
        <v>4</v>
      </c>
      <c r="H468" s="567">
        <v>0</v>
      </c>
      <c r="I468" s="566">
        <f t="shared" si="232"/>
        <v>4</v>
      </c>
      <c r="J468" s="615">
        <f t="shared" si="233"/>
        <v>0</v>
      </c>
      <c r="K468" s="616">
        <f t="shared" si="228"/>
        <v>78.674400000000006</v>
      </c>
      <c r="L468" s="617">
        <f t="shared" si="229"/>
        <v>0</v>
      </c>
      <c r="M468" s="618">
        <f t="shared" si="234"/>
        <v>0</v>
      </c>
      <c r="N468" s="619">
        <f t="shared" si="230"/>
        <v>78.674400000000006</v>
      </c>
      <c r="O468" s="592">
        <f t="shared" si="231"/>
        <v>1</v>
      </c>
      <c r="Q468" s="945">
        <v>24.849999999999998</v>
      </c>
      <c r="R468" s="943">
        <f t="shared" si="235"/>
        <v>99.399999999999991</v>
      </c>
      <c r="T468" s="938">
        <v>30.95</v>
      </c>
      <c r="U468" s="937">
        <f t="shared" si="236"/>
        <v>0</v>
      </c>
    </row>
    <row r="469" spans="1:21" ht="30.75" thickBot="1">
      <c r="A469" s="569" t="s">
        <v>2328</v>
      </c>
      <c r="B469" s="132" t="s">
        <v>2731</v>
      </c>
      <c r="C469" s="569" t="s">
        <v>7</v>
      </c>
      <c r="D469" s="643">
        <v>9</v>
      </c>
      <c r="E469" s="697">
        <v>5.88</v>
      </c>
      <c r="F469" s="613">
        <f t="shared" si="227"/>
        <v>52.92</v>
      </c>
      <c r="G469" s="614">
        <v>9</v>
      </c>
      <c r="H469" s="567">
        <v>0</v>
      </c>
      <c r="I469" s="566">
        <f t="shared" si="232"/>
        <v>9</v>
      </c>
      <c r="J469" s="615">
        <f t="shared" si="233"/>
        <v>0</v>
      </c>
      <c r="K469" s="616">
        <f t="shared" si="228"/>
        <v>52.92</v>
      </c>
      <c r="L469" s="617">
        <f t="shared" si="229"/>
        <v>0</v>
      </c>
      <c r="M469" s="618">
        <f t="shared" si="234"/>
        <v>0</v>
      </c>
      <c r="N469" s="619">
        <f t="shared" si="230"/>
        <v>52.92</v>
      </c>
      <c r="O469" s="592">
        <f t="shared" si="231"/>
        <v>1</v>
      </c>
      <c r="Q469" s="945">
        <v>6.9</v>
      </c>
      <c r="R469" s="943">
        <f t="shared" si="235"/>
        <v>62.1</v>
      </c>
      <c r="T469" s="938">
        <v>8.11</v>
      </c>
      <c r="U469" s="937">
        <f t="shared" si="236"/>
        <v>0</v>
      </c>
    </row>
    <row r="470" spans="1:21" ht="30.75" thickBot="1">
      <c r="A470" s="569" t="s">
        <v>2329</v>
      </c>
      <c r="B470" s="132" t="s">
        <v>2732</v>
      </c>
      <c r="C470" s="569" t="s">
        <v>7</v>
      </c>
      <c r="D470" s="643">
        <v>12</v>
      </c>
      <c r="E470" s="697">
        <v>9.4079999999999995</v>
      </c>
      <c r="F470" s="613">
        <f t="shared" si="227"/>
        <v>112.89599999999999</v>
      </c>
      <c r="G470" s="614">
        <v>12</v>
      </c>
      <c r="H470" s="567">
        <v>0</v>
      </c>
      <c r="I470" s="566">
        <f t="shared" si="232"/>
        <v>12</v>
      </c>
      <c r="J470" s="615">
        <f t="shared" si="233"/>
        <v>0</v>
      </c>
      <c r="K470" s="616">
        <f t="shared" si="228"/>
        <v>112.89599999999999</v>
      </c>
      <c r="L470" s="617">
        <f t="shared" si="229"/>
        <v>0</v>
      </c>
      <c r="M470" s="618">
        <f t="shared" si="234"/>
        <v>0</v>
      </c>
      <c r="N470" s="619">
        <f t="shared" si="230"/>
        <v>112.89599999999999</v>
      </c>
      <c r="O470" s="592">
        <f t="shared" si="231"/>
        <v>1</v>
      </c>
      <c r="Q470" s="945">
        <v>11.5</v>
      </c>
      <c r="R470" s="943">
        <f t="shared" si="235"/>
        <v>138</v>
      </c>
      <c r="T470" s="938">
        <v>14.36</v>
      </c>
      <c r="U470" s="937">
        <f t="shared" si="236"/>
        <v>0</v>
      </c>
    </row>
    <row r="471" spans="1:21" ht="30.75" thickBot="1">
      <c r="A471" s="569" t="s">
        <v>2330</v>
      </c>
      <c r="B471" s="132" t="s">
        <v>2733</v>
      </c>
      <c r="C471" s="569" t="s">
        <v>7</v>
      </c>
      <c r="D471" s="643">
        <v>1</v>
      </c>
      <c r="E471" s="697">
        <v>15.758399999999998</v>
      </c>
      <c r="F471" s="613">
        <f t="shared" si="227"/>
        <v>15.758399999999998</v>
      </c>
      <c r="G471" s="614">
        <v>1</v>
      </c>
      <c r="H471" s="567">
        <v>0</v>
      </c>
      <c r="I471" s="566">
        <f t="shared" si="232"/>
        <v>1</v>
      </c>
      <c r="J471" s="615">
        <f t="shared" si="233"/>
        <v>0</v>
      </c>
      <c r="K471" s="616">
        <f t="shared" si="228"/>
        <v>15.758399999999998</v>
      </c>
      <c r="L471" s="617">
        <f t="shared" si="229"/>
        <v>0</v>
      </c>
      <c r="M471" s="618">
        <f t="shared" si="234"/>
        <v>0</v>
      </c>
      <c r="N471" s="619">
        <f t="shared" si="230"/>
        <v>15.758399999999998</v>
      </c>
      <c r="O471" s="592">
        <f t="shared" si="231"/>
        <v>1</v>
      </c>
      <c r="Q471" s="945">
        <v>20.23</v>
      </c>
      <c r="R471" s="943">
        <f t="shared" si="235"/>
        <v>20.23</v>
      </c>
      <c r="T471" s="938">
        <v>25.47</v>
      </c>
      <c r="U471" s="937">
        <f t="shared" si="236"/>
        <v>0</v>
      </c>
    </row>
    <row r="472" spans="1:21" ht="30.75" thickBot="1">
      <c r="A472" s="569" t="s">
        <v>2942</v>
      </c>
      <c r="B472" s="132" t="s">
        <v>2734</v>
      </c>
      <c r="C472" s="569" t="s">
        <v>7</v>
      </c>
      <c r="D472" s="643">
        <v>4</v>
      </c>
      <c r="E472" s="697">
        <v>19.619599999999998</v>
      </c>
      <c r="F472" s="613">
        <f t="shared" si="227"/>
        <v>78.478399999999993</v>
      </c>
      <c r="G472" s="614">
        <v>4</v>
      </c>
      <c r="H472" s="567">
        <v>0</v>
      </c>
      <c r="I472" s="566">
        <f t="shared" si="232"/>
        <v>4</v>
      </c>
      <c r="J472" s="615">
        <f t="shared" si="233"/>
        <v>0</v>
      </c>
      <c r="K472" s="616">
        <f t="shared" si="228"/>
        <v>78.478399999999993</v>
      </c>
      <c r="L472" s="617">
        <f t="shared" si="229"/>
        <v>0</v>
      </c>
      <c r="M472" s="618">
        <f t="shared" si="234"/>
        <v>0</v>
      </c>
      <c r="N472" s="619">
        <f t="shared" si="230"/>
        <v>78.478399999999993</v>
      </c>
      <c r="O472" s="592">
        <f t="shared" si="231"/>
        <v>1</v>
      </c>
      <c r="Q472" s="945">
        <v>24.79</v>
      </c>
      <c r="R472" s="943">
        <f t="shared" si="235"/>
        <v>99.16</v>
      </c>
      <c r="T472" s="938">
        <v>30.86</v>
      </c>
      <c r="U472" s="937">
        <f t="shared" si="236"/>
        <v>0</v>
      </c>
    </row>
    <row r="473" spans="1:21" ht="30.75" thickBot="1">
      <c r="A473" s="569" t="s">
        <v>2943</v>
      </c>
      <c r="B473" s="132" t="s">
        <v>2735</v>
      </c>
      <c r="C473" s="569" t="s">
        <v>7</v>
      </c>
      <c r="D473" s="643">
        <v>4</v>
      </c>
      <c r="E473" s="697">
        <v>36.730399999999996</v>
      </c>
      <c r="F473" s="613">
        <f t="shared" si="227"/>
        <v>146.92159999999998</v>
      </c>
      <c r="G473" s="614">
        <v>4</v>
      </c>
      <c r="H473" s="567">
        <v>0</v>
      </c>
      <c r="I473" s="566">
        <f t="shared" si="232"/>
        <v>4</v>
      </c>
      <c r="J473" s="615">
        <f t="shared" si="233"/>
        <v>0</v>
      </c>
      <c r="K473" s="616">
        <f t="shared" si="228"/>
        <v>146.92159999999998</v>
      </c>
      <c r="L473" s="617">
        <f t="shared" si="229"/>
        <v>0</v>
      </c>
      <c r="M473" s="618">
        <f t="shared" si="234"/>
        <v>0</v>
      </c>
      <c r="N473" s="619">
        <f t="shared" si="230"/>
        <v>146.92159999999998</v>
      </c>
      <c r="O473" s="592">
        <f t="shared" si="231"/>
        <v>1</v>
      </c>
      <c r="Q473" s="945">
        <v>49.33</v>
      </c>
      <c r="R473" s="943">
        <f t="shared" si="235"/>
        <v>197.32</v>
      </c>
      <c r="T473" s="938">
        <v>62.14</v>
      </c>
      <c r="U473" s="937">
        <f t="shared" si="236"/>
        <v>0</v>
      </c>
    </row>
    <row r="474" spans="1:21" ht="30.75" thickBot="1">
      <c r="A474" s="569" t="s">
        <v>2944</v>
      </c>
      <c r="B474" s="132" t="s">
        <v>2736</v>
      </c>
      <c r="C474" s="569" t="s">
        <v>7</v>
      </c>
      <c r="D474" s="643">
        <v>9</v>
      </c>
      <c r="E474" s="697">
        <v>27.9986</v>
      </c>
      <c r="F474" s="613">
        <f t="shared" si="227"/>
        <v>251.98740000000001</v>
      </c>
      <c r="G474" s="614">
        <v>9</v>
      </c>
      <c r="H474" s="567">
        <v>0</v>
      </c>
      <c r="I474" s="566">
        <f t="shared" si="232"/>
        <v>9</v>
      </c>
      <c r="J474" s="615">
        <f t="shared" si="233"/>
        <v>0</v>
      </c>
      <c r="K474" s="616">
        <f t="shared" si="228"/>
        <v>251.98740000000001</v>
      </c>
      <c r="L474" s="617">
        <f t="shared" si="229"/>
        <v>0</v>
      </c>
      <c r="M474" s="618">
        <f t="shared" si="234"/>
        <v>0</v>
      </c>
      <c r="N474" s="619">
        <f t="shared" si="230"/>
        <v>251.98740000000001</v>
      </c>
      <c r="O474" s="592">
        <f t="shared" si="231"/>
        <v>1</v>
      </c>
      <c r="Q474" s="945">
        <v>37.629999999999995</v>
      </c>
      <c r="R474" s="943">
        <f t="shared" si="235"/>
        <v>338.66999999999996</v>
      </c>
      <c r="T474" s="938">
        <v>47.89</v>
      </c>
      <c r="U474" s="937">
        <f t="shared" si="236"/>
        <v>0</v>
      </c>
    </row>
    <row r="475" spans="1:21" ht="30.75" thickBot="1">
      <c r="A475" s="569" t="s">
        <v>2945</v>
      </c>
      <c r="B475" s="132" t="s">
        <v>2737</v>
      </c>
      <c r="C475" s="569" t="s">
        <v>7</v>
      </c>
      <c r="D475" s="643">
        <v>3</v>
      </c>
      <c r="E475" s="697">
        <v>27.675199999999997</v>
      </c>
      <c r="F475" s="613">
        <f t="shared" si="227"/>
        <v>83.025599999999997</v>
      </c>
      <c r="G475" s="614">
        <v>3</v>
      </c>
      <c r="H475" s="567">
        <v>0</v>
      </c>
      <c r="I475" s="566">
        <f t="shared" si="232"/>
        <v>3</v>
      </c>
      <c r="J475" s="615">
        <f t="shared" si="233"/>
        <v>0</v>
      </c>
      <c r="K475" s="616">
        <f t="shared" si="228"/>
        <v>83.025599999999997</v>
      </c>
      <c r="L475" s="617">
        <f t="shared" si="229"/>
        <v>0</v>
      </c>
      <c r="M475" s="618">
        <f t="shared" si="234"/>
        <v>0</v>
      </c>
      <c r="N475" s="619">
        <f t="shared" si="230"/>
        <v>83.025599999999997</v>
      </c>
      <c r="O475" s="592">
        <f t="shared" si="231"/>
        <v>1</v>
      </c>
      <c r="Q475" s="945">
        <v>37.14</v>
      </c>
      <c r="R475" s="943">
        <f t="shared" si="235"/>
        <v>111.42</v>
      </c>
      <c r="T475" s="938">
        <v>46.84</v>
      </c>
      <c r="U475" s="937">
        <f t="shared" si="236"/>
        <v>0</v>
      </c>
    </row>
    <row r="476" spans="1:21" ht="30.75" thickBot="1">
      <c r="A476" s="569" t="s">
        <v>2946</v>
      </c>
      <c r="B476" s="132" t="s">
        <v>2738</v>
      </c>
      <c r="C476" s="569" t="s">
        <v>7</v>
      </c>
      <c r="D476" s="643">
        <v>6</v>
      </c>
      <c r="E476" s="697">
        <v>17.375399999999999</v>
      </c>
      <c r="F476" s="613">
        <f t="shared" si="227"/>
        <v>104.25239999999999</v>
      </c>
      <c r="G476" s="614">
        <v>6</v>
      </c>
      <c r="H476" s="567">
        <v>0</v>
      </c>
      <c r="I476" s="566">
        <f t="shared" si="232"/>
        <v>6</v>
      </c>
      <c r="J476" s="615">
        <f t="shared" si="233"/>
        <v>0</v>
      </c>
      <c r="K476" s="616">
        <f t="shared" si="228"/>
        <v>104.25239999999999</v>
      </c>
      <c r="L476" s="617">
        <f t="shared" si="229"/>
        <v>0</v>
      </c>
      <c r="M476" s="618">
        <f t="shared" si="234"/>
        <v>0</v>
      </c>
      <c r="N476" s="619">
        <f t="shared" si="230"/>
        <v>104.25239999999999</v>
      </c>
      <c r="O476" s="592">
        <f t="shared" si="231"/>
        <v>1</v>
      </c>
      <c r="Q476" s="945">
        <v>22.75</v>
      </c>
      <c r="R476" s="943">
        <f t="shared" si="235"/>
        <v>136.5</v>
      </c>
      <c r="T476" s="938">
        <v>28.78</v>
      </c>
      <c r="U476" s="937">
        <f t="shared" si="236"/>
        <v>0</v>
      </c>
    </row>
    <row r="477" spans="1:21" ht="30.75" thickBot="1">
      <c r="A477" s="569" t="s">
        <v>2947</v>
      </c>
      <c r="B477" s="132" t="s">
        <v>2739</v>
      </c>
      <c r="C477" s="569" t="s">
        <v>7</v>
      </c>
      <c r="D477" s="643">
        <v>28</v>
      </c>
      <c r="E477" s="697">
        <v>5.4782000000000002</v>
      </c>
      <c r="F477" s="613">
        <f t="shared" si="227"/>
        <v>153.3896</v>
      </c>
      <c r="G477" s="614">
        <v>28</v>
      </c>
      <c r="H477" s="567">
        <v>0</v>
      </c>
      <c r="I477" s="566">
        <f t="shared" si="232"/>
        <v>28</v>
      </c>
      <c r="J477" s="615">
        <f t="shared" si="233"/>
        <v>0</v>
      </c>
      <c r="K477" s="616">
        <f t="shared" si="228"/>
        <v>153.3896</v>
      </c>
      <c r="L477" s="617">
        <f t="shared" si="229"/>
        <v>0</v>
      </c>
      <c r="M477" s="618">
        <f t="shared" si="234"/>
        <v>0</v>
      </c>
      <c r="N477" s="619">
        <f t="shared" si="230"/>
        <v>153.3896</v>
      </c>
      <c r="O477" s="592">
        <f t="shared" si="231"/>
        <v>1</v>
      </c>
      <c r="Q477" s="945">
        <v>7.3800000000000008</v>
      </c>
      <c r="R477" s="943">
        <f t="shared" si="235"/>
        <v>206.64000000000001</v>
      </c>
      <c r="T477" s="938">
        <v>9.56</v>
      </c>
      <c r="U477" s="937">
        <f t="shared" si="236"/>
        <v>0</v>
      </c>
    </row>
    <row r="478" spans="1:21" ht="30.75" thickBot="1">
      <c r="A478" s="569" t="s">
        <v>2948</v>
      </c>
      <c r="B478" s="132" t="s">
        <v>2740</v>
      </c>
      <c r="C478" s="569" t="s">
        <v>7</v>
      </c>
      <c r="D478" s="643">
        <v>9</v>
      </c>
      <c r="E478" s="697">
        <v>9.4570000000000007</v>
      </c>
      <c r="F478" s="613">
        <f t="shared" si="227"/>
        <v>85.113</v>
      </c>
      <c r="G478" s="614">
        <v>9</v>
      </c>
      <c r="H478" s="567">
        <v>0</v>
      </c>
      <c r="I478" s="566">
        <f t="shared" si="232"/>
        <v>9</v>
      </c>
      <c r="J478" s="615">
        <f t="shared" si="233"/>
        <v>0</v>
      </c>
      <c r="K478" s="616">
        <f t="shared" si="228"/>
        <v>85.113</v>
      </c>
      <c r="L478" s="617">
        <f t="shared" si="229"/>
        <v>0</v>
      </c>
      <c r="M478" s="618">
        <f t="shared" si="234"/>
        <v>0</v>
      </c>
      <c r="N478" s="619">
        <f t="shared" si="230"/>
        <v>85.113</v>
      </c>
      <c r="O478" s="592">
        <f t="shared" si="231"/>
        <v>1</v>
      </c>
      <c r="Q478" s="945">
        <v>12.85</v>
      </c>
      <c r="R478" s="943">
        <f t="shared" si="235"/>
        <v>115.64999999999999</v>
      </c>
      <c r="T478" s="938">
        <v>16.68</v>
      </c>
      <c r="U478" s="937">
        <f t="shared" si="236"/>
        <v>0</v>
      </c>
    </row>
    <row r="479" spans="1:21" ht="30.75" thickBot="1">
      <c r="A479" s="569" t="s">
        <v>2949</v>
      </c>
      <c r="B479" s="132" t="s">
        <v>2741</v>
      </c>
      <c r="C479" s="569" t="s">
        <v>7</v>
      </c>
      <c r="D479" s="643">
        <v>15</v>
      </c>
      <c r="E479" s="697">
        <v>15.1998</v>
      </c>
      <c r="F479" s="613">
        <f t="shared" si="227"/>
        <v>227.99699999999999</v>
      </c>
      <c r="G479" s="614">
        <v>15</v>
      </c>
      <c r="H479" s="567">
        <v>0</v>
      </c>
      <c r="I479" s="566">
        <f t="shared" si="232"/>
        <v>15</v>
      </c>
      <c r="J479" s="615">
        <f t="shared" si="233"/>
        <v>0</v>
      </c>
      <c r="K479" s="616">
        <f t="shared" si="228"/>
        <v>227.99699999999999</v>
      </c>
      <c r="L479" s="617">
        <f t="shared" si="229"/>
        <v>0</v>
      </c>
      <c r="M479" s="618">
        <f t="shared" si="234"/>
        <v>0</v>
      </c>
      <c r="N479" s="619">
        <f t="shared" si="230"/>
        <v>227.99699999999999</v>
      </c>
      <c r="O479" s="592">
        <f t="shared" si="231"/>
        <v>1</v>
      </c>
      <c r="Q479" s="945">
        <v>19.34</v>
      </c>
      <c r="R479" s="943">
        <f t="shared" si="235"/>
        <v>290.10000000000002</v>
      </c>
      <c r="T479" s="938">
        <v>24.35</v>
      </c>
      <c r="U479" s="937">
        <f t="shared" si="236"/>
        <v>0</v>
      </c>
    </row>
    <row r="480" spans="1:21" ht="15.75" thickBot="1">
      <c r="A480" s="569" t="s">
        <v>2950</v>
      </c>
      <c r="B480" s="132" t="s">
        <v>2742</v>
      </c>
      <c r="C480" s="569" t="s">
        <v>7</v>
      </c>
      <c r="D480" s="643">
        <v>2</v>
      </c>
      <c r="E480" s="697">
        <v>27.008799999999997</v>
      </c>
      <c r="F480" s="613">
        <f t="shared" si="227"/>
        <v>54.017599999999995</v>
      </c>
      <c r="G480" s="614">
        <v>2</v>
      </c>
      <c r="H480" s="567">
        <v>0</v>
      </c>
      <c r="I480" s="566">
        <f t="shared" si="232"/>
        <v>2</v>
      </c>
      <c r="J480" s="615">
        <f t="shared" si="233"/>
        <v>0</v>
      </c>
      <c r="K480" s="616">
        <f t="shared" si="228"/>
        <v>54.017599999999995</v>
      </c>
      <c r="L480" s="617">
        <f t="shared" si="229"/>
        <v>0</v>
      </c>
      <c r="M480" s="618">
        <f t="shared" si="234"/>
        <v>0</v>
      </c>
      <c r="N480" s="619">
        <f t="shared" si="230"/>
        <v>54.017599999999995</v>
      </c>
      <c r="O480" s="592">
        <f t="shared" si="231"/>
        <v>1</v>
      </c>
      <c r="Q480" s="945">
        <v>36.010000000000005</v>
      </c>
      <c r="R480" s="943">
        <f t="shared" si="235"/>
        <v>72.02000000000001</v>
      </c>
      <c r="T480" s="938">
        <v>45.83</v>
      </c>
      <c r="U480" s="937">
        <f t="shared" si="236"/>
        <v>0</v>
      </c>
    </row>
    <row r="481" spans="1:21" ht="30.75" thickBot="1">
      <c r="A481" s="569" t="s">
        <v>2951</v>
      </c>
      <c r="B481" s="132" t="s">
        <v>2743</v>
      </c>
      <c r="C481" s="569" t="s">
        <v>7</v>
      </c>
      <c r="D481" s="643">
        <v>6</v>
      </c>
      <c r="E481" s="697">
        <v>16.052399999999999</v>
      </c>
      <c r="F481" s="613">
        <f t="shared" si="227"/>
        <v>96.314399999999992</v>
      </c>
      <c r="G481" s="614">
        <v>6</v>
      </c>
      <c r="H481" s="567">
        <v>0</v>
      </c>
      <c r="I481" s="566">
        <f t="shared" si="232"/>
        <v>6</v>
      </c>
      <c r="J481" s="615">
        <f t="shared" si="233"/>
        <v>0</v>
      </c>
      <c r="K481" s="616">
        <f t="shared" si="228"/>
        <v>96.314399999999992</v>
      </c>
      <c r="L481" s="617">
        <f t="shared" si="229"/>
        <v>0</v>
      </c>
      <c r="M481" s="618">
        <f t="shared" si="234"/>
        <v>0</v>
      </c>
      <c r="N481" s="619">
        <f t="shared" si="230"/>
        <v>96.314399999999992</v>
      </c>
      <c r="O481" s="592">
        <f t="shared" si="231"/>
        <v>1</v>
      </c>
      <c r="Q481" s="945">
        <v>20.589999999999996</v>
      </c>
      <c r="R481" s="943">
        <f t="shared" si="235"/>
        <v>123.53999999999998</v>
      </c>
      <c r="T481" s="938">
        <v>26.06</v>
      </c>
      <c r="U481" s="937">
        <f t="shared" si="236"/>
        <v>0</v>
      </c>
    </row>
    <row r="482" spans="1:21" ht="30.75" thickBot="1">
      <c r="A482" s="569" t="s">
        <v>2952</v>
      </c>
      <c r="B482" s="132" t="s">
        <v>2744</v>
      </c>
      <c r="C482" s="569" t="s">
        <v>10</v>
      </c>
      <c r="D482" s="643">
        <v>16</v>
      </c>
      <c r="E482" s="697">
        <v>15.552599999999998</v>
      </c>
      <c r="F482" s="613">
        <f t="shared" si="227"/>
        <v>248.84159999999997</v>
      </c>
      <c r="G482" s="614">
        <v>16</v>
      </c>
      <c r="H482" s="567">
        <v>0</v>
      </c>
      <c r="I482" s="566">
        <f t="shared" si="232"/>
        <v>16</v>
      </c>
      <c r="J482" s="615">
        <f t="shared" si="233"/>
        <v>0</v>
      </c>
      <c r="K482" s="616">
        <f t="shared" si="228"/>
        <v>248.84159999999997</v>
      </c>
      <c r="L482" s="617">
        <f t="shared" si="229"/>
        <v>0</v>
      </c>
      <c r="M482" s="618">
        <f t="shared" si="234"/>
        <v>0</v>
      </c>
      <c r="N482" s="619">
        <f t="shared" si="230"/>
        <v>248.84159999999997</v>
      </c>
      <c r="O482" s="592">
        <f t="shared" si="231"/>
        <v>1</v>
      </c>
      <c r="Q482" s="945">
        <v>18.520000000000003</v>
      </c>
      <c r="R482" s="943">
        <f t="shared" si="235"/>
        <v>296.32000000000005</v>
      </c>
      <c r="T482" s="938">
        <v>22.08</v>
      </c>
      <c r="U482" s="937">
        <f t="shared" si="236"/>
        <v>0</v>
      </c>
    </row>
    <row r="483" spans="1:21" ht="30.75" thickBot="1">
      <c r="A483" s="569" t="s">
        <v>2953</v>
      </c>
      <c r="B483" s="132" t="s">
        <v>2745</v>
      </c>
      <c r="C483" s="569" t="s">
        <v>10</v>
      </c>
      <c r="D483" s="643">
        <v>84</v>
      </c>
      <c r="E483" s="697">
        <v>22.951600000000003</v>
      </c>
      <c r="F483" s="613">
        <f t="shared" si="227"/>
        <v>1927.9344000000003</v>
      </c>
      <c r="G483" s="614">
        <v>84</v>
      </c>
      <c r="H483" s="567">
        <v>0</v>
      </c>
      <c r="I483" s="566">
        <f t="shared" si="232"/>
        <v>84</v>
      </c>
      <c r="J483" s="615">
        <f t="shared" si="233"/>
        <v>0</v>
      </c>
      <c r="K483" s="616">
        <f t="shared" si="228"/>
        <v>1927.9344000000003</v>
      </c>
      <c r="L483" s="617">
        <f t="shared" si="229"/>
        <v>0</v>
      </c>
      <c r="M483" s="618">
        <f t="shared" si="234"/>
        <v>0</v>
      </c>
      <c r="N483" s="619">
        <f t="shared" si="230"/>
        <v>1927.9344000000003</v>
      </c>
      <c r="O483" s="592">
        <f t="shared" si="231"/>
        <v>1</v>
      </c>
      <c r="Q483" s="945">
        <v>28.340000000000003</v>
      </c>
      <c r="R483" s="943">
        <f t="shared" si="235"/>
        <v>2380.5600000000004</v>
      </c>
      <c r="T483" s="938">
        <v>33.93</v>
      </c>
      <c r="U483" s="937">
        <f t="shared" si="236"/>
        <v>0</v>
      </c>
    </row>
    <row r="484" spans="1:21" ht="30.75" thickBot="1">
      <c r="A484" s="569" t="s">
        <v>2954</v>
      </c>
      <c r="B484" s="132" t="s">
        <v>2746</v>
      </c>
      <c r="C484" s="569" t="s">
        <v>10</v>
      </c>
      <c r="D484" s="643">
        <v>38</v>
      </c>
      <c r="E484" s="697">
        <v>34.897799999999997</v>
      </c>
      <c r="F484" s="613">
        <f t="shared" si="227"/>
        <v>1326.1163999999999</v>
      </c>
      <c r="G484" s="614">
        <v>38</v>
      </c>
      <c r="H484" s="567">
        <v>0</v>
      </c>
      <c r="I484" s="566">
        <f t="shared" si="232"/>
        <v>38</v>
      </c>
      <c r="J484" s="615">
        <f t="shared" si="233"/>
        <v>0</v>
      </c>
      <c r="K484" s="616">
        <f t="shared" si="228"/>
        <v>1326.1163999999999</v>
      </c>
      <c r="L484" s="617">
        <f t="shared" si="229"/>
        <v>0</v>
      </c>
      <c r="M484" s="618">
        <f t="shared" si="234"/>
        <v>0</v>
      </c>
      <c r="N484" s="619">
        <f t="shared" si="230"/>
        <v>1326.1163999999999</v>
      </c>
      <c r="O484" s="592">
        <f t="shared" si="231"/>
        <v>1</v>
      </c>
      <c r="Q484" s="945">
        <v>43.08</v>
      </c>
      <c r="R484" s="943">
        <f t="shared" si="235"/>
        <v>1637.04</v>
      </c>
      <c r="T484" s="938">
        <v>51.5</v>
      </c>
      <c r="U484" s="937">
        <f t="shared" si="236"/>
        <v>0</v>
      </c>
    </row>
    <row r="485" spans="1:21" ht="30.75" thickBot="1">
      <c r="A485" s="569" t="s">
        <v>2955</v>
      </c>
      <c r="B485" s="132" t="s">
        <v>2747</v>
      </c>
      <c r="C485" s="569" t="s">
        <v>10</v>
      </c>
      <c r="D485" s="643">
        <v>34</v>
      </c>
      <c r="E485" s="697">
        <v>44.805599999999998</v>
      </c>
      <c r="F485" s="613">
        <f t="shared" si="227"/>
        <v>1523.3904</v>
      </c>
      <c r="G485" s="614">
        <v>34</v>
      </c>
      <c r="H485" s="567">
        <v>0</v>
      </c>
      <c r="I485" s="566">
        <f t="shared" si="232"/>
        <v>34</v>
      </c>
      <c r="J485" s="615">
        <f t="shared" si="233"/>
        <v>0</v>
      </c>
      <c r="K485" s="616">
        <f t="shared" si="228"/>
        <v>1523.3904</v>
      </c>
      <c r="L485" s="617">
        <f t="shared" si="229"/>
        <v>0</v>
      </c>
      <c r="M485" s="618">
        <f t="shared" si="234"/>
        <v>0</v>
      </c>
      <c r="N485" s="619">
        <f t="shared" si="230"/>
        <v>1523.3904</v>
      </c>
      <c r="O485" s="592">
        <f t="shared" si="231"/>
        <v>1</v>
      </c>
      <c r="Q485" s="945">
        <v>54.55</v>
      </c>
      <c r="R485" s="943">
        <f t="shared" si="235"/>
        <v>1854.6999999999998</v>
      </c>
      <c r="T485" s="938">
        <v>64.98</v>
      </c>
      <c r="U485" s="937">
        <f t="shared" si="236"/>
        <v>0</v>
      </c>
    </row>
    <row r="486" spans="1:21" ht="15.75" thickBot="1">
      <c r="A486" s="569" t="s">
        <v>2956</v>
      </c>
      <c r="B486" s="132" t="s">
        <v>2748</v>
      </c>
      <c r="C486" s="569" t="s">
        <v>7</v>
      </c>
      <c r="D486" s="643">
        <v>2</v>
      </c>
      <c r="E486" s="697">
        <v>17.8262</v>
      </c>
      <c r="F486" s="613">
        <f t="shared" si="227"/>
        <v>35.6524</v>
      </c>
      <c r="G486" s="614">
        <v>2</v>
      </c>
      <c r="H486" s="567">
        <v>0</v>
      </c>
      <c r="I486" s="566">
        <f t="shared" si="232"/>
        <v>2</v>
      </c>
      <c r="J486" s="615">
        <f t="shared" si="233"/>
        <v>0</v>
      </c>
      <c r="K486" s="616">
        <f t="shared" si="228"/>
        <v>35.6524</v>
      </c>
      <c r="L486" s="617">
        <f t="shared" si="229"/>
        <v>0</v>
      </c>
      <c r="M486" s="618">
        <f t="shared" si="234"/>
        <v>0</v>
      </c>
      <c r="N486" s="619">
        <f t="shared" si="230"/>
        <v>35.6524</v>
      </c>
      <c r="O486" s="592">
        <f t="shared" si="231"/>
        <v>1</v>
      </c>
      <c r="Q486" s="945">
        <v>23.61</v>
      </c>
      <c r="R486" s="943">
        <f t="shared" si="235"/>
        <v>47.22</v>
      </c>
      <c r="T486" s="938">
        <v>28.71</v>
      </c>
      <c r="U486" s="937">
        <f t="shared" si="236"/>
        <v>0</v>
      </c>
    </row>
    <row r="487" spans="1:21" ht="15.75" thickBot="1">
      <c r="A487" s="569" t="s">
        <v>2957</v>
      </c>
      <c r="B487" s="132" t="s">
        <v>2749</v>
      </c>
      <c r="C487" s="569" t="s">
        <v>7</v>
      </c>
      <c r="D487" s="643">
        <v>1</v>
      </c>
      <c r="E487" s="697">
        <v>671.202</v>
      </c>
      <c r="F487" s="613">
        <f t="shared" si="227"/>
        <v>671.202</v>
      </c>
      <c r="G487" s="614">
        <v>1</v>
      </c>
      <c r="H487" s="567">
        <v>0</v>
      </c>
      <c r="I487" s="566">
        <f t="shared" si="232"/>
        <v>1</v>
      </c>
      <c r="J487" s="615">
        <f t="shared" si="233"/>
        <v>0</v>
      </c>
      <c r="K487" s="616">
        <f t="shared" si="228"/>
        <v>671.202</v>
      </c>
      <c r="L487" s="617">
        <f t="shared" si="229"/>
        <v>0</v>
      </c>
      <c r="M487" s="618">
        <f t="shared" si="234"/>
        <v>0</v>
      </c>
      <c r="N487" s="619">
        <f t="shared" si="230"/>
        <v>671.202</v>
      </c>
      <c r="O487" s="592">
        <f t="shared" si="231"/>
        <v>1</v>
      </c>
      <c r="Q487" s="945">
        <v>684.28000000000009</v>
      </c>
      <c r="R487" s="943">
        <f t="shared" si="235"/>
        <v>684.28000000000009</v>
      </c>
      <c r="T487" s="938">
        <v>456.56</v>
      </c>
      <c r="U487" s="937">
        <f t="shared" si="236"/>
        <v>0</v>
      </c>
    </row>
    <row r="488" spans="1:21" ht="45.75" thickBot="1">
      <c r="A488" s="569" t="s">
        <v>2958</v>
      </c>
      <c r="B488" s="132" t="s">
        <v>2858</v>
      </c>
      <c r="C488" s="569" t="s">
        <v>7</v>
      </c>
      <c r="D488" s="643">
        <v>1</v>
      </c>
      <c r="E488" s="697">
        <v>163.709</v>
      </c>
      <c r="F488" s="613">
        <f t="shared" si="227"/>
        <v>163.709</v>
      </c>
      <c r="G488" s="614">
        <v>1</v>
      </c>
      <c r="H488" s="567">
        <v>0</v>
      </c>
      <c r="I488" s="566">
        <f t="shared" si="232"/>
        <v>1</v>
      </c>
      <c r="J488" s="615">
        <f t="shared" si="233"/>
        <v>0</v>
      </c>
      <c r="K488" s="616">
        <f t="shared" si="228"/>
        <v>163.709</v>
      </c>
      <c r="L488" s="617">
        <f t="shared" si="229"/>
        <v>0</v>
      </c>
      <c r="M488" s="618">
        <f t="shared" si="234"/>
        <v>0</v>
      </c>
      <c r="N488" s="619">
        <f>K488+L488</f>
        <v>163.709</v>
      </c>
      <c r="O488" s="592">
        <f t="shared" si="231"/>
        <v>1</v>
      </c>
      <c r="Q488" s="945">
        <v>210.64000000000001</v>
      </c>
      <c r="R488" s="943">
        <f t="shared" si="235"/>
        <v>210.64000000000001</v>
      </c>
      <c r="T488" s="938">
        <v>221.06</v>
      </c>
      <c r="U488" s="937">
        <f t="shared" si="236"/>
        <v>0</v>
      </c>
    </row>
    <row r="489" spans="1:21" ht="15.75" thickBot="1">
      <c r="A489" s="911" t="s">
        <v>3141</v>
      </c>
      <c r="B489" s="909" t="s">
        <v>3138</v>
      </c>
      <c r="C489" s="629"/>
      <c r="D489" s="644"/>
      <c r="E489" s="697"/>
      <c r="F489" s="613"/>
      <c r="G489" s="614"/>
      <c r="H489" s="567"/>
      <c r="I489" s="566"/>
      <c r="J489" s="615"/>
      <c r="K489" s="616"/>
      <c r="L489" s="617"/>
      <c r="M489" s="618"/>
      <c r="N489" s="619"/>
      <c r="O489" s="592" t="e">
        <f t="shared" si="231"/>
        <v>#DIV/0!</v>
      </c>
      <c r="Q489" s="945"/>
      <c r="R489" s="943">
        <f t="shared" si="235"/>
        <v>0</v>
      </c>
      <c r="T489" s="938"/>
      <c r="U489" s="937">
        <f t="shared" si="236"/>
        <v>0</v>
      </c>
    </row>
    <row r="490" spans="1:21" ht="15.75" thickBot="1">
      <c r="A490" s="908" t="s">
        <v>3178</v>
      </c>
      <c r="B490" s="632" t="s">
        <v>3182</v>
      </c>
      <c r="C490" s="629" t="s">
        <v>3183</v>
      </c>
      <c r="D490" s="630">
        <v>28.8</v>
      </c>
      <c r="E490" s="695">
        <v>70.030197424000008</v>
      </c>
      <c r="F490" s="613">
        <f t="shared" si="227"/>
        <v>2016.8696858112003</v>
      </c>
      <c r="G490" s="614">
        <v>0</v>
      </c>
      <c r="H490" s="567">
        <v>28.8</v>
      </c>
      <c r="I490" s="566">
        <f t="shared" si="232"/>
        <v>28.8</v>
      </c>
      <c r="J490" s="615">
        <f t="shared" si="233"/>
        <v>0</v>
      </c>
      <c r="K490" s="616">
        <f t="shared" si="228"/>
        <v>0</v>
      </c>
      <c r="L490" s="617">
        <f t="shared" si="229"/>
        <v>2016.8696858112003</v>
      </c>
      <c r="M490" s="618">
        <f t="shared" si="234"/>
        <v>0</v>
      </c>
      <c r="N490" s="619">
        <f t="shared" ref="N490:N493" si="237">K490+L490</f>
        <v>2016.8696858112003</v>
      </c>
      <c r="O490" s="592">
        <f t="shared" si="231"/>
        <v>1</v>
      </c>
      <c r="Q490" s="945"/>
      <c r="R490" s="943">
        <f t="shared" si="235"/>
        <v>0</v>
      </c>
      <c r="T490" s="938">
        <v>80.92</v>
      </c>
      <c r="U490" s="937">
        <f t="shared" si="236"/>
        <v>0</v>
      </c>
    </row>
    <row r="491" spans="1:21" ht="15.75" thickBot="1">
      <c r="A491" s="908" t="s">
        <v>3179</v>
      </c>
      <c r="B491" s="632" t="s">
        <v>3184</v>
      </c>
      <c r="C491" s="629" t="s">
        <v>3183</v>
      </c>
      <c r="D491" s="630">
        <v>13.79</v>
      </c>
      <c r="E491" s="695">
        <v>100.793884488</v>
      </c>
      <c r="F491" s="613">
        <f t="shared" si="227"/>
        <v>1389.9476670895199</v>
      </c>
      <c r="G491" s="614">
        <v>0</v>
      </c>
      <c r="H491" s="567">
        <v>13.79</v>
      </c>
      <c r="I491" s="566">
        <f t="shared" si="232"/>
        <v>13.79</v>
      </c>
      <c r="J491" s="615">
        <f t="shared" si="233"/>
        <v>0</v>
      </c>
      <c r="K491" s="616">
        <f t="shared" si="228"/>
        <v>0</v>
      </c>
      <c r="L491" s="617">
        <f t="shared" si="229"/>
        <v>1389.9476670895199</v>
      </c>
      <c r="M491" s="618">
        <f t="shared" si="234"/>
        <v>0</v>
      </c>
      <c r="N491" s="619">
        <f t="shared" si="237"/>
        <v>1389.9476670895199</v>
      </c>
      <c r="O491" s="592">
        <f t="shared" si="231"/>
        <v>1</v>
      </c>
      <c r="Q491" s="945"/>
      <c r="R491" s="943">
        <f t="shared" si="235"/>
        <v>0</v>
      </c>
      <c r="T491" s="938">
        <v>178.49</v>
      </c>
      <c r="U491" s="937">
        <f t="shared" si="236"/>
        <v>0</v>
      </c>
    </row>
    <row r="492" spans="1:21" ht="15.75" thickBot="1">
      <c r="A492" s="908" t="s">
        <v>3180</v>
      </c>
      <c r="B492" s="632" t="s">
        <v>3185</v>
      </c>
      <c r="C492" s="629" t="s">
        <v>295</v>
      </c>
      <c r="D492" s="630">
        <v>98.5</v>
      </c>
      <c r="E492" s="695">
        <v>3.9797936816000008</v>
      </c>
      <c r="F492" s="613">
        <f t="shared" si="227"/>
        <v>392.00967763760008</v>
      </c>
      <c r="G492" s="614">
        <v>0</v>
      </c>
      <c r="H492" s="567">
        <v>98.5</v>
      </c>
      <c r="I492" s="566">
        <f t="shared" si="232"/>
        <v>98.5</v>
      </c>
      <c r="J492" s="615">
        <f t="shared" si="233"/>
        <v>0</v>
      </c>
      <c r="K492" s="616">
        <f t="shared" si="228"/>
        <v>0</v>
      </c>
      <c r="L492" s="617">
        <f t="shared" si="229"/>
        <v>392.00967763760008</v>
      </c>
      <c r="M492" s="618">
        <f t="shared" si="234"/>
        <v>0</v>
      </c>
      <c r="N492" s="619">
        <f t="shared" si="237"/>
        <v>392.00967763760008</v>
      </c>
      <c r="O492" s="592">
        <f t="shared" si="231"/>
        <v>1</v>
      </c>
      <c r="Q492" s="945"/>
      <c r="R492" s="943">
        <f t="shared" si="235"/>
        <v>0</v>
      </c>
      <c r="T492" s="938">
        <v>4.58</v>
      </c>
      <c r="U492" s="937">
        <f t="shared" si="236"/>
        <v>0</v>
      </c>
    </row>
    <row r="493" spans="1:21" ht="15.75" thickBot="1">
      <c r="A493" s="908" t="s">
        <v>3181</v>
      </c>
      <c r="B493" s="632" t="s">
        <v>3186</v>
      </c>
      <c r="C493" s="629" t="s">
        <v>3183</v>
      </c>
      <c r="D493" s="630">
        <v>15.010000000000002</v>
      </c>
      <c r="E493" s="695">
        <v>42.45506909600001</v>
      </c>
      <c r="F493" s="613">
        <f t="shared" si="227"/>
        <v>637.25058713096018</v>
      </c>
      <c r="G493" s="614">
        <v>0</v>
      </c>
      <c r="H493" s="567">
        <v>15.01</v>
      </c>
      <c r="I493" s="566">
        <f t="shared" si="232"/>
        <v>15.01</v>
      </c>
      <c r="J493" s="615">
        <f t="shared" si="233"/>
        <v>0</v>
      </c>
      <c r="K493" s="616">
        <f t="shared" si="228"/>
        <v>0</v>
      </c>
      <c r="L493" s="617">
        <f t="shared" si="229"/>
        <v>637.25058713096018</v>
      </c>
      <c r="M493" s="618">
        <f t="shared" si="234"/>
        <v>0</v>
      </c>
      <c r="N493" s="619">
        <f t="shared" si="237"/>
        <v>637.25058713096018</v>
      </c>
      <c r="O493" s="592">
        <f t="shared" si="231"/>
        <v>1</v>
      </c>
      <c r="Q493" s="945"/>
      <c r="R493" s="943">
        <f t="shared" si="235"/>
        <v>0</v>
      </c>
      <c r="T493" s="938">
        <v>49.06</v>
      </c>
      <c r="U493" s="937">
        <f t="shared" si="236"/>
        <v>0</v>
      </c>
    </row>
    <row r="494" spans="1:21" ht="15.75" thickBot="1">
      <c r="A494" s="646" t="s">
        <v>2331</v>
      </c>
      <c r="B494" s="583" t="s">
        <v>2750</v>
      </c>
      <c r="C494" s="601"/>
      <c r="D494" s="602"/>
      <c r="E494" s="606"/>
      <c r="F494" s="620">
        <f>SUM(F495:F499)</f>
        <v>11212.621000000001</v>
      </c>
      <c r="G494" s="620"/>
      <c r="H494" s="620"/>
      <c r="I494" s="620"/>
      <c r="J494" s="620"/>
      <c r="K494" s="620">
        <f t="shared" ref="K494:N494" si="238">SUM(K495:K499)</f>
        <v>11212.621000000001</v>
      </c>
      <c r="L494" s="625">
        <f t="shared" si="238"/>
        <v>0</v>
      </c>
      <c r="M494" s="624">
        <f t="shared" si="238"/>
        <v>0</v>
      </c>
      <c r="N494" s="620">
        <f t="shared" si="238"/>
        <v>11212.621000000001</v>
      </c>
      <c r="O494" s="592">
        <f t="shared" si="231"/>
        <v>1</v>
      </c>
      <c r="Q494" s="939"/>
      <c r="R494" s="940"/>
      <c r="S494" s="3"/>
      <c r="T494" s="939"/>
      <c r="U494" s="940"/>
    </row>
    <row r="495" spans="1:21" ht="30.75" thickBot="1">
      <c r="A495" s="569" t="s">
        <v>2332</v>
      </c>
      <c r="B495" s="132" t="s">
        <v>2751</v>
      </c>
      <c r="C495" s="569" t="s">
        <v>7</v>
      </c>
      <c r="D495" s="643">
        <v>30</v>
      </c>
      <c r="E495" s="697">
        <v>31.026799999999998</v>
      </c>
      <c r="F495" s="613">
        <f>D495*E495</f>
        <v>930.80399999999997</v>
      </c>
      <c r="G495" s="614">
        <v>30</v>
      </c>
      <c r="H495" s="566">
        <v>0</v>
      </c>
      <c r="I495" s="566">
        <f t="shared" si="232"/>
        <v>30</v>
      </c>
      <c r="J495" s="615">
        <f t="shared" si="233"/>
        <v>0</v>
      </c>
      <c r="K495" s="616">
        <f>G495*E495</f>
        <v>930.80399999999997</v>
      </c>
      <c r="L495" s="617">
        <f>H495*E495</f>
        <v>0</v>
      </c>
      <c r="M495" s="618">
        <f t="shared" si="234"/>
        <v>0</v>
      </c>
      <c r="N495" s="619">
        <f t="shared" ref="N495:N499" si="239">K495+L495</f>
        <v>930.80399999999997</v>
      </c>
      <c r="O495" s="592">
        <f t="shared" si="231"/>
        <v>1</v>
      </c>
      <c r="Q495" s="945">
        <v>47.14</v>
      </c>
      <c r="R495" s="943">
        <f t="shared" si="235"/>
        <v>1414.2</v>
      </c>
      <c r="T495" s="938">
        <v>59.6</v>
      </c>
      <c r="U495" s="937">
        <f t="shared" si="236"/>
        <v>0</v>
      </c>
    </row>
    <row r="496" spans="1:21" ht="30.75" thickBot="1">
      <c r="A496" s="569" t="s">
        <v>2333</v>
      </c>
      <c r="B496" s="132" t="s">
        <v>2752</v>
      </c>
      <c r="C496" s="569" t="s">
        <v>7</v>
      </c>
      <c r="D496" s="643">
        <v>13</v>
      </c>
      <c r="E496" s="697">
        <v>25.039000000000001</v>
      </c>
      <c r="F496" s="613">
        <f>D496*E496</f>
        <v>325.50700000000001</v>
      </c>
      <c r="G496" s="614">
        <v>13</v>
      </c>
      <c r="H496" s="566">
        <v>0</v>
      </c>
      <c r="I496" s="566">
        <f t="shared" si="232"/>
        <v>13</v>
      </c>
      <c r="J496" s="615">
        <f t="shared" si="233"/>
        <v>0</v>
      </c>
      <c r="K496" s="616">
        <f>G496*E496</f>
        <v>325.50700000000001</v>
      </c>
      <c r="L496" s="617">
        <f>H496*E496</f>
        <v>0</v>
      </c>
      <c r="M496" s="618">
        <f t="shared" si="234"/>
        <v>0</v>
      </c>
      <c r="N496" s="619">
        <f t="shared" si="239"/>
        <v>325.50700000000001</v>
      </c>
      <c r="O496" s="592">
        <f t="shared" si="231"/>
        <v>1</v>
      </c>
      <c r="Q496" s="945">
        <v>37.24</v>
      </c>
      <c r="R496" s="943">
        <f t="shared" si="235"/>
        <v>484.12</v>
      </c>
      <c r="T496" s="938">
        <v>47.14</v>
      </c>
      <c r="U496" s="937">
        <f t="shared" si="236"/>
        <v>0</v>
      </c>
    </row>
    <row r="497" spans="1:21" ht="30.75" thickBot="1">
      <c r="A497" s="569" t="s">
        <v>2334</v>
      </c>
      <c r="B497" s="132" t="s">
        <v>2753</v>
      </c>
      <c r="C497" s="569" t="s">
        <v>7</v>
      </c>
      <c r="D497" s="643">
        <v>40</v>
      </c>
      <c r="E497" s="697">
        <v>17.541999999999998</v>
      </c>
      <c r="F497" s="613">
        <f>D497*E497</f>
        <v>701.68</v>
      </c>
      <c r="G497" s="614">
        <v>40</v>
      </c>
      <c r="H497" s="566">
        <v>0</v>
      </c>
      <c r="I497" s="566">
        <f t="shared" si="232"/>
        <v>40</v>
      </c>
      <c r="J497" s="615">
        <f t="shared" si="233"/>
        <v>0</v>
      </c>
      <c r="K497" s="616">
        <f>G497*E497</f>
        <v>701.68</v>
      </c>
      <c r="L497" s="617">
        <f>H497*E497</f>
        <v>0</v>
      </c>
      <c r="M497" s="618">
        <f t="shared" si="234"/>
        <v>0</v>
      </c>
      <c r="N497" s="619">
        <f t="shared" si="239"/>
        <v>701.68</v>
      </c>
      <c r="O497" s="592">
        <f t="shared" si="231"/>
        <v>1</v>
      </c>
      <c r="Q497" s="945">
        <v>25.560000000000002</v>
      </c>
      <c r="R497" s="943">
        <f t="shared" si="235"/>
        <v>1022.4000000000001</v>
      </c>
      <c r="T497" s="938">
        <v>32.57</v>
      </c>
      <c r="U497" s="937">
        <f t="shared" si="236"/>
        <v>0</v>
      </c>
    </row>
    <row r="498" spans="1:21" ht="25.5" customHeight="1" thickBot="1">
      <c r="A498" s="569" t="s">
        <v>2335</v>
      </c>
      <c r="B498" s="132" t="s">
        <v>2754</v>
      </c>
      <c r="C498" s="569" t="s">
        <v>10</v>
      </c>
      <c r="D498" s="643">
        <v>272</v>
      </c>
      <c r="E498" s="697">
        <v>32.7712</v>
      </c>
      <c r="F498" s="613">
        <f>D498*E498</f>
        <v>8913.7664000000004</v>
      </c>
      <c r="G498" s="614">
        <v>272</v>
      </c>
      <c r="H498" s="566">
        <v>0</v>
      </c>
      <c r="I498" s="566">
        <f t="shared" si="232"/>
        <v>272</v>
      </c>
      <c r="J498" s="615">
        <f t="shared" si="233"/>
        <v>0</v>
      </c>
      <c r="K498" s="616">
        <f>G498*E498</f>
        <v>8913.7664000000004</v>
      </c>
      <c r="L498" s="617">
        <f>H498*E498</f>
        <v>0</v>
      </c>
      <c r="M498" s="618">
        <f t="shared" si="234"/>
        <v>0</v>
      </c>
      <c r="N498" s="619">
        <f t="shared" si="239"/>
        <v>8913.7664000000004</v>
      </c>
      <c r="O498" s="592">
        <f t="shared" si="231"/>
        <v>1</v>
      </c>
      <c r="Q498" s="945">
        <v>51.330000000000005</v>
      </c>
      <c r="R498" s="943">
        <f t="shared" si="235"/>
        <v>13961.760000000002</v>
      </c>
      <c r="T498" s="938">
        <v>64.040000000000006</v>
      </c>
      <c r="U498" s="937">
        <f t="shared" si="236"/>
        <v>0</v>
      </c>
    </row>
    <row r="499" spans="1:21" ht="30.75" thickBot="1">
      <c r="A499" s="569" t="s">
        <v>2336</v>
      </c>
      <c r="B499" s="132" t="s">
        <v>2755</v>
      </c>
      <c r="C499" s="569" t="s">
        <v>7</v>
      </c>
      <c r="D499" s="643">
        <v>6</v>
      </c>
      <c r="E499" s="697">
        <v>56.810600000000001</v>
      </c>
      <c r="F499" s="613">
        <f>D499*E499</f>
        <v>340.86360000000002</v>
      </c>
      <c r="G499" s="614">
        <v>6</v>
      </c>
      <c r="H499" s="566">
        <v>0</v>
      </c>
      <c r="I499" s="566">
        <f t="shared" si="232"/>
        <v>6</v>
      </c>
      <c r="J499" s="615">
        <f t="shared" si="233"/>
        <v>0</v>
      </c>
      <c r="K499" s="616">
        <f>G499*E499</f>
        <v>340.86360000000002</v>
      </c>
      <c r="L499" s="617">
        <f>H499*E499</f>
        <v>0</v>
      </c>
      <c r="M499" s="618">
        <f t="shared" si="234"/>
        <v>0</v>
      </c>
      <c r="N499" s="619">
        <f t="shared" si="239"/>
        <v>340.86360000000002</v>
      </c>
      <c r="O499" s="592">
        <f t="shared" si="231"/>
        <v>1</v>
      </c>
      <c r="Q499" s="945">
        <v>87.16</v>
      </c>
      <c r="R499" s="943">
        <f t="shared" si="235"/>
        <v>522.96</v>
      </c>
      <c r="T499" s="938">
        <v>110.53</v>
      </c>
      <c r="U499" s="937">
        <f t="shared" si="236"/>
        <v>0</v>
      </c>
    </row>
    <row r="500" spans="1:21" ht="35.25" customHeight="1" thickBot="1">
      <c r="A500" s="646">
        <v>10</v>
      </c>
      <c r="B500" s="583" t="s">
        <v>2756</v>
      </c>
      <c r="C500" s="601"/>
      <c r="D500" s="602"/>
      <c r="E500" s="606"/>
      <c r="F500" s="620">
        <f>F501+F515+F517+F520+F526+F531</f>
        <v>41708.525599999994</v>
      </c>
      <c r="G500" s="620"/>
      <c r="H500" s="620"/>
      <c r="I500" s="620"/>
      <c r="J500" s="620"/>
      <c r="K500" s="620">
        <f t="shared" ref="K500:N500" si="240">K501+K515+K517+K520+K526+K531</f>
        <v>0</v>
      </c>
      <c r="L500" s="625">
        <f t="shared" si="240"/>
        <v>0</v>
      </c>
      <c r="M500" s="624">
        <f t="shared" si="240"/>
        <v>41708.525599999994</v>
      </c>
      <c r="N500" s="620">
        <f t="shared" si="240"/>
        <v>0</v>
      </c>
      <c r="O500" s="592">
        <f t="shared" si="231"/>
        <v>0</v>
      </c>
      <c r="Q500" s="939"/>
      <c r="R500" s="940"/>
      <c r="S500" s="3"/>
      <c r="T500" s="939"/>
      <c r="U500" s="940"/>
    </row>
    <row r="501" spans="1:21" ht="15.75" thickBot="1">
      <c r="A501" s="646" t="s">
        <v>2337</v>
      </c>
      <c r="B501" s="583" t="s">
        <v>2757</v>
      </c>
      <c r="C501" s="601"/>
      <c r="D501" s="602"/>
      <c r="E501" s="606"/>
      <c r="F501" s="620">
        <f>SUM(F502:F514)</f>
        <v>1603.8288000000002</v>
      </c>
      <c r="G501" s="620"/>
      <c r="H501" s="620"/>
      <c r="I501" s="620"/>
      <c r="J501" s="620"/>
      <c r="K501" s="620">
        <f t="shared" ref="K501:N501" si="241">SUM(K502:K514)</f>
        <v>0</v>
      </c>
      <c r="L501" s="625">
        <f t="shared" si="241"/>
        <v>0</v>
      </c>
      <c r="M501" s="624">
        <f t="shared" si="241"/>
        <v>1603.8288000000002</v>
      </c>
      <c r="N501" s="620">
        <f t="shared" si="241"/>
        <v>0</v>
      </c>
      <c r="O501" s="592">
        <f t="shared" si="231"/>
        <v>0</v>
      </c>
      <c r="Q501" s="939"/>
      <c r="R501" s="940"/>
      <c r="S501" s="3"/>
      <c r="T501" s="939"/>
      <c r="U501" s="940"/>
    </row>
    <row r="502" spans="1:21" ht="30.75" thickBot="1">
      <c r="A502" s="570">
        <v>40179</v>
      </c>
      <c r="B502" s="132" t="s">
        <v>2758</v>
      </c>
      <c r="C502" s="569" t="s">
        <v>7</v>
      </c>
      <c r="D502" s="643">
        <v>1</v>
      </c>
      <c r="E502" s="697">
        <v>57.829799999999999</v>
      </c>
      <c r="F502" s="613">
        <f t="shared" ref="F502:F514" si="242">D502*E502</f>
        <v>57.829799999999999</v>
      </c>
      <c r="G502" s="614">
        <v>0</v>
      </c>
      <c r="H502" s="566">
        <v>0</v>
      </c>
      <c r="I502" s="566">
        <f t="shared" si="232"/>
        <v>0</v>
      </c>
      <c r="J502" s="615">
        <f t="shared" si="233"/>
        <v>1</v>
      </c>
      <c r="K502" s="616">
        <f t="shared" ref="K502:K514" si="243">G502*E502</f>
        <v>0</v>
      </c>
      <c r="L502" s="617">
        <f t="shared" ref="L502:L514" si="244">H502*E502</f>
        <v>0</v>
      </c>
      <c r="M502" s="618">
        <f t="shared" si="234"/>
        <v>57.829799999999999</v>
      </c>
      <c r="N502" s="619">
        <f t="shared" ref="N502:N514" si="245">K502+L502</f>
        <v>0</v>
      </c>
      <c r="O502" s="592">
        <f t="shared" si="231"/>
        <v>0</v>
      </c>
      <c r="Q502" s="945">
        <v>66.120000000000019</v>
      </c>
      <c r="R502" s="943">
        <f t="shared" si="235"/>
        <v>0</v>
      </c>
      <c r="T502" s="938">
        <v>95.91</v>
      </c>
      <c r="U502" s="937">
        <f t="shared" si="236"/>
        <v>95.91</v>
      </c>
    </row>
    <row r="503" spans="1:21" ht="30.75" thickBot="1">
      <c r="A503" s="570">
        <v>40180</v>
      </c>
      <c r="B503" s="132" t="s">
        <v>2759</v>
      </c>
      <c r="C503" s="569" t="s">
        <v>7</v>
      </c>
      <c r="D503" s="643">
        <v>1</v>
      </c>
      <c r="E503" s="697">
        <v>57.829799999999999</v>
      </c>
      <c r="F503" s="613">
        <f t="shared" si="242"/>
        <v>57.829799999999999</v>
      </c>
      <c r="G503" s="614">
        <v>0</v>
      </c>
      <c r="H503" s="566">
        <v>0</v>
      </c>
      <c r="I503" s="566">
        <f t="shared" si="232"/>
        <v>0</v>
      </c>
      <c r="J503" s="615">
        <f t="shared" si="233"/>
        <v>1</v>
      </c>
      <c r="K503" s="616">
        <f t="shared" si="243"/>
        <v>0</v>
      </c>
      <c r="L503" s="617">
        <f t="shared" si="244"/>
        <v>0</v>
      </c>
      <c r="M503" s="618">
        <f t="shared" si="234"/>
        <v>57.829799999999999</v>
      </c>
      <c r="N503" s="619">
        <f t="shared" si="245"/>
        <v>0</v>
      </c>
      <c r="O503" s="592">
        <f t="shared" si="231"/>
        <v>0</v>
      </c>
      <c r="Q503" s="945">
        <v>66.120000000000019</v>
      </c>
      <c r="R503" s="943">
        <f t="shared" si="235"/>
        <v>0</v>
      </c>
      <c r="T503" s="938">
        <v>95.91</v>
      </c>
      <c r="U503" s="937">
        <f t="shared" si="236"/>
        <v>95.91</v>
      </c>
    </row>
    <row r="504" spans="1:21" ht="30.75" thickBot="1">
      <c r="A504" s="570">
        <v>40181</v>
      </c>
      <c r="B504" s="132" t="s">
        <v>2760</v>
      </c>
      <c r="C504" s="569" t="s">
        <v>7</v>
      </c>
      <c r="D504" s="643">
        <v>1</v>
      </c>
      <c r="E504" s="697">
        <v>57.829799999999999</v>
      </c>
      <c r="F504" s="613">
        <f t="shared" si="242"/>
        <v>57.829799999999999</v>
      </c>
      <c r="G504" s="614">
        <v>0</v>
      </c>
      <c r="H504" s="566">
        <v>0</v>
      </c>
      <c r="I504" s="566">
        <f t="shared" si="232"/>
        <v>0</v>
      </c>
      <c r="J504" s="615">
        <f t="shared" si="233"/>
        <v>1</v>
      </c>
      <c r="K504" s="616">
        <f t="shared" si="243"/>
        <v>0</v>
      </c>
      <c r="L504" s="617">
        <f t="shared" si="244"/>
        <v>0</v>
      </c>
      <c r="M504" s="618">
        <f t="shared" si="234"/>
        <v>57.829799999999999</v>
      </c>
      <c r="N504" s="619">
        <f t="shared" si="245"/>
        <v>0</v>
      </c>
      <c r="O504" s="592">
        <f t="shared" si="231"/>
        <v>0</v>
      </c>
      <c r="Q504" s="945">
        <v>66.120000000000019</v>
      </c>
      <c r="R504" s="943">
        <f t="shared" si="235"/>
        <v>0</v>
      </c>
      <c r="T504" s="938">
        <v>95.91</v>
      </c>
      <c r="U504" s="937">
        <f t="shared" si="236"/>
        <v>95.91</v>
      </c>
    </row>
    <row r="505" spans="1:21" ht="30.75" thickBot="1">
      <c r="A505" s="570">
        <v>40182</v>
      </c>
      <c r="B505" s="132" t="s">
        <v>2761</v>
      </c>
      <c r="C505" s="569" t="s">
        <v>7</v>
      </c>
      <c r="D505" s="643">
        <v>4</v>
      </c>
      <c r="E505" s="697">
        <v>44.070599999999999</v>
      </c>
      <c r="F505" s="613">
        <f t="shared" si="242"/>
        <v>176.2824</v>
      </c>
      <c r="G505" s="614">
        <v>0</v>
      </c>
      <c r="H505" s="566">
        <v>0</v>
      </c>
      <c r="I505" s="566">
        <f t="shared" si="232"/>
        <v>0</v>
      </c>
      <c r="J505" s="615">
        <f t="shared" si="233"/>
        <v>4</v>
      </c>
      <c r="K505" s="616">
        <f t="shared" si="243"/>
        <v>0</v>
      </c>
      <c r="L505" s="617">
        <f t="shared" si="244"/>
        <v>0</v>
      </c>
      <c r="M505" s="618">
        <f t="shared" si="234"/>
        <v>176.2824</v>
      </c>
      <c r="N505" s="619">
        <f t="shared" si="245"/>
        <v>0</v>
      </c>
      <c r="O505" s="592">
        <f t="shared" si="231"/>
        <v>0</v>
      </c>
      <c r="Q505" s="945">
        <v>50.129999999999995</v>
      </c>
      <c r="R505" s="943">
        <f t="shared" si="235"/>
        <v>0</v>
      </c>
      <c r="T505" s="938">
        <v>71.959999999999994</v>
      </c>
      <c r="U505" s="937">
        <f t="shared" si="236"/>
        <v>287.83999999999997</v>
      </c>
    </row>
    <row r="506" spans="1:21" ht="30.75" thickBot="1">
      <c r="A506" s="570">
        <v>40183</v>
      </c>
      <c r="B506" s="132" t="s">
        <v>2762</v>
      </c>
      <c r="C506" s="569" t="s">
        <v>7</v>
      </c>
      <c r="D506" s="643">
        <v>2</v>
      </c>
      <c r="E506" s="697">
        <v>44.070599999999999</v>
      </c>
      <c r="F506" s="613">
        <f t="shared" si="242"/>
        <v>88.141199999999998</v>
      </c>
      <c r="G506" s="614">
        <v>0</v>
      </c>
      <c r="H506" s="566">
        <v>0</v>
      </c>
      <c r="I506" s="566">
        <f t="shared" si="232"/>
        <v>0</v>
      </c>
      <c r="J506" s="615">
        <f t="shared" si="233"/>
        <v>2</v>
      </c>
      <c r="K506" s="616">
        <f t="shared" si="243"/>
        <v>0</v>
      </c>
      <c r="L506" s="617">
        <f t="shared" si="244"/>
        <v>0</v>
      </c>
      <c r="M506" s="618">
        <f t="shared" si="234"/>
        <v>88.141199999999998</v>
      </c>
      <c r="N506" s="619">
        <f t="shared" si="245"/>
        <v>0</v>
      </c>
      <c r="O506" s="592">
        <f t="shared" si="231"/>
        <v>0</v>
      </c>
      <c r="Q506" s="945">
        <v>50.129999999999995</v>
      </c>
      <c r="R506" s="943">
        <f t="shared" si="235"/>
        <v>0</v>
      </c>
      <c r="T506" s="938">
        <v>71.959999999999994</v>
      </c>
      <c r="U506" s="937">
        <f t="shared" si="236"/>
        <v>143.91999999999999</v>
      </c>
    </row>
    <row r="507" spans="1:21" ht="30.75" thickBot="1">
      <c r="A507" s="570">
        <v>40184</v>
      </c>
      <c r="B507" s="132" t="s">
        <v>2763</v>
      </c>
      <c r="C507" s="569" t="s">
        <v>7</v>
      </c>
      <c r="D507" s="643">
        <v>4</v>
      </c>
      <c r="E507" s="697">
        <v>44.070599999999999</v>
      </c>
      <c r="F507" s="613">
        <f t="shared" si="242"/>
        <v>176.2824</v>
      </c>
      <c r="G507" s="614">
        <v>0</v>
      </c>
      <c r="H507" s="566">
        <v>0</v>
      </c>
      <c r="I507" s="566">
        <f t="shared" si="232"/>
        <v>0</v>
      </c>
      <c r="J507" s="615">
        <f t="shared" si="233"/>
        <v>4</v>
      </c>
      <c r="K507" s="616">
        <f t="shared" si="243"/>
        <v>0</v>
      </c>
      <c r="L507" s="617">
        <f t="shared" si="244"/>
        <v>0</v>
      </c>
      <c r="M507" s="618">
        <f t="shared" si="234"/>
        <v>176.2824</v>
      </c>
      <c r="N507" s="619">
        <f t="shared" si="245"/>
        <v>0</v>
      </c>
      <c r="O507" s="592">
        <f t="shared" si="231"/>
        <v>0</v>
      </c>
      <c r="Q507" s="945">
        <v>50.129999999999995</v>
      </c>
      <c r="R507" s="943">
        <f t="shared" si="235"/>
        <v>0</v>
      </c>
      <c r="T507" s="938">
        <v>71.959999999999994</v>
      </c>
      <c r="U507" s="937">
        <f t="shared" si="236"/>
        <v>287.83999999999997</v>
      </c>
    </row>
    <row r="508" spans="1:21" ht="30.75" thickBot="1">
      <c r="A508" s="570">
        <v>40185</v>
      </c>
      <c r="B508" s="132" t="s">
        <v>2764</v>
      </c>
      <c r="C508" s="569" t="s">
        <v>7</v>
      </c>
      <c r="D508" s="643">
        <v>3</v>
      </c>
      <c r="E508" s="697">
        <v>44.070599999999999</v>
      </c>
      <c r="F508" s="613">
        <f t="shared" si="242"/>
        <v>132.21179999999998</v>
      </c>
      <c r="G508" s="614">
        <v>0</v>
      </c>
      <c r="H508" s="566">
        <v>0</v>
      </c>
      <c r="I508" s="566">
        <f t="shared" si="232"/>
        <v>0</v>
      </c>
      <c r="J508" s="615">
        <f t="shared" si="233"/>
        <v>3</v>
      </c>
      <c r="K508" s="616">
        <f t="shared" si="243"/>
        <v>0</v>
      </c>
      <c r="L508" s="617">
        <f t="shared" si="244"/>
        <v>0</v>
      </c>
      <c r="M508" s="618">
        <f t="shared" si="234"/>
        <v>132.21179999999998</v>
      </c>
      <c r="N508" s="619">
        <f t="shared" si="245"/>
        <v>0</v>
      </c>
      <c r="O508" s="592">
        <f t="shared" si="231"/>
        <v>0</v>
      </c>
      <c r="Q508" s="945">
        <v>50.129999999999995</v>
      </c>
      <c r="R508" s="943">
        <f t="shared" si="235"/>
        <v>0</v>
      </c>
      <c r="T508" s="938">
        <v>71.959999999999994</v>
      </c>
      <c r="U508" s="937">
        <f t="shared" si="236"/>
        <v>215.88</v>
      </c>
    </row>
    <row r="509" spans="1:21" ht="30.75" thickBot="1">
      <c r="A509" s="570">
        <v>40186</v>
      </c>
      <c r="B509" s="132" t="s">
        <v>2765</v>
      </c>
      <c r="C509" s="569" t="s">
        <v>7</v>
      </c>
      <c r="D509" s="643">
        <v>3</v>
      </c>
      <c r="E509" s="697">
        <v>37.514400000000002</v>
      </c>
      <c r="F509" s="613">
        <f t="shared" si="242"/>
        <v>112.54320000000001</v>
      </c>
      <c r="G509" s="614">
        <v>0</v>
      </c>
      <c r="H509" s="566">
        <v>0</v>
      </c>
      <c r="I509" s="566">
        <f t="shared" si="232"/>
        <v>0</v>
      </c>
      <c r="J509" s="615">
        <f t="shared" si="233"/>
        <v>3</v>
      </c>
      <c r="K509" s="616">
        <f t="shared" si="243"/>
        <v>0</v>
      </c>
      <c r="L509" s="617">
        <f t="shared" si="244"/>
        <v>0</v>
      </c>
      <c r="M509" s="618">
        <f t="shared" si="234"/>
        <v>112.54320000000001</v>
      </c>
      <c r="N509" s="619">
        <f t="shared" si="245"/>
        <v>0</v>
      </c>
      <c r="O509" s="592">
        <f t="shared" si="231"/>
        <v>0</v>
      </c>
      <c r="Q509" s="945">
        <v>42.510000000000005</v>
      </c>
      <c r="R509" s="943">
        <f t="shared" si="235"/>
        <v>0</v>
      </c>
      <c r="T509" s="938">
        <v>60.52</v>
      </c>
      <c r="U509" s="937">
        <f t="shared" si="236"/>
        <v>181.56</v>
      </c>
    </row>
    <row r="510" spans="1:21" ht="30.75" thickBot="1">
      <c r="A510" s="570">
        <v>40187</v>
      </c>
      <c r="B510" s="132" t="s">
        <v>2766</v>
      </c>
      <c r="C510" s="569" t="s">
        <v>7</v>
      </c>
      <c r="D510" s="643">
        <v>6</v>
      </c>
      <c r="E510" s="697">
        <v>37.514400000000002</v>
      </c>
      <c r="F510" s="613">
        <f t="shared" si="242"/>
        <v>225.08640000000003</v>
      </c>
      <c r="G510" s="614">
        <v>0</v>
      </c>
      <c r="H510" s="566">
        <v>0</v>
      </c>
      <c r="I510" s="566">
        <f t="shared" si="232"/>
        <v>0</v>
      </c>
      <c r="J510" s="615">
        <f t="shared" si="233"/>
        <v>6</v>
      </c>
      <c r="K510" s="616">
        <f t="shared" si="243"/>
        <v>0</v>
      </c>
      <c r="L510" s="617">
        <f t="shared" si="244"/>
        <v>0</v>
      </c>
      <c r="M510" s="618">
        <f t="shared" si="234"/>
        <v>225.08640000000003</v>
      </c>
      <c r="N510" s="619">
        <f t="shared" si="245"/>
        <v>0</v>
      </c>
      <c r="O510" s="592">
        <f t="shared" si="231"/>
        <v>0</v>
      </c>
      <c r="Q510" s="945">
        <v>42.510000000000005</v>
      </c>
      <c r="R510" s="943">
        <f t="shared" si="235"/>
        <v>0</v>
      </c>
      <c r="T510" s="938">
        <v>60.52</v>
      </c>
      <c r="U510" s="937">
        <f t="shared" si="236"/>
        <v>363.12</v>
      </c>
    </row>
    <row r="511" spans="1:21" ht="30.75" thickBot="1">
      <c r="A511" s="571">
        <v>40452</v>
      </c>
      <c r="B511" s="132" t="s">
        <v>2767</v>
      </c>
      <c r="C511" s="569" t="s">
        <v>7</v>
      </c>
      <c r="D511" s="643">
        <v>2</v>
      </c>
      <c r="E511" s="697">
        <v>37.514400000000002</v>
      </c>
      <c r="F511" s="613">
        <f t="shared" si="242"/>
        <v>75.028800000000004</v>
      </c>
      <c r="G511" s="614">
        <v>0</v>
      </c>
      <c r="H511" s="566">
        <v>0</v>
      </c>
      <c r="I511" s="566">
        <f t="shared" si="232"/>
        <v>0</v>
      </c>
      <c r="J511" s="615">
        <f t="shared" si="233"/>
        <v>2</v>
      </c>
      <c r="K511" s="616">
        <f t="shared" si="243"/>
        <v>0</v>
      </c>
      <c r="L511" s="617">
        <f t="shared" si="244"/>
        <v>0</v>
      </c>
      <c r="M511" s="618">
        <f t="shared" si="234"/>
        <v>75.028800000000004</v>
      </c>
      <c r="N511" s="619">
        <f t="shared" si="245"/>
        <v>0</v>
      </c>
      <c r="O511" s="592">
        <f t="shared" si="231"/>
        <v>0</v>
      </c>
      <c r="Q511" s="945">
        <v>42.510000000000005</v>
      </c>
      <c r="R511" s="943">
        <f t="shared" si="235"/>
        <v>0</v>
      </c>
      <c r="T511" s="938">
        <v>60.52</v>
      </c>
      <c r="U511" s="937">
        <f t="shared" si="236"/>
        <v>121.04</v>
      </c>
    </row>
    <row r="512" spans="1:21" ht="30.75" thickBot="1">
      <c r="A512" s="571">
        <v>40817</v>
      </c>
      <c r="B512" s="132" t="s">
        <v>2768</v>
      </c>
      <c r="C512" s="569" t="s">
        <v>7</v>
      </c>
      <c r="D512" s="643">
        <v>4</v>
      </c>
      <c r="E512" s="697">
        <v>44.070599999999999</v>
      </c>
      <c r="F512" s="613">
        <f t="shared" si="242"/>
        <v>176.2824</v>
      </c>
      <c r="G512" s="614">
        <v>0</v>
      </c>
      <c r="H512" s="566">
        <v>0</v>
      </c>
      <c r="I512" s="566">
        <f t="shared" si="232"/>
        <v>0</v>
      </c>
      <c r="J512" s="615">
        <f t="shared" si="233"/>
        <v>4</v>
      </c>
      <c r="K512" s="616">
        <f t="shared" si="243"/>
        <v>0</v>
      </c>
      <c r="L512" s="617">
        <f t="shared" si="244"/>
        <v>0</v>
      </c>
      <c r="M512" s="618">
        <f t="shared" si="234"/>
        <v>176.2824</v>
      </c>
      <c r="N512" s="619">
        <f t="shared" si="245"/>
        <v>0</v>
      </c>
      <c r="O512" s="592">
        <f t="shared" si="231"/>
        <v>0</v>
      </c>
      <c r="Q512" s="945">
        <v>50.129999999999995</v>
      </c>
      <c r="R512" s="943">
        <f t="shared" si="235"/>
        <v>0</v>
      </c>
      <c r="T512" s="938">
        <v>71.959999999999994</v>
      </c>
      <c r="U512" s="937">
        <f t="shared" si="236"/>
        <v>287.83999999999997</v>
      </c>
    </row>
    <row r="513" spans="1:21" ht="15.75" thickBot="1">
      <c r="A513" s="571">
        <v>41183</v>
      </c>
      <c r="B513" s="132" t="s">
        <v>2769</v>
      </c>
      <c r="C513" s="569" t="s">
        <v>119</v>
      </c>
      <c r="D513" s="643">
        <v>6</v>
      </c>
      <c r="E513" s="697">
        <v>22.373399999999997</v>
      </c>
      <c r="F513" s="613">
        <f t="shared" si="242"/>
        <v>134.24039999999997</v>
      </c>
      <c r="G513" s="614">
        <v>0</v>
      </c>
      <c r="H513" s="566">
        <v>0</v>
      </c>
      <c r="I513" s="566">
        <f t="shared" si="232"/>
        <v>0</v>
      </c>
      <c r="J513" s="615">
        <f t="shared" si="233"/>
        <v>6</v>
      </c>
      <c r="K513" s="616">
        <f t="shared" si="243"/>
        <v>0</v>
      </c>
      <c r="L513" s="617">
        <f t="shared" si="244"/>
        <v>0</v>
      </c>
      <c r="M513" s="618">
        <f t="shared" si="234"/>
        <v>134.24039999999997</v>
      </c>
      <c r="N513" s="619">
        <f t="shared" si="245"/>
        <v>0</v>
      </c>
      <c r="O513" s="592">
        <f t="shared" si="231"/>
        <v>0</v>
      </c>
      <c r="Q513" s="945">
        <v>23.23</v>
      </c>
      <c r="R513" s="943">
        <f t="shared" si="235"/>
        <v>0</v>
      </c>
      <c r="T513" s="938">
        <v>26.57</v>
      </c>
      <c r="U513" s="937">
        <f t="shared" si="236"/>
        <v>159.41999999999999</v>
      </c>
    </row>
    <row r="514" spans="1:21" ht="15.75" thickBot="1">
      <c r="A514" s="571">
        <v>41548</v>
      </c>
      <c r="B514" s="132" t="s">
        <v>2770</v>
      </c>
      <c r="C514" s="569" t="s">
        <v>119</v>
      </c>
      <c r="D514" s="643">
        <v>6</v>
      </c>
      <c r="E514" s="697">
        <v>22.373399999999997</v>
      </c>
      <c r="F514" s="613">
        <f t="shared" si="242"/>
        <v>134.24039999999997</v>
      </c>
      <c r="G514" s="614">
        <v>0</v>
      </c>
      <c r="H514" s="566">
        <v>0</v>
      </c>
      <c r="I514" s="566">
        <f t="shared" si="232"/>
        <v>0</v>
      </c>
      <c r="J514" s="615">
        <f t="shared" si="233"/>
        <v>6</v>
      </c>
      <c r="K514" s="616">
        <f t="shared" si="243"/>
        <v>0</v>
      </c>
      <c r="L514" s="617">
        <f t="shared" si="244"/>
        <v>0</v>
      </c>
      <c r="M514" s="618">
        <f t="shared" si="234"/>
        <v>134.24039999999997</v>
      </c>
      <c r="N514" s="619">
        <f t="shared" si="245"/>
        <v>0</v>
      </c>
      <c r="O514" s="592">
        <f t="shared" si="231"/>
        <v>0</v>
      </c>
      <c r="Q514" s="945">
        <v>23.23</v>
      </c>
      <c r="R514" s="943">
        <f t="shared" si="235"/>
        <v>0</v>
      </c>
      <c r="T514" s="938">
        <v>26.57</v>
      </c>
      <c r="U514" s="937">
        <f t="shared" si="236"/>
        <v>159.41999999999999</v>
      </c>
    </row>
    <row r="515" spans="1:21" ht="15.75" thickBot="1">
      <c r="A515" s="646" t="s">
        <v>2338</v>
      </c>
      <c r="B515" s="583" t="s">
        <v>2771</v>
      </c>
      <c r="C515" s="601"/>
      <c r="D515" s="602"/>
      <c r="E515" s="606"/>
      <c r="F515" s="620">
        <f>F516</f>
        <v>333.04319999999996</v>
      </c>
      <c r="G515" s="620"/>
      <c r="H515" s="620"/>
      <c r="I515" s="620"/>
      <c r="J515" s="620"/>
      <c r="K515" s="620">
        <f t="shared" ref="K515:N515" si="246">K516</f>
        <v>0</v>
      </c>
      <c r="L515" s="625">
        <f t="shared" si="246"/>
        <v>0</v>
      </c>
      <c r="M515" s="624">
        <f t="shared" si="246"/>
        <v>333.04319999999996</v>
      </c>
      <c r="N515" s="620">
        <f t="shared" si="246"/>
        <v>0</v>
      </c>
      <c r="O515" s="592">
        <f t="shared" si="231"/>
        <v>0</v>
      </c>
      <c r="Q515" s="939"/>
      <c r="R515" s="940"/>
      <c r="S515" s="3"/>
      <c r="T515" s="939"/>
      <c r="U515" s="940"/>
    </row>
    <row r="516" spans="1:21" ht="15.75" thickBot="1">
      <c r="A516" s="570">
        <v>40210</v>
      </c>
      <c r="B516" s="132" t="s">
        <v>2772</v>
      </c>
      <c r="C516" s="569" t="s">
        <v>7</v>
      </c>
      <c r="D516" s="643">
        <v>8</v>
      </c>
      <c r="E516" s="697">
        <v>41.630399999999995</v>
      </c>
      <c r="F516" s="613">
        <f>D516*E516</f>
        <v>333.04319999999996</v>
      </c>
      <c r="G516" s="614">
        <v>0</v>
      </c>
      <c r="H516" s="566">
        <v>0</v>
      </c>
      <c r="I516" s="566">
        <f t="shared" si="232"/>
        <v>0</v>
      </c>
      <c r="J516" s="615">
        <f t="shared" si="233"/>
        <v>8</v>
      </c>
      <c r="K516" s="616">
        <f>G516*E516</f>
        <v>0</v>
      </c>
      <c r="L516" s="617">
        <f>H516*E516</f>
        <v>0</v>
      </c>
      <c r="M516" s="618">
        <f t="shared" si="234"/>
        <v>333.04319999999996</v>
      </c>
      <c r="N516" s="619">
        <f>K516+L516</f>
        <v>0</v>
      </c>
      <c r="O516" s="592">
        <f t="shared" si="231"/>
        <v>0</v>
      </c>
      <c r="Q516" s="945">
        <v>39.549999999999997</v>
      </c>
      <c r="R516" s="943">
        <f t="shared" si="235"/>
        <v>0</v>
      </c>
      <c r="T516" s="938">
        <v>33.89</v>
      </c>
      <c r="U516" s="937">
        <f t="shared" si="236"/>
        <v>271.12</v>
      </c>
    </row>
    <row r="517" spans="1:21" ht="15.75" thickBot="1">
      <c r="A517" s="646" t="s">
        <v>2339</v>
      </c>
      <c r="B517" s="583" t="s">
        <v>2773</v>
      </c>
      <c r="C517" s="601"/>
      <c r="D517" s="602"/>
      <c r="E517" s="606"/>
      <c r="F517" s="620">
        <f>SUM(F518:F519)</f>
        <v>1219.5414000000001</v>
      </c>
      <c r="G517" s="620"/>
      <c r="H517" s="620"/>
      <c r="I517" s="620"/>
      <c r="J517" s="620"/>
      <c r="K517" s="620">
        <f t="shared" ref="K517:N517" si="247">SUM(K518:K519)</f>
        <v>0</v>
      </c>
      <c r="L517" s="620">
        <f t="shared" si="247"/>
        <v>0</v>
      </c>
      <c r="M517" s="620">
        <f t="shared" si="247"/>
        <v>1219.5414000000001</v>
      </c>
      <c r="N517" s="620">
        <f t="shared" si="247"/>
        <v>0</v>
      </c>
      <c r="O517" s="592">
        <f t="shared" si="231"/>
        <v>0</v>
      </c>
      <c r="Q517" s="939"/>
      <c r="R517" s="940"/>
      <c r="S517" s="3"/>
      <c r="T517" s="939"/>
      <c r="U517" s="940"/>
    </row>
    <row r="518" spans="1:21" ht="15.75" thickBot="1">
      <c r="A518" s="570">
        <v>40238</v>
      </c>
      <c r="B518" s="132" t="s">
        <v>553</v>
      </c>
      <c r="C518" s="569" t="s">
        <v>7</v>
      </c>
      <c r="D518" s="643">
        <v>3</v>
      </c>
      <c r="E518" s="697">
        <v>233.07340000000002</v>
      </c>
      <c r="F518" s="613">
        <f>D518*E518</f>
        <v>699.22020000000009</v>
      </c>
      <c r="G518" s="614">
        <v>0</v>
      </c>
      <c r="H518" s="566">
        <v>0</v>
      </c>
      <c r="I518" s="566">
        <f t="shared" si="232"/>
        <v>0</v>
      </c>
      <c r="J518" s="615">
        <f t="shared" si="233"/>
        <v>3</v>
      </c>
      <c r="K518" s="616">
        <f>G518*E518</f>
        <v>0</v>
      </c>
      <c r="L518" s="617">
        <f>H518*E518</f>
        <v>0</v>
      </c>
      <c r="M518" s="618">
        <f t="shared" si="234"/>
        <v>699.22020000000009</v>
      </c>
      <c r="N518" s="619">
        <f t="shared" ref="N518:N519" si="248">K518+L518</f>
        <v>0</v>
      </c>
      <c r="O518" s="592">
        <f t="shared" si="231"/>
        <v>0</v>
      </c>
      <c r="Q518" s="945">
        <v>280.58</v>
      </c>
      <c r="R518" s="943">
        <f t="shared" si="235"/>
        <v>0</v>
      </c>
      <c r="T518" s="938">
        <v>371.45</v>
      </c>
      <c r="U518" s="937">
        <f t="shared" si="236"/>
        <v>1114.3499999999999</v>
      </c>
    </row>
    <row r="519" spans="1:21" ht="15.75" thickBot="1">
      <c r="A519" s="570">
        <v>40239</v>
      </c>
      <c r="B519" s="132" t="s">
        <v>2774</v>
      </c>
      <c r="C519" s="569" t="s">
        <v>7</v>
      </c>
      <c r="D519" s="643">
        <v>3</v>
      </c>
      <c r="E519" s="697">
        <v>173.44039999999998</v>
      </c>
      <c r="F519" s="613">
        <f>D519*E519</f>
        <v>520.32119999999998</v>
      </c>
      <c r="G519" s="614">
        <v>0</v>
      </c>
      <c r="H519" s="566">
        <v>0</v>
      </c>
      <c r="I519" s="566">
        <f t="shared" si="232"/>
        <v>0</v>
      </c>
      <c r="J519" s="615">
        <f t="shared" si="233"/>
        <v>3</v>
      </c>
      <c r="K519" s="616">
        <f>G519*E519</f>
        <v>0</v>
      </c>
      <c r="L519" s="617">
        <f>H519*E519</f>
        <v>0</v>
      </c>
      <c r="M519" s="618">
        <f t="shared" si="234"/>
        <v>520.32119999999998</v>
      </c>
      <c r="N519" s="619">
        <f t="shared" si="248"/>
        <v>0</v>
      </c>
      <c r="O519" s="592">
        <f t="shared" si="231"/>
        <v>0</v>
      </c>
      <c r="Q519" s="945">
        <v>224.75999999999996</v>
      </c>
      <c r="R519" s="943">
        <f t="shared" si="235"/>
        <v>0</v>
      </c>
      <c r="T519" s="938">
        <v>282.92</v>
      </c>
      <c r="U519" s="937">
        <f t="shared" si="236"/>
        <v>848.76</v>
      </c>
    </row>
    <row r="520" spans="1:21" ht="15.75" thickBot="1">
      <c r="A520" s="646" t="s">
        <v>2340</v>
      </c>
      <c r="B520" s="583" t="s">
        <v>2775</v>
      </c>
      <c r="C520" s="601"/>
      <c r="D520" s="602"/>
      <c r="E520" s="606"/>
      <c r="F520" s="645">
        <f>SUM(F521:F525)</f>
        <v>14456.127</v>
      </c>
      <c r="G520" s="645"/>
      <c r="H520" s="645"/>
      <c r="I520" s="645"/>
      <c r="J520" s="645"/>
      <c r="K520" s="645">
        <f t="shared" ref="K520:N520" si="249">SUM(K521:K525)</f>
        <v>0</v>
      </c>
      <c r="L520" s="645">
        <f t="shared" si="249"/>
        <v>0</v>
      </c>
      <c r="M520" s="645">
        <f t="shared" si="249"/>
        <v>14456.127</v>
      </c>
      <c r="N520" s="645">
        <f t="shared" si="249"/>
        <v>0</v>
      </c>
      <c r="O520" s="592">
        <f t="shared" si="231"/>
        <v>0</v>
      </c>
      <c r="Q520" s="939"/>
      <c r="R520" s="940"/>
      <c r="S520" s="3"/>
      <c r="T520" s="939"/>
      <c r="U520" s="940"/>
    </row>
    <row r="521" spans="1:21" ht="15.75" thickBot="1">
      <c r="A521" s="570">
        <v>40269</v>
      </c>
      <c r="B521" s="132" t="s">
        <v>2776</v>
      </c>
      <c r="C521" s="569" t="s">
        <v>267</v>
      </c>
      <c r="D521" s="643">
        <v>8</v>
      </c>
      <c r="E521" s="697">
        <v>216.86419999999998</v>
      </c>
      <c r="F521" s="613">
        <f>D521*E521</f>
        <v>1734.9135999999999</v>
      </c>
      <c r="G521" s="614">
        <v>0</v>
      </c>
      <c r="H521" s="566">
        <v>0</v>
      </c>
      <c r="I521" s="566">
        <f t="shared" si="232"/>
        <v>0</v>
      </c>
      <c r="J521" s="615">
        <f t="shared" si="233"/>
        <v>8</v>
      </c>
      <c r="K521" s="616">
        <f>G521*E521</f>
        <v>0</v>
      </c>
      <c r="L521" s="617">
        <f>H521*E521</f>
        <v>0</v>
      </c>
      <c r="M521" s="618">
        <f t="shared" si="234"/>
        <v>1734.9135999999999</v>
      </c>
      <c r="N521" s="619">
        <f t="shared" ref="N521:N525" si="250">K521+L521</f>
        <v>0</v>
      </c>
      <c r="O521" s="592">
        <f t="shared" si="231"/>
        <v>0</v>
      </c>
      <c r="Q521" s="945">
        <v>230.42999999999998</v>
      </c>
      <c r="R521" s="943">
        <f t="shared" si="235"/>
        <v>0</v>
      </c>
      <c r="T521" s="938">
        <v>283.54000000000002</v>
      </c>
      <c r="U521" s="937">
        <f t="shared" si="236"/>
        <v>2268.3200000000002</v>
      </c>
    </row>
    <row r="522" spans="1:21" ht="15.75" thickBot="1">
      <c r="A522" s="570">
        <v>40270</v>
      </c>
      <c r="B522" s="132" t="s">
        <v>2777</v>
      </c>
      <c r="C522" s="569" t="s">
        <v>267</v>
      </c>
      <c r="D522" s="643">
        <v>3</v>
      </c>
      <c r="E522" s="697">
        <v>143.58960000000002</v>
      </c>
      <c r="F522" s="613">
        <f>D522*E522</f>
        <v>430.76880000000006</v>
      </c>
      <c r="G522" s="614">
        <v>0</v>
      </c>
      <c r="H522" s="566">
        <v>0</v>
      </c>
      <c r="I522" s="566">
        <f t="shared" si="232"/>
        <v>0</v>
      </c>
      <c r="J522" s="615">
        <f t="shared" si="233"/>
        <v>3</v>
      </c>
      <c r="K522" s="616">
        <f>G522*E522</f>
        <v>0</v>
      </c>
      <c r="L522" s="617">
        <f>H522*E522</f>
        <v>0</v>
      </c>
      <c r="M522" s="618">
        <f t="shared" si="234"/>
        <v>430.76880000000006</v>
      </c>
      <c r="N522" s="619">
        <f t="shared" si="250"/>
        <v>0</v>
      </c>
      <c r="O522" s="592">
        <f t="shared" si="231"/>
        <v>0</v>
      </c>
      <c r="Q522" s="945">
        <v>152.29</v>
      </c>
      <c r="R522" s="943">
        <f t="shared" si="235"/>
        <v>0</v>
      </c>
      <c r="T522" s="938">
        <v>186.82</v>
      </c>
      <c r="U522" s="937">
        <f t="shared" si="236"/>
        <v>560.46</v>
      </c>
    </row>
    <row r="523" spans="1:21" ht="15.75" thickBot="1">
      <c r="A523" s="570">
        <v>40271</v>
      </c>
      <c r="B523" s="132" t="s">
        <v>2778</v>
      </c>
      <c r="C523" s="569" t="s">
        <v>267</v>
      </c>
      <c r="D523" s="643">
        <v>3</v>
      </c>
      <c r="E523" s="697">
        <v>187.05260000000001</v>
      </c>
      <c r="F523" s="613">
        <f>D523*E523</f>
        <v>561.15780000000007</v>
      </c>
      <c r="G523" s="614">
        <v>0</v>
      </c>
      <c r="H523" s="566">
        <v>0</v>
      </c>
      <c r="I523" s="566">
        <f t="shared" si="232"/>
        <v>0</v>
      </c>
      <c r="J523" s="615">
        <f t="shared" si="233"/>
        <v>3</v>
      </c>
      <c r="K523" s="616">
        <f>G523*E523</f>
        <v>0</v>
      </c>
      <c r="L523" s="617">
        <f>H523*E523</f>
        <v>0</v>
      </c>
      <c r="M523" s="618">
        <f t="shared" si="234"/>
        <v>561.15780000000007</v>
      </c>
      <c r="N523" s="619">
        <f t="shared" si="250"/>
        <v>0</v>
      </c>
      <c r="O523" s="592">
        <f t="shared" si="231"/>
        <v>0</v>
      </c>
      <c r="Q523" s="945">
        <v>198.32000000000002</v>
      </c>
      <c r="R523" s="943">
        <f t="shared" si="235"/>
        <v>0</v>
      </c>
      <c r="T523" s="938">
        <v>243.08</v>
      </c>
      <c r="U523" s="937">
        <f t="shared" si="236"/>
        <v>729.24</v>
      </c>
    </row>
    <row r="524" spans="1:21" ht="15.75" thickBot="1">
      <c r="A524" s="570">
        <v>40272</v>
      </c>
      <c r="B524" s="132" t="s">
        <v>2779</v>
      </c>
      <c r="C524" s="569" t="s">
        <v>7</v>
      </c>
      <c r="D524" s="643">
        <v>1</v>
      </c>
      <c r="E524" s="697">
        <v>115.51260000000001</v>
      </c>
      <c r="F524" s="613">
        <f>D524*E524</f>
        <v>115.51260000000001</v>
      </c>
      <c r="G524" s="614">
        <v>0</v>
      </c>
      <c r="H524" s="566">
        <v>0</v>
      </c>
      <c r="I524" s="566">
        <f t="shared" si="232"/>
        <v>0</v>
      </c>
      <c r="J524" s="615">
        <f t="shared" si="233"/>
        <v>1</v>
      </c>
      <c r="K524" s="616">
        <f>G524*E524</f>
        <v>0</v>
      </c>
      <c r="L524" s="617">
        <f>H524*E524</f>
        <v>0</v>
      </c>
      <c r="M524" s="618">
        <f t="shared" si="234"/>
        <v>115.51260000000001</v>
      </c>
      <c r="N524" s="619">
        <f t="shared" si="250"/>
        <v>0</v>
      </c>
      <c r="O524" s="592">
        <f t="shared" si="231"/>
        <v>0</v>
      </c>
      <c r="Q524" s="945">
        <v>103.56</v>
      </c>
      <c r="R524" s="943">
        <f t="shared" si="235"/>
        <v>0</v>
      </c>
      <c r="T524" s="938">
        <v>108.88</v>
      </c>
      <c r="U524" s="937">
        <f t="shared" si="236"/>
        <v>108.88</v>
      </c>
    </row>
    <row r="525" spans="1:21" ht="30.75" thickBot="1">
      <c r="A525" s="570" t="s">
        <v>2993</v>
      </c>
      <c r="B525" s="132" t="s">
        <v>2780</v>
      </c>
      <c r="C525" s="569" t="s">
        <v>7</v>
      </c>
      <c r="D525" s="643">
        <v>1</v>
      </c>
      <c r="E525" s="697">
        <v>11613.7742</v>
      </c>
      <c r="F525" s="613">
        <f>D525*E525</f>
        <v>11613.7742</v>
      </c>
      <c r="G525" s="614">
        <v>0</v>
      </c>
      <c r="H525" s="566">
        <v>0</v>
      </c>
      <c r="I525" s="566">
        <f t="shared" si="232"/>
        <v>0</v>
      </c>
      <c r="J525" s="615">
        <f t="shared" si="233"/>
        <v>1</v>
      </c>
      <c r="K525" s="616">
        <f>G525*E525</f>
        <v>0</v>
      </c>
      <c r="L525" s="617">
        <f>H525*E525</f>
        <v>0</v>
      </c>
      <c r="M525" s="618">
        <f t="shared" si="234"/>
        <v>11613.7742</v>
      </c>
      <c r="N525" s="619">
        <f t="shared" si="250"/>
        <v>0</v>
      </c>
      <c r="O525" s="592">
        <f t="shared" si="231"/>
        <v>0</v>
      </c>
      <c r="Q525" s="945">
        <v>36490.19</v>
      </c>
      <c r="R525" s="943">
        <f t="shared" si="235"/>
        <v>0</v>
      </c>
      <c r="T525" s="938">
        <v>43066.93</v>
      </c>
      <c r="U525" s="937">
        <f t="shared" si="236"/>
        <v>43066.93</v>
      </c>
    </row>
    <row r="526" spans="1:21" ht="15.75" thickBot="1">
      <c r="A526" s="646" t="s">
        <v>2341</v>
      </c>
      <c r="B526" s="583" t="s">
        <v>2781</v>
      </c>
      <c r="C526" s="601"/>
      <c r="D526" s="602"/>
      <c r="E526" s="606"/>
      <c r="F526" s="620">
        <f>SUM(F527:F530)</f>
        <v>16419.684399999998</v>
      </c>
      <c r="G526" s="620"/>
      <c r="H526" s="620"/>
      <c r="I526" s="620"/>
      <c r="J526" s="620"/>
      <c r="K526" s="620">
        <f t="shared" ref="K526:N526" si="251">SUM(K527:K530)</f>
        <v>0</v>
      </c>
      <c r="L526" s="625">
        <f t="shared" si="251"/>
        <v>0</v>
      </c>
      <c r="M526" s="624">
        <f t="shared" si="251"/>
        <v>16419.684399999998</v>
      </c>
      <c r="N526" s="620">
        <f t="shared" si="251"/>
        <v>0</v>
      </c>
      <c r="O526" s="592">
        <f t="shared" si="231"/>
        <v>0</v>
      </c>
      <c r="Q526" s="939"/>
      <c r="R526" s="940"/>
      <c r="S526" s="3"/>
      <c r="T526" s="939"/>
      <c r="U526" s="940"/>
    </row>
    <row r="527" spans="1:21" ht="26.25" customHeight="1" thickBot="1">
      <c r="A527" s="570">
        <v>40299</v>
      </c>
      <c r="B527" s="132" t="s">
        <v>2782</v>
      </c>
      <c r="C527" s="569" t="s">
        <v>7</v>
      </c>
      <c r="D527" s="643">
        <v>1</v>
      </c>
      <c r="E527" s="697">
        <v>1114.2012</v>
      </c>
      <c r="F527" s="613">
        <f>D527*E527</f>
        <v>1114.2012</v>
      </c>
      <c r="G527" s="614">
        <v>0</v>
      </c>
      <c r="H527" s="566">
        <v>0</v>
      </c>
      <c r="I527" s="566">
        <f t="shared" si="232"/>
        <v>0</v>
      </c>
      <c r="J527" s="615">
        <f t="shared" si="233"/>
        <v>1</v>
      </c>
      <c r="K527" s="616">
        <f>G527*E527</f>
        <v>0</v>
      </c>
      <c r="L527" s="617">
        <f>H527*E527</f>
        <v>0</v>
      </c>
      <c r="M527" s="618">
        <f t="shared" si="234"/>
        <v>1114.2012</v>
      </c>
      <c r="N527" s="619">
        <f t="shared" ref="N527:N530" si="252">K527+L527</f>
        <v>0</v>
      </c>
      <c r="O527" s="592">
        <f t="shared" si="231"/>
        <v>0</v>
      </c>
      <c r="Q527" s="945">
        <v>1104.43</v>
      </c>
      <c r="R527" s="943">
        <f t="shared" si="235"/>
        <v>0</v>
      </c>
      <c r="T527" s="938">
        <v>1810.45</v>
      </c>
      <c r="U527" s="937">
        <f t="shared" si="236"/>
        <v>1810.45</v>
      </c>
    </row>
    <row r="528" spans="1:21" ht="30.75" thickBot="1">
      <c r="A528" s="570">
        <v>40300</v>
      </c>
      <c r="B528" s="132" t="s">
        <v>2783</v>
      </c>
      <c r="C528" s="569" t="s">
        <v>267</v>
      </c>
      <c r="D528" s="643">
        <v>3</v>
      </c>
      <c r="E528" s="697">
        <v>3185.9603999999999</v>
      </c>
      <c r="F528" s="613">
        <f>D528*E528</f>
        <v>9557.8811999999998</v>
      </c>
      <c r="G528" s="614">
        <v>0</v>
      </c>
      <c r="H528" s="566">
        <v>0</v>
      </c>
      <c r="I528" s="566">
        <f t="shared" si="232"/>
        <v>0</v>
      </c>
      <c r="J528" s="615">
        <f t="shared" si="233"/>
        <v>3</v>
      </c>
      <c r="K528" s="616">
        <f>G528*E528</f>
        <v>0</v>
      </c>
      <c r="L528" s="617">
        <f>H528*E528</f>
        <v>0</v>
      </c>
      <c r="M528" s="618">
        <f t="shared" si="234"/>
        <v>9557.8811999999998</v>
      </c>
      <c r="N528" s="619">
        <f t="shared" si="252"/>
        <v>0</v>
      </c>
      <c r="O528" s="592">
        <f t="shared" ref="O528:O577" si="253">N528/F528</f>
        <v>0</v>
      </c>
      <c r="Q528" s="945">
        <v>3217.4100000000003</v>
      </c>
      <c r="R528" s="943">
        <f t="shared" si="235"/>
        <v>0</v>
      </c>
      <c r="T528" s="938">
        <v>3335.74</v>
      </c>
      <c r="U528" s="937">
        <f t="shared" si="236"/>
        <v>10007.219999999999</v>
      </c>
    </row>
    <row r="529" spans="1:21" ht="30.75" thickBot="1">
      <c r="A529" s="570">
        <v>40301</v>
      </c>
      <c r="B529" s="132" t="s">
        <v>2784</v>
      </c>
      <c r="C529" s="569" t="s">
        <v>267</v>
      </c>
      <c r="D529" s="643">
        <v>1</v>
      </c>
      <c r="E529" s="697">
        <v>2627.0467999999996</v>
      </c>
      <c r="F529" s="613">
        <f>D529*E529</f>
        <v>2627.0467999999996</v>
      </c>
      <c r="G529" s="614">
        <v>0</v>
      </c>
      <c r="H529" s="566">
        <v>0</v>
      </c>
      <c r="I529" s="566">
        <f t="shared" si="232"/>
        <v>0</v>
      </c>
      <c r="J529" s="615">
        <f t="shared" si="233"/>
        <v>1</v>
      </c>
      <c r="K529" s="616">
        <f>G529*E529</f>
        <v>0</v>
      </c>
      <c r="L529" s="617">
        <f>H529*E529</f>
        <v>0</v>
      </c>
      <c r="M529" s="618">
        <f t="shared" si="234"/>
        <v>2627.0467999999996</v>
      </c>
      <c r="N529" s="619">
        <f t="shared" si="252"/>
        <v>0</v>
      </c>
      <c r="O529" s="592">
        <f t="shared" si="253"/>
        <v>0</v>
      </c>
      <c r="Q529" s="945">
        <v>2657.0200000000004</v>
      </c>
      <c r="R529" s="943">
        <f t="shared" si="235"/>
        <v>0</v>
      </c>
      <c r="T529" s="938">
        <v>2762.09</v>
      </c>
      <c r="U529" s="937">
        <f t="shared" si="236"/>
        <v>2762.09</v>
      </c>
    </row>
    <row r="530" spans="1:21" ht="15.75" thickBot="1">
      <c r="A530" s="570">
        <v>40302</v>
      </c>
      <c r="B530" s="132" t="s">
        <v>2785</v>
      </c>
      <c r="C530" s="569" t="s">
        <v>7</v>
      </c>
      <c r="D530" s="643">
        <v>4</v>
      </c>
      <c r="E530" s="697">
        <v>780.13879999999995</v>
      </c>
      <c r="F530" s="613">
        <f>D530*E530</f>
        <v>3120.5551999999998</v>
      </c>
      <c r="G530" s="614">
        <v>0</v>
      </c>
      <c r="H530" s="566">
        <v>0</v>
      </c>
      <c r="I530" s="566">
        <f t="shared" si="232"/>
        <v>0</v>
      </c>
      <c r="J530" s="615">
        <f t="shared" si="233"/>
        <v>4</v>
      </c>
      <c r="K530" s="616">
        <f>G530*E530</f>
        <v>0</v>
      </c>
      <c r="L530" s="617">
        <f>H530*E530</f>
        <v>0</v>
      </c>
      <c r="M530" s="618">
        <f t="shared" si="234"/>
        <v>3120.5551999999998</v>
      </c>
      <c r="N530" s="619">
        <f t="shared" si="252"/>
        <v>0</v>
      </c>
      <c r="O530" s="592">
        <f t="shared" si="253"/>
        <v>0</v>
      </c>
      <c r="Q530" s="945">
        <v>828.31</v>
      </c>
      <c r="R530" s="943">
        <f t="shared" si="235"/>
        <v>0</v>
      </c>
      <c r="T530" s="938">
        <v>1075.72</v>
      </c>
      <c r="U530" s="937">
        <f t="shared" si="236"/>
        <v>4302.88</v>
      </c>
    </row>
    <row r="531" spans="1:21" ht="15.75" thickBot="1">
      <c r="A531" s="646" t="s">
        <v>2342</v>
      </c>
      <c r="B531" s="583" t="s">
        <v>2786</v>
      </c>
      <c r="C531" s="601"/>
      <c r="D531" s="602"/>
      <c r="E531" s="606"/>
      <c r="F531" s="620">
        <f>F532+F534</f>
        <v>7676.3007999999991</v>
      </c>
      <c r="G531" s="620"/>
      <c r="H531" s="620"/>
      <c r="I531" s="620"/>
      <c r="J531" s="620"/>
      <c r="K531" s="620">
        <f t="shared" ref="K531:N531" si="254">K532+K534</f>
        <v>0</v>
      </c>
      <c r="L531" s="625">
        <f t="shared" si="254"/>
        <v>0</v>
      </c>
      <c r="M531" s="624">
        <f t="shared" si="254"/>
        <v>7676.3007999999991</v>
      </c>
      <c r="N531" s="620">
        <f t="shared" si="254"/>
        <v>0</v>
      </c>
      <c r="O531" s="592">
        <f t="shared" si="253"/>
        <v>0</v>
      </c>
      <c r="Q531" s="939"/>
      <c r="R531" s="940"/>
      <c r="S531" s="3"/>
      <c r="T531" s="939"/>
      <c r="U531" s="940"/>
    </row>
    <row r="532" spans="1:21" ht="15.75" thickBot="1">
      <c r="A532" s="646" t="s">
        <v>2859</v>
      </c>
      <c r="B532" s="583" t="s">
        <v>2787</v>
      </c>
      <c r="C532" s="601"/>
      <c r="D532" s="602"/>
      <c r="E532" s="606"/>
      <c r="F532" s="620">
        <f>F533</f>
        <v>4342.674</v>
      </c>
      <c r="G532" s="620"/>
      <c r="H532" s="620"/>
      <c r="I532" s="620"/>
      <c r="J532" s="620"/>
      <c r="K532" s="620">
        <f t="shared" ref="K532:N532" si="255">K533</f>
        <v>0</v>
      </c>
      <c r="L532" s="625">
        <f t="shared" si="255"/>
        <v>0</v>
      </c>
      <c r="M532" s="624">
        <f t="shared" si="255"/>
        <v>4342.674</v>
      </c>
      <c r="N532" s="620">
        <f t="shared" si="255"/>
        <v>0</v>
      </c>
      <c r="O532" s="592">
        <f t="shared" si="253"/>
        <v>0</v>
      </c>
      <c r="Q532" s="939"/>
      <c r="R532" s="940"/>
      <c r="S532" s="3"/>
      <c r="T532" s="939"/>
      <c r="U532" s="940"/>
    </row>
    <row r="533" spans="1:21" ht="45.75" thickBot="1">
      <c r="A533" s="569" t="s">
        <v>2343</v>
      </c>
      <c r="B533" s="132" t="s">
        <v>2788</v>
      </c>
      <c r="C533" s="569" t="s">
        <v>7</v>
      </c>
      <c r="D533" s="643">
        <v>2</v>
      </c>
      <c r="E533" s="697">
        <v>2171.337</v>
      </c>
      <c r="F533" s="613">
        <f>D533*E533</f>
        <v>4342.674</v>
      </c>
      <c r="G533" s="614">
        <v>0</v>
      </c>
      <c r="H533" s="566">
        <v>0</v>
      </c>
      <c r="I533" s="566">
        <f t="shared" ref="I533:I577" si="256">G533+H533</f>
        <v>0</v>
      </c>
      <c r="J533" s="615">
        <f t="shared" ref="J533:J577" si="257">D533-I533</f>
        <v>2</v>
      </c>
      <c r="K533" s="616">
        <f>G533*E533</f>
        <v>0</v>
      </c>
      <c r="L533" s="617">
        <f>H533*E533</f>
        <v>0</v>
      </c>
      <c r="M533" s="618">
        <f t="shared" ref="M533:M577" si="258">F533-N533</f>
        <v>4342.674</v>
      </c>
      <c r="N533" s="619">
        <f>K533+L533</f>
        <v>0</v>
      </c>
      <c r="O533" s="592">
        <f t="shared" si="253"/>
        <v>0</v>
      </c>
      <c r="Q533" s="945">
        <v>2368.62</v>
      </c>
      <c r="R533" s="943">
        <f t="shared" ref="R533:R568" si="259">Q533*I533</f>
        <v>0</v>
      </c>
      <c r="T533" s="938">
        <v>3080.05</v>
      </c>
      <c r="U533" s="937">
        <f t="shared" ref="U533:U577" si="260">TRUNC(T533*J533,2)</f>
        <v>6160.1</v>
      </c>
    </row>
    <row r="534" spans="1:21" ht="15.75" thickBot="1">
      <c r="A534" s="646" t="s">
        <v>2860</v>
      </c>
      <c r="B534" s="583" t="s">
        <v>2789</v>
      </c>
      <c r="C534" s="601"/>
      <c r="D534" s="602"/>
      <c r="E534" s="606"/>
      <c r="F534" s="620">
        <f>SUM(F535:F537)</f>
        <v>3333.6267999999995</v>
      </c>
      <c r="G534" s="620"/>
      <c r="H534" s="620"/>
      <c r="I534" s="620"/>
      <c r="J534" s="620"/>
      <c r="K534" s="620">
        <f t="shared" ref="K534:N534" si="261">SUM(K535:K537)</f>
        <v>0</v>
      </c>
      <c r="L534" s="625">
        <f t="shared" si="261"/>
        <v>0</v>
      </c>
      <c r="M534" s="624">
        <f t="shared" si="261"/>
        <v>3333.6267999999995</v>
      </c>
      <c r="N534" s="620">
        <f t="shared" si="261"/>
        <v>0</v>
      </c>
      <c r="O534" s="592">
        <f t="shared" si="253"/>
        <v>0</v>
      </c>
      <c r="Q534" s="939"/>
      <c r="R534" s="940"/>
      <c r="S534" s="3"/>
      <c r="T534" s="939"/>
      <c r="U534" s="940"/>
    </row>
    <row r="535" spans="1:21" ht="30.75" thickBot="1">
      <c r="A535" s="569" t="s">
        <v>2344</v>
      </c>
      <c r="B535" s="132" t="s">
        <v>2790</v>
      </c>
      <c r="C535" s="569" t="s">
        <v>10</v>
      </c>
      <c r="D535" s="643">
        <v>35</v>
      </c>
      <c r="E535" s="697">
        <v>78.605799999999988</v>
      </c>
      <c r="F535" s="613">
        <f>D535*E535</f>
        <v>2751.2029999999995</v>
      </c>
      <c r="G535" s="614">
        <v>0</v>
      </c>
      <c r="H535" s="566">
        <v>0</v>
      </c>
      <c r="I535" s="566">
        <f t="shared" si="256"/>
        <v>0</v>
      </c>
      <c r="J535" s="615">
        <f t="shared" si="257"/>
        <v>35</v>
      </c>
      <c r="K535" s="616">
        <f>G535*E535</f>
        <v>0</v>
      </c>
      <c r="L535" s="617">
        <f>H535*E535</f>
        <v>0</v>
      </c>
      <c r="M535" s="618">
        <f t="shared" si="258"/>
        <v>2751.2029999999995</v>
      </c>
      <c r="N535" s="619">
        <f t="shared" ref="N535:N537" si="262">K535+L535</f>
        <v>0</v>
      </c>
      <c r="O535" s="592">
        <f t="shared" si="253"/>
        <v>0</v>
      </c>
      <c r="Q535" s="945">
        <v>121.38</v>
      </c>
      <c r="R535" s="943">
        <f t="shared" si="259"/>
        <v>0</v>
      </c>
      <c r="T535" s="938">
        <v>144.22999999999999</v>
      </c>
      <c r="U535" s="937">
        <f t="shared" si="260"/>
        <v>5048.05</v>
      </c>
    </row>
    <row r="536" spans="1:21" ht="30.75" thickBot="1">
      <c r="A536" s="569" t="s">
        <v>2345</v>
      </c>
      <c r="B536" s="132" t="s">
        <v>2791</v>
      </c>
      <c r="C536" s="569" t="s">
        <v>7</v>
      </c>
      <c r="D536" s="643">
        <v>4</v>
      </c>
      <c r="E536" s="697">
        <v>108.5154</v>
      </c>
      <c r="F536" s="613">
        <f>D536*E536</f>
        <v>434.0616</v>
      </c>
      <c r="G536" s="614">
        <v>0</v>
      </c>
      <c r="H536" s="566">
        <v>0</v>
      </c>
      <c r="I536" s="566">
        <f t="shared" si="256"/>
        <v>0</v>
      </c>
      <c r="J536" s="615">
        <f t="shared" si="257"/>
        <v>4</v>
      </c>
      <c r="K536" s="616">
        <f>G536*E536</f>
        <v>0</v>
      </c>
      <c r="L536" s="617">
        <f>H536*E536</f>
        <v>0</v>
      </c>
      <c r="M536" s="618">
        <f t="shared" si="258"/>
        <v>434.0616</v>
      </c>
      <c r="N536" s="619">
        <f t="shared" si="262"/>
        <v>0</v>
      </c>
      <c r="O536" s="592">
        <f t="shared" si="253"/>
        <v>0</v>
      </c>
      <c r="Q536" s="945">
        <v>134.22</v>
      </c>
      <c r="R536" s="943">
        <f t="shared" si="259"/>
        <v>0</v>
      </c>
      <c r="T536" s="938">
        <v>175.54</v>
      </c>
      <c r="U536" s="937">
        <f t="shared" si="260"/>
        <v>702.16</v>
      </c>
    </row>
    <row r="537" spans="1:21" ht="30.75" thickBot="1">
      <c r="A537" s="569" t="s">
        <v>2346</v>
      </c>
      <c r="B537" s="132" t="s">
        <v>2792</v>
      </c>
      <c r="C537" s="569" t="s">
        <v>7</v>
      </c>
      <c r="D537" s="643">
        <v>1</v>
      </c>
      <c r="E537" s="697">
        <v>148.36219999999997</v>
      </c>
      <c r="F537" s="613">
        <f>D537*E537</f>
        <v>148.36219999999997</v>
      </c>
      <c r="G537" s="614">
        <v>0</v>
      </c>
      <c r="H537" s="566">
        <v>0</v>
      </c>
      <c r="I537" s="566">
        <f t="shared" si="256"/>
        <v>0</v>
      </c>
      <c r="J537" s="615">
        <f t="shared" si="257"/>
        <v>1</v>
      </c>
      <c r="K537" s="616">
        <f>G537*E537</f>
        <v>0</v>
      </c>
      <c r="L537" s="617">
        <f>H537*E537</f>
        <v>0</v>
      </c>
      <c r="M537" s="618">
        <f t="shared" si="258"/>
        <v>148.36219999999997</v>
      </c>
      <c r="N537" s="619">
        <f t="shared" si="262"/>
        <v>0</v>
      </c>
      <c r="O537" s="592">
        <f t="shared" si="253"/>
        <v>0</v>
      </c>
      <c r="Q537" s="945">
        <v>183.96</v>
      </c>
      <c r="R537" s="943">
        <f t="shared" si="259"/>
        <v>0</v>
      </c>
      <c r="T537" s="938">
        <v>240.98</v>
      </c>
      <c r="U537" s="937">
        <f t="shared" si="260"/>
        <v>240.98</v>
      </c>
    </row>
    <row r="538" spans="1:21" ht="15.75" thickBot="1">
      <c r="A538" s="646">
        <v>11</v>
      </c>
      <c r="B538" s="583" t="s">
        <v>2793</v>
      </c>
      <c r="C538" s="601"/>
      <c r="D538" s="602"/>
      <c r="E538" s="606"/>
      <c r="F538" s="620">
        <f>F539</f>
        <v>2291.3909199999994</v>
      </c>
      <c r="G538" s="620"/>
      <c r="H538" s="620"/>
      <c r="I538" s="620"/>
      <c r="J538" s="620"/>
      <c r="K538" s="620">
        <f t="shared" ref="K538:N538" si="263">K539</f>
        <v>0</v>
      </c>
      <c r="L538" s="625">
        <f t="shared" si="263"/>
        <v>0</v>
      </c>
      <c r="M538" s="624">
        <f t="shared" si="263"/>
        <v>2291.3909199999994</v>
      </c>
      <c r="N538" s="620">
        <f t="shared" si="263"/>
        <v>0</v>
      </c>
      <c r="O538" s="592">
        <f t="shared" si="253"/>
        <v>0</v>
      </c>
      <c r="Q538" s="939"/>
      <c r="R538" s="940"/>
      <c r="S538" s="3"/>
      <c r="T538" s="939"/>
      <c r="U538" s="940"/>
    </row>
    <row r="539" spans="1:21" ht="15.75" thickBot="1">
      <c r="A539" s="569" t="s">
        <v>2347</v>
      </c>
      <c r="B539" s="132" t="s">
        <v>2794</v>
      </c>
      <c r="C539" s="569" t="s">
        <v>119</v>
      </c>
      <c r="D539" s="643">
        <v>527.79999999999995</v>
      </c>
      <c r="E539" s="697">
        <v>4.3413999999999993</v>
      </c>
      <c r="F539" s="613">
        <f>D539*E539</f>
        <v>2291.3909199999994</v>
      </c>
      <c r="G539" s="614">
        <v>0</v>
      </c>
      <c r="H539" s="566">
        <v>0</v>
      </c>
      <c r="I539" s="566">
        <f t="shared" si="256"/>
        <v>0</v>
      </c>
      <c r="J539" s="615">
        <f t="shared" si="257"/>
        <v>527.79999999999995</v>
      </c>
      <c r="K539" s="616">
        <f>G539*E539</f>
        <v>0</v>
      </c>
      <c r="L539" s="617">
        <f>H539*E539</f>
        <v>0</v>
      </c>
      <c r="M539" s="618">
        <f t="shared" si="258"/>
        <v>2291.3909199999994</v>
      </c>
      <c r="N539" s="619">
        <f>K539+L539</f>
        <v>0</v>
      </c>
      <c r="O539" s="592">
        <f t="shared" si="253"/>
        <v>0</v>
      </c>
      <c r="Q539" s="945">
        <v>4.62</v>
      </c>
      <c r="R539" s="943">
        <f t="shared" si="259"/>
        <v>0</v>
      </c>
      <c r="T539" s="938">
        <v>5.39</v>
      </c>
      <c r="U539" s="937">
        <f t="shared" si="260"/>
        <v>2844.84</v>
      </c>
    </row>
    <row r="540" spans="1:21" ht="15.75" thickBot="1">
      <c r="A540" s="646">
        <v>12</v>
      </c>
      <c r="B540" s="583" t="s">
        <v>2808</v>
      </c>
      <c r="C540" s="601"/>
      <c r="D540" s="602"/>
      <c r="E540" s="606"/>
      <c r="F540" s="620">
        <f>F541+F547+F549+F560</f>
        <v>672500.17337999993</v>
      </c>
      <c r="G540" s="620"/>
      <c r="H540" s="620"/>
      <c r="I540" s="620"/>
      <c r="J540" s="620"/>
      <c r="K540" s="620">
        <f t="shared" ref="K540:N540" si="264">K541+K547+K549+K560</f>
        <v>273586.09340000001</v>
      </c>
      <c r="L540" s="625">
        <f t="shared" si="264"/>
        <v>0</v>
      </c>
      <c r="M540" s="624">
        <f t="shared" si="264"/>
        <v>398914.07998000004</v>
      </c>
      <c r="N540" s="620">
        <f t="shared" si="264"/>
        <v>273586.09340000001</v>
      </c>
      <c r="O540" s="592">
        <f t="shared" si="253"/>
        <v>0.40681936485599784</v>
      </c>
      <c r="Q540" s="939"/>
      <c r="R540" s="940"/>
      <c r="S540" s="3"/>
      <c r="T540" s="939"/>
      <c r="U540" s="940"/>
    </row>
    <row r="541" spans="1:21" ht="15.75" thickBot="1">
      <c r="A541" s="646" t="s">
        <v>2348</v>
      </c>
      <c r="B541" s="583" t="s">
        <v>2809</v>
      </c>
      <c r="C541" s="601"/>
      <c r="D541" s="602"/>
      <c r="E541" s="606"/>
      <c r="F541" s="620">
        <f>SUM(F542:F546)</f>
        <v>209358.83480000004</v>
      </c>
      <c r="G541" s="620"/>
      <c r="H541" s="620"/>
      <c r="I541" s="620"/>
      <c r="J541" s="620"/>
      <c r="K541" s="620">
        <f t="shared" ref="K541:N541" si="265">SUM(K542:K546)</f>
        <v>16296.406400000002</v>
      </c>
      <c r="L541" s="625">
        <f t="shared" si="265"/>
        <v>0</v>
      </c>
      <c r="M541" s="624">
        <f t="shared" si="265"/>
        <v>193062.42840000003</v>
      </c>
      <c r="N541" s="620">
        <f t="shared" si="265"/>
        <v>16296.406400000002</v>
      </c>
      <c r="O541" s="592">
        <f t="shared" si="253"/>
        <v>7.7839592561584126E-2</v>
      </c>
      <c r="Q541" s="939"/>
      <c r="R541" s="940"/>
      <c r="S541" s="3"/>
      <c r="T541" s="939"/>
      <c r="U541" s="940"/>
    </row>
    <row r="542" spans="1:21" ht="22.5" customHeight="1" thickBot="1">
      <c r="A542" s="570">
        <v>40909</v>
      </c>
      <c r="B542" s="132" t="s">
        <v>2810</v>
      </c>
      <c r="C542" s="569" t="s">
        <v>7</v>
      </c>
      <c r="D542" s="643">
        <v>4</v>
      </c>
      <c r="E542" s="697">
        <v>1397.4408000000001</v>
      </c>
      <c r="F542" s="613">
        <f>D542*E542</f>
        <v>5589.7632000000003</v>
      </c>
      <c r="G542" s="614">
        <v>0</v>
      </c>
      <c r="H542" s="566">
        <v>0</v>
      </c>
      <c r="I542" s="566">
        <f t="shared" si="256"/>
        <v>0</v>
      </c>
      <c r="J542" s="615">
        <f t="shared" si="257"/>
        <v>4</v>
      </c>
      <c r="K542" s="616">
        <f>G542*E542</f>
        <v>0</v>
      </c>
      <c r="L542" s="617">
        <f>H542*E542</f>
        <v>0</v>
      </c>
      <c r="M542" s="618">
        <f t="shared" si="258"/>
        <v>5589.7632000000003</v>
      </c>
      <c r="N542" s="619">
        <f t="shared" ref="N542:N546" si="266">K542+L542</f>
        <v>0</v>
      </c>
      <c r="O542" s="592">
        <f t="shared" si="253"/>
        <v>0</v>
      </c>
      <c r="Q542" s="945">
        <v>1277.9000000000001</v>
      </c>
      <c r="R542" s="943">
        <f t="shared" si="259"/>
        <v>0</v>
      </c>
      <c r="T542" s="938">
        <v>3146.72</v>
      </c>
      <c r="U542" s="937">
        <f t="shared" si="260"/>
        <v>12586.88</v>
      </c>
    </row>
    <row r="543" spans="1:21" ht="15.75" thickBot="1">
      <c r="A543" s="570">
        <v>40910</v>
      </c>
      <c r="B543" s="132" t="s">
        <v>2811</v>
      </c>
      <c r="C543" s="569" t="s">
        <v>7</v>
      </c>
      <c r="D543" s="643">
        <v>1</v>
      </c>
      <c r="E543" s="697">
        <v>5479.18</v>
      </c>
      <c r="F543" s="613">
        <f>D543*E543</f>
        <v>5479.18</v>
      </c>
      <c r="G543" s="614">
        <v>0</v>
      </c>
      <c r="H543" s="566">
        <v>0</v>
      </c>
      <c r="I543" s="566">
        <f t="shared" si="256"/>
        <v>0</v>
      </c>
      <c r="J543" s="615">
        <f t="shared" si="257"/>
        <v>1</v>
      </c>
      <c r="K543" s="616">
        <f>G543*E543</f>
        <v>0</v>
      </c>
      <c r="L543" s="617">
        <f>H543*E543</f>
        <v>0</v>
      </c>
      <c r="M543" s="618">
        <f t="shared" si="258"/>
        <v>5479.18</v>
      </c>
      <c r="N543" s="619">
        <f t="shared" si="266"/>
        <v>0</v>
      </c>
      <c r="O543" s="592">
        <f t="shared" si="253"/>
        <v>0</v>
      </c>
      <c r="Q543" s="945">
        <v>2900.25</v>
      </c>
      <c r="R543" s="943">
        <f t="shared" si="259"/>
        <v>0</v>
      </c>
      <c r="T543" s="938">
        <v>3436.89</v>
      </c>
      <c r="U543" s="937">
        <f t="shared" si="260"/>
        <v>3436.89</v>
      </c>
    </row>
    <row r="544" spans="1:21" ht="15.75" thickBot="1">
      <c r="A544" s="570">
        <v>40911</v>
      </c>
      <c r="B544" s="132" t="s">
        <v>2812</v>
      </c>
      <c r="C544" s="569" t="s">
        <v>7</v>
      </c>
      <c r="D544" s="643">
        <v>1</v>
      </c>
      <c r="E544" s="697">
        <v>3474.3155999999999</v>
      </c>
      <c r="F544" s="613">
        <f>D544*E544</f>
        <v>3474.3155999999999</v>
      </c>
      <c r="G544" s="614">
        <v>0</v>
      </c>
      <c r="H544" s="566">
        <v>0</v>
      </c>
      <c r="I544" s="566">
        <f t="shared" si="256"/>
        <v>0</v>
      </c>
      <c r="J544" s="615">
        <f t="shared" si="257"/>
        <v>1</v>
      </c>
      <c r="K544" s="616">
        <f>G544*E544</f>
        <v>0</v>
      </c>
      <c r="L544" s="617">
        <f>H544*E544</f>
        <v>0</v>
      </c>
      <c r="M544" s="618">
        <f t="shared" si="258"/>
        <v>3474.3155999999999</v>
      </c>
      <c r="N544" s="619">
        <f t="shared" si="266"/>
        <v>0</v>
      </c>
      <c r="O544" s="592">
        <f t="shared" si="253"/>
        <v>0</v>
      </c>
      <c r="Q544" s="945">
        <v>4515.1400000000003</v>
      </c>
      <c r="R544" s="943">
        <f t="shared" si="259"/>
        <v>0</v>
      </c>
      <c r="T544" s="938">
        <v>7060.89</v>
      </c>
      <c r="U544" s="937">
        <f t="shared" si="260"/>
        <v>7060.89</v>
      </c>
    </row>
    <row r="545" spans="1:21" ht="15.75" thickBot="1">
      <c r="A545" s="570">
        <v>40912</v>
      </c>
      <c r="B545" s="132" t="s">
        <v>2813</v>
      </c>
      <c r="C545" s="569" t="s">
        <v>7</v>
      </c>
      <c r="D545" s="643">
        <v>1</v>
      </c>
      <c r="E545" s="697">
        <v>40741.016000000003</v>
      </c>
      <c r="F545" s="613">
        <f>D545*E545</f>
        <v>40741.016000000003</v>
      </c>
      <c r="G545" s="614">
        <v>0.4</v>
      </c>
      <c r="H545" s="566">
        <v>0</v>
      </c>
      <c r="I545" s="566">
        <f t="shared" si="256"/>
        <v>0.4</v>
      </c>
      <c r="J545" s="615">
        <f t="shared" si="257"/>
        <v>0.6</v>
      </c>
      <c r="K545" s="616">
        <f>G545*E545</f>
        <v>16296.406400000002</v>
      </c>
      <c r="L545" s="617">
        <f>H545*E545</f>
        <v>0</v>
      </c>
      <c r="M545" s="618">
        <f t="shared" si="258"/>
        <v>24444.609600000003</v>
      </c>
      <c r="N545" s="619">
        <f t="shared" si="266"/>
        <v>16296.406400000002</v>
      </c>
      <c r="O545" s="592">
        <f t="shared" si="253"/>
        <v>0.4</v>
      </c>
      <c r="Q545" s="945">
        <v>41981.27</v>
      </c>
      <c r="R545" s="943">
        <f t="shared" si="259"/>
        <v>16792.507999999998</v>
      </c>
      <c r="T545" s="938">
        <v>92967.52</v>
      </c>
      <c r="U545" s="937">
        <f t="shared" si="260"/>
        <v>55780.51</v>
      </c>
    </row>
    <row r="546" spans="1:21" ht="15.75" thickBot="1">
      <c r="A546" s="570">
        <v>40913</v>
      </c>
      <c r="B546" s="132" t="s">
        <v>2814</v>
      </c>
      <c r="C546" s="569" t="s">
        <v>7</v>
      </c>
      <c r="D546" s="643">
        <v>4</v>
      </c>
      <c r="E546" s="697">
        <v>38518.640000000007</v>
      </c>
      <c r="F546" s="613">
        <f>D546*E546</f>
        <v>154074.56000000003</v>
      </c>
      <c r="G546" s="614">
        <v>0</v>
      </c>
      <c r="H546" s="566">
        <v>0</v>
      </c>
      <c r="I546" s="566">
        <f t="shared" si="256"/>
        <v>0</v>
      </c>
      <c r="J546" s="615">
        <f t="shared" si="257"/>
        <v>4</v>
      </c>
      <c r="K546" s="616">
        <f>G546*E546</f>
        <v>0</v>
      </c>
      <c r="L546" s="617">
        <f>H546*E546</f>
        <v>0</v>
      </c>
      <c r="M546" s="618">
        <f t="shared" si="258"/>
        <v>154074.56000000003</v>
      </c>
      <c r="N546" s="619">
        <f t="shared" si="266"/>
        <v>0</v>
      </c>
      <c r="O546" s="592">
        <f t="shared" si="253"/>
        <v>0</v>
      </c>
      <c r="Q546" s="945">
        <v>41643.1</v>
      </c>
      <c r="R546" s="943">
        <f t="shared" si="259"/>
        <v>0</v>
      </c>
      <c r="T546" s="938">
        <v>61480.69</v>
      </c>
      <c r="U546" s="937">
        <f t="shared" si="260"/>
        <v>245922.76</v>
      </c>
    </row>
    <row r="547" spans="1:21" ht="15.75" thickBot="1">
      <c r="A547" s="646" t="s">
        <v>2349</v>
      </c>
      <c r="B547" s="583" t="s">
        <v>2795</v>
      </c>
      <c r="C547" s="601"/>
      <c r="D547" s="602"/>
      <c r="E547" s="606"/>
      <c r="F547" s="620">
        <f>F548</f>
        <v>98964.656000000017</v>
      </c>
      <c r="G547" s="620"/>
      <c r="H547" s="620"/>
      <c r="I547" s="620"/>
      <c r="J547" s="620"/>
      <c r="K547" s="620">
        <f t="shared" ref="K547:N547" si="267">K548</f>
        <v>39585.862400000013</v>
      </c>
      <c r="L547" s="625">
        <f t="shared" si="267"/>
        <v>0</v>
      </c>
      <c r="M547" s="624">
        <f t="shared" si="267"/>
        <v>59378.793600000005</v>
      </c>
      <c r="N547" s="620">
        <f t="shared" si="267"/>
        <v>39585.862400000013</v>
      </c>
      <c r="O547" s="592">
        <f t="shared" si="253"/>
        <v>0.40000000000000008</v>
      </c>
      <c r="Q547" s="939"/>
      <c r="R547" s="940"/>
      <c r="S547" s="3"/>
      <c r="T547" s="939"/>
      <c r="U547" s="940"/>
    </row>
    <row r="548" spans="1:21" ht="21" customHeight="1" thickBot="1">
      <c r="A548" s="570">
        <v>40940</v>
      </c>
      <c r="B548" s="132" t="s">
        <v>2796</v>
      </c>
      <c r="C548" s="569" t="s">
        <v>7</v>
      </c>
      <c r="D548" s="643">
        <v>2</v>
      </c>
      <c r="E548" s="697">
        <v>49482.328000000009</v>
      </c>
      <c r="F548" s="613">
        <f>D548*E548</f>
        <v>98964.656000000017</v>
      </c>
      <c r="G548" s="614">
        <v>0.8</v>
      </c>
      <c r="H548" s="566">
        <v>0</v>
      </c>
      <c r="I548" s="566">
        <f t="shared" si="256"/>
        <v>0.8</v>
      </c>
      <c r="J548" s="615">
        <f t="shared" si="257"/>
        <v>1.2</v>
      </c>
      <c r="K548" s="616">
        <f>G548*E548</f>
        <v>39585.862400000013</v>
      </c>
      <c r="L548" s="617">
        <f>H548*E548</f>
        <v>0</v>
      </c>
      <c r="M548" s="618">
        <f t="shared" si="258"/>
        <v>59378.793600000005</v>
      </c>
      <c r="N548" s="619">
        <f>K548+L548</f>
        <v>39585.862400000013</v>
      </c>
      <c r="O548" s="592">
        <f t="shared" si="253"/>
        <v>0.40000000000000008</v>
      </c>
      <c r="Q548" s="945">
        <v>50709.64</v>
      </c>
      <c r="R548" s="943">
        <f t="shared" si="259"/>
        <v>40567.712</v>
      </c>
      <c r="T548" s="938">
        <v>76391.48</v>
      </c>
      <c r="U548" s="937">
        <f t="shared" si="260"/>
        <v>91669.77</v>
      </c>
    </row>
    <row r="549" spans="1:21" ht="15.75" thickBot="1">
      <c r="A549" s="646" t="s">
        <v>2350</v>
      </c>
      <c r="B549" s="583" t="s">
        <v>2797</v>
      </c>
      <c r="C549" s="601"/>
      <c r="D549" s="602"/>
      <c r="E549" s="606"/>
      <c r="F549" s="620">
        <f>SUM(F550:F559)</f>
        <v>217703.82459999999</v>
      </c>
      <c r="G549" s="620"/>
      <c r="H549" s="620"/>
      <c r="I549" s="620"/>
      <c r="J549" s="620"/>
      <c r="K549" s="620">
        <f t="shared" ref="K549:N549" si="268">SUM(K550:K559)</f>
        <v>217703.82459999999</v>
      </c>
      <c r="L549" s="625">
        <f t="shared" si="268"/>
        <v>0</v>
      </c>
      <c r="M549" s="624">
        <f t="shared" si="268"/>
        <v>0</v>
      </c>
      <c r="N549" s="620">
        <f t="shared" si="268"/>
        <v>217703.82459999999</v>
      </c>
      <c r="O549" s="592">
        <f t="shared" si="253"/>
        <v>1</v>
      </c>
      <c r="Q549" s="939"/>
      <c r="R549" s="940"/>
      <c r="S549" s="3"/>
      <c r="T549" s="939"/>
      <c r="U549" s="940"/>
    </row>
    <row r="550" spans="1:21" ht="30.75" thickBot="1">
      <c r="A550" s="570">
        <v>40969</v>
      </c>
      <c r="B550" s="132" t="s">
        <v>2798</v>
      </c>
      <c r="C550" s="569" t="s">
        <v>7</v>
      </c>
      <c r="D550" s="643">
        <v>2</v>
      </c>
      <c r="E550" s="697">
        <v>2102.8643999999999</v>
      </c>
      <c r="F550" s="613">
        <f t="shared" ref="F550:F559" si="269">D550*E550</f>
        <v>4205.7287999999999</v>
      </c>
      <c r="G550" s="614">
        <v>2</v>
      </c>
      <c r="H550" s="567">
        <v>0</v>
      </c>
      <c r="I550" s="566">
        <f t="shared" si="256"/>
        <v>2</v>
      </c>
      <c r="J550" s="615">
        <f t="shared" si="257"/>
        <v>0</v>
      </c>
      <c r="K550" s="616">
        <f t="shared" ref="K550:K559" si="270">G550*E550</f>
        <v>4205.7287999999999</v>
      </c>
      <c r="L550" s="617">
        <f t="shared" ref="L550:L559" si="271">H550*E550</f>
        <v>0</v>
      </c>
      <c r="M550" s="618">
        <f t="shared" si="258"/>
        <v>0</v>
      </c>
      <c r="N550" s="619">
        <f t="shared" ref="N550:N557" si="272">K550+L550</f>
        <v>4205.7287999999999</v>
      </c>
      <c r="O550" s="592">
        <f t="shared" si="253"/>
        <v>1</v>
      </c>
      <c r="Q550" s="945">
        <v>3585.2300000000005</v>
      </c>
      <c r="R550" s="943">
        <f t="shared" si="259"/>
        <v>7170.4600000000009</v>
      </c>
      <c r="T550" s="938">
        <v>3371.06</v>
      </c>
      <c r="U550" s="937">
        <f t="shared" si="260"/>
        <v>0</v>
      </c>
    </row>
    <row r="551" spans="1:21" ht="30.75" thickBot="1">
      <c r="A551" s="570">
        <v>40970</v>
      </c>
      <c r="B551" s="132" t="s">
        <v>2799</v>
      </c>
      <c r="C551" s="569" t="s">
        <v>7</v>
      </c>
      <c r="D551" s="643">
        <v>5</v>
      </c>
      <c r="E551" s="697">
        <v>2050.9537999999998</v>
      </c>
      <c r="F551" s="613">
        <f t="shared" si="269"/>
        <v>10254.768999999998</v>
      </c>
      <c r="G551" s="614">
        <v>5</v>
      </c>
      <c r="H551" s="567">
        <v>0</v>
      </c>
      <c r="I551" s="566">
        <f t="shared" si="256"/>
        <v>5</v>
      </c>
      <c r="J551" s="615">
        <f t="shared" si="257"/>
        <v>0</v>
      </c>
      <c r="K551" s="616">
        <f t="shared" si="270"/>
        <v>10254.768999999998</v>
      </c>
      <c r="L551" s="617">
        <f t="shared" si="271"/>
        <v>0</v>
      </c>
      <c r="M551" s="618">
        <f t="shared" si="258"/>
        <v>0</v>
      </c>
      <c r="N551" s="619">
        <f t="shared" si="272"/>
        <v>10254.768999999998</v>
      </c>
      <c r="O551" s="592">
        <f t="shared" si="253"/>
        <v>1</v>
      </c>
      <c r="Q551" s="945">
        <v>3372.33</v>
      </c>
      <c r="R551" s="943">
        <f t="shared" si="259"/>
        <v>16861.650000000001</v>
      </c>
      <c r="T551" s="938">
        <v>3172.94</v>
      </c>
      <c r="U551" s="937">
        <f t="shared" si="260"/>
        <v>0</v>
      </c>
    </row>
    <row r="552" spans="1:21" ht="22.5" customHeight="1" thickBot="1">
      <c r="A552" s="570">
        <v>40971</v>
      </c>
      <c r="B552" s="132" t="s">
        <v>2800</v>
      </c>
      <c r="C552" s="569" t="s">
        <v>267</v>
      </c>
      <c r="D552" s="643">
        <v>1</v>
      </c>
      <c r="E552" s="697">
        <v>4154.8999999999996</v>
      </c>
      <c r="F552" s="613">
        <f t="shared" si="269"/>
        <v>4154.8999999999996</v>
      </c>
      <c r="G552" s="614">
        <v>1</v>
      </c>
      <c r="H552" s="567">
        <v>0</v>
      </c>
      <c r="I552" s="566">
        <f t="shared" si="256"/>
        <v>1</v>
      </c>
      <c r="J552" s="615">
        <f t="shared" si="257"/>
        <v>0</v>
      </c>
      <c r="K552" s="616">
        <f t="shared" si="270"/>
        <v>4154.8999999999996</v>
      </c>
      <c r="L552" s="617">
        <f t="shared" si="271"/>
        <v>0</v>
      </c>
      <c r="M552" s="618">
        <f t="shared" si="258"/>
        <v>0</v>
      </c>
      <c r="N552" s="619">
        <f t="shared" si="272"/>
        <v>4154.8999999999996</v>
      </c>
      <c r="O552" s="592">
        <f t="shared" si="253"/>
        <v>1</v>
      </c>
      <c r="Q552" s="945">
        <v>5612.55</v>
      </c>
      <c r="R552" s="943">
        <f t="shared" si="259"/>
        <v>5612.55</v>
      </c>
      <c r="T552" s="938">
        <v>7966.94</v>
      </c>
      <c r="U552" s="937">
        <f t="shared" si="260"/>
        <v>0</v>
      </c>
    </row>
    <row r="553" spans="1:21" ht="30.75" thickBot="1">
      <c r="A553" s="570">
        <v>40972</v>
      </c>
      <c r="B553" s="132" t="s">
        <v>2801</v>
      </c>
      <c r="C553" s="569" t="s">
        <v>267</v>
      </c>
      <c r="D553" s="643">
        <v>2</v>
      </c>
      <c r="E553" s="697">
        <v>3205.95</v>
      </c>
      <c r="F553" s="613">
        <f t="shared" si="269"/>
        <v>6411.9</v>
      </c>
      <c r="G553" s="614">
        <v>2</v>
      </c>
      <c r="H553" s="567">
        <v>0</v>
      </c>
      <c r="I553" s="566">
        <f t="shared" si="256"/>
        <v>2</v>
      </c>
      <c r="J553" s="615">
        <f t="shared" si="257"/>
        <v>0</v>
      </c>
      <c r="K553" s="616">
        <f t="shared" si="270"/>
        <v>6411.9</v>
      </c>
      <c r="L553" s="617">
        <f t="shared" si="271"/>
        <v>0</v>
      </c>
      <c r="M553" s="618">
        <f t="shared" si="258"/>
        <v>0</v>
      </c>
      <c r="N553" s="619">
        <f t="shared" si="272"/>
        <v>6411.9</v>
      </c>
      <c r="O553" s="592">
        <f t="shared" si="253"/>
        <v>1</v>
      </c>
      <c r="Q553" s="945">
        <v>3405.95</v>
      </c>
      <c r="R553" s="943">
        <f t="shared" si="259"/>
        <v>6811.9</v>
      </c>
      <c r="T553" s="938">
        <v>4764.3100000000004</v>
      </c>
      <c r="U553" s="937">
        <f t="shared" si="260"/>
        <v>0</v>
      </c>
    </row>
    <row r="554" spans="1:21" ht="30.75" thickBot="1">
      <c r="A554" s="570">
        <v>40973</v>
      </c>
      <c r="B554" s="132" t="s">
        <v>2802</v>
      </c>
      <c r="C554" s="569" t="s">
        <v>267</v>
      </c>
      <c r="D554" s="643">
        <v>1</v>
      </c>
      <c r="E554" s="697">
        <v>10354.77</v>
      </c>
      <c r="F554" s="613">
        <f t="shared" si="269"/>
        <v>10354.77</v>
      </c>
      <c r="G554" s="614">
        <v>1</v>
      </c>
      <c r="H554" s="567">
        <v>0</v>
      </c>
      <c r="I554" s="566">
        <f t="shared" si="256"/>
        <v>1</v>
      </c>
      <c r="J554" s="615">
        <f t="shared" si="257"/>
        <v>0</v>
      </c>
      <c r="K554" s="616">
        <f t="shared" si="270"/>
        <v>10354.77</v>
      </c>
      <c r="L554" s="617">
        <f t="shared" si="271"/>
        <v>0</v>
      </c>
      <c r="M554" s="618">
        <f t="shared" si="258"/>
        <v>0</v>
      </c>
      <c r="N554" s="619">
        <f t="shared" si="272"/>
        <v>10354.77</v>
      </c>
      <c r="O554" s="592">
        <f t="shared" si="253"/>
        <v>1</v>
      </c>
      <c r="Q554" s="945">
        <v>14343.19</v>
      </c>
      <c r="R554" s="943">
        <f t="shared" si="259"/>
        <v>14343.19</v>
      </c>
      <c r="T554" s="938">
        <v>18562.68</v>
      </c>
      <c r="U554" s="937">
        <f t="shared" si="260"/>
        <v>0</v>
      </c>
    </row>
    <row r="555" spans="1:21" ht="30.75" thickBot="1">
      <c r="A555" s="570">
        <v>40974</v>
      </c>
      <c r="B555" s="132" t="s">
        <v>2803</v>
      </c>
      <c r="C555" s="569" t="s">
        <v>267</v>
      </c>
      <c r="D555" s="643">
        <v>4</v>
      </c>
      <c r="E555" s="697">
        <v>3205.95</v>
      </c>
      <c r="F555" s="613">
        <f t="shared" si="269"/>
        <v>12823.8</v>
      </c>
      <c r="G555" s="614">
        <v>4</v>
      </c>
      <c r="H555" s="567">
        <v>0</v>
      </c>
      <c r="I555" s="566">
        <f t="shared" si="256"/>
        <v>4</v>
      </c>
      <c r="J555" s="615">
        <f t="shared" si="257"/>
        <v>0</v>
      </c>
      <c r="K555" s="616">
        <f t="shared" si="270"/>
        <v>12823.8</v>
      </c>
      <c r="L555" s="617">
        <f t="shared" si="271"/>
        <v>0</v>
      </c>
      <c r="M555" s="618">
        <f t="shared" si="258"/>
        <v>0</v>
      </c>
      <c r="N555" s="619">
        <f t="shared" si="272"/>
        <v>12823.8</v>
      </c>
      <c r="O555" s="592">
        <f t="shared" si="253"/>
        <v>1</v>
      </c>
      <c r="Q555" s="945">
        <v>3405.95</v>
      </c>
      <c r="R555" s="943">
        <f t="shared" si="259"/>
        <v>13623.8</v>
      </c>
      <c r="T555" s="938">
        <v>4764.3100000000004</v>
      </c>
      <c r="U555" s="937">
        <f t="shared" si="260"/>
        <v>0</v>
      </c>
    </row>
    <row r="556" spans="1:21" ht="30.75" thickBot="1">
      <c r="A556" s="570">
        <v>40975</v>
      </c>
      <c r="B556" s="132" t="s">
        <v>2804</v>
      </c>
      <c r="C556" s="569" t="s">
        <v>267</v>
      </c>
      <c r="D556" s="643">
        <v>1</v>
      </c>
      <c r="E556" s="697">
        <v>4154.8999999999996</v>
      </c>
      <c r="F556" s="613">
        <f t="shared" si="269"/>
        <v>4154.8999999999996</v>
      </c>
      <c r="G556" s="614">
        <v>1</v>
      </c>
      <c r="H556" s="567">
        <v>0</v>
      </c>
      <c r="I556" s="566">
        <f t="shared" si="256"/>
        <v>1</v>
      </c>
      <c r="J556" s="615">
        <f t="shared" si="257"/>
        <v>0</v>
      </c>
      <c r="K556" s="616">
        <f t="shared" si="270"/>
        <v>4154.8999999999996</v>
      </c>
      <c r="L556" s="617">
        <f t="shared" si="271"/>
        <v>0</v>
      </c>
      <c r="M556" s="618">
        <f t="shared" si="258"/>
        <v>0</v>
      </c>
      <c r="N556" s="619">
        <f t="shared" si="272"/>
        <v>4154.8999999999996</v>
      </c>
      <c r="O556" s="592">
        <f t="shared" si="253"/>
        <v>1</v>
      </c>
      <c r="Q556" s="945">
        <v>5144.4799999999996</v>
      </c>
      <c r="R556" s="943">
        <f t="shared" si="259"/>
        <v>5144.4799999999996</v>
      </c>
      <c r="T556" s="938">
        <v>7966.94</v>
      </c>
      <c r="U556" s="937">
        <f t="shared" si="260"/>
        <v>0</v>
      </c>
    </row>
    <row r="557" spans="1:21" ht="240.75" thickBot="1">
      <c r="A557" s="570">
        <v>40976</v>
      </c>
      <c r="B557" s="132" t="s">
        <v>2805</v>
      </c>
      <c r="C557" s="569" t="s">
        <v>7</v>
      </c>
      <c r="D557" s="643">
        <v>1</v>
      </c>
      <c r="E557" s="697">
        <v>64128.449000000001</v>
      </c>
      <c r="F557" s="613">
        <f t="shared" si="269"/>
        <v>64128.449000000001</v>
      </c>
      <c r="G557" s="614">
        <v>1</v>
      </c>
      <c r="H557" s="567">
        <v>0</v>
      </c>
      <c r="I557" s="566">
        <f t="shared" si="256"/>
        <v>1</v>
      </c>
      <c r="J557" s="615">
        <f t="shared" si="257"/>
        <v>0</v>
      </c>
      <c r="K557" s="616">
        <f t="shared" si="270"/>
        <v>64128.449000000001</v>
      </c>
      <c r="L557" s="617">
        <f t="shared" si="271"/>
        <v>0</v>
      </c>
      <c r="M557" s="618">
        <f t="shared" si="258"/>
        <v>0</v>
      </c>
      <c r="N557" s="619">
        <f t="shared" si="272"/>
        <v>64128.449000000001</v>
      </c>
      <c r="O557" s="592">
        <f t="shared" si="253"/>
        <v>1</v>
      </c>
      <c r="Q557" s="945">
        <v>88518.109999999986</v>
      </c>
      <c r="R557" s="943">
        <f t="shared" si="259"/>
        <v>88518.109999999986</v>
      </c>
      <c r="T557" s="938">
        <v>136465.43</v>
      </c>
      <c r="U557" s="937">
        <f t="shared" si="260"/>
        <v>0</v>
      </c>
    </row>
    <row r="558" spans="1:21" ht="180.75" thickBot="1">
      <c r="A558" s="570">
        <v>40977</v>
      </c>
      <c r="B558" s="132" t="s">
        <v>2806</v>
      </c>
      <c r="C558" s="569" t="s">
        <v>7</v>
      </c>
      <c r="D558" s="643">
        <v>1</v>
      </c>
      <c r="E558" s="697">
        <v>59319.695999999996</v>
      </c>
      <c r="F558" s="613">
        <f t="shared" si="269"/>
        <v>59319.695999999996</v>
      </c>
      <c r="G558" s="614">
        <v>1</v>
      </c>
      <c r="H558" s="567">
        <v>0</v>
      </c>
      <c r="I558" s="566">
        <f t="shared" si="256"/>
        <v>1</v>
      </c>
      <c r="J558" s="615">
        <f t="shared" si="257"/>
        <v>0</v>
      </c>
      <c r="K558" s="616">
        <f t="shared" si="270"/>
        <v>59319.695999999996</v>
      </c>
      <c r="L558" s="617">
        <f t="shared" si="271"/>
        <v>0</v>
      </c>
      <c r="M558" s="618">
        <f t="shared" si="258"/>
        <v>0</v>
      </c>
      <c r="N558" s="619">
        <f>K558+L558</f>
        <v>59319.695999999996</v>
      </c>
      <c r="O558" s="592">
        <f t="shared" si="253"/>
        <v>1</v>
      </c>
      <c r="Q558" s="945">
        <v>77674.36</v>
      </c>
      <c r="R558" s="943">
        <f t="shared" si="259"/>
        <v>77674.36</v>
      </c>
      <c r="T558" s="938">
        <v>197664.78</v>
      </c>
      <c r="U558" s="937">
        <f t="shared" si="260"/>
        <v>0</v>
      </c>
    </row>
    <row r="559" spans="1:21" ht="240.75" thickBot="1">
      <c r="A559" s="571">
        <v>40515</v>
      </c>
      <c r="B559" s="132" t="s">
        <v>2807</v>
      </c>
      <c r="C559" s="569" t="s">
        <v>7</v>
      </c>
      <c r="D559" s="643">
        <v>1</v>
      </c>
      <c r="E559" s="697">
        <v>41894.911800000002</v>
      </c>
      <c r="F559" s="613">
        <f t="shared" si="269"/>
        <v>41894.911800000002</v>
      </c>
      <c r="G559" s="614">
        <v>1</v>
      </c>
      <c r="H559" s="567">
        <v>0</v>
      </c>
      <c r="I559" s="566">
        <f t="shared" si="256"/>
        <v>1</v>
      </c>
      <c r="J559" s="615">
        <f t="shared" si="257"/>
        <v>0</v>
      </c>
      <c r="K559" s="616">
        <f t="shared" si="270"/>
        <v>41894.911800000002</v>
      </c>
      <c r="L559" s="617">
        <f t="shared" si="271"/>
        <v>0</v>
      </c>
      <c r="M559" s="618">
        <f t="shared" si="258"/>
        <v>0</v>
      </c>
      <c r="N559" s="619">
        <f>K559+L559</f>
        <v>41894.911800000002</v>
      </c>
      <c r="O559" s="592">
        <f t="shared" si="253"/>
        <v>1</v>
      </c>
      <c r="Q559" s="945">
        <v>63842.610000000008</v>
      </c>
      <c r="R559" s="943">
        <f t="shared" si="259"/>
        <v>63842.610000000008</v>
      </c>
      <c r="T559" s="938">
        <v>69372.53</v>
      </c>
      <c r="U559" s="937">
        <f t="shared" si="260"/>
        <v>0</v>
      </c>
    </row>
    <row r="560" spans="1:21" ht="32.25" customHeight="1" thickBot="1">
      <c r="A560" s="646" t="s">
        <v>2351</v>
      </c>
      <c r="B560" s="583" t="s">
        <v>2815</v>
      </c>
      <c r="C560" s="601"/>
      <c r="D560" s="602"/>
      <c r="E560" s="606"/>
      <c r="F560" s="645">
        <f>SUM(F561:F568)</f>
        <v>146472.85798</v>
      </c>
      <c r="G560" s="646"/>
      <c r="H560" s="572"/>
      <c r="I560" s="572"/>
      <c r="J560" s="572"/>
      <c r="K560" s="647"/>
      <c r="L560" s="648">
        <f>SUM(L561:L568)</f>
        <v>0</v>
      </c>
      <c r="M560" s="618">
        <f t="shared" si="258"/>
        <v>146472.85798</v>
      </c>
      <c r="N560" s="649">
        <f>SUM(N561:N568)</f>
        <v>0</v>
      </c>
      <c r="O560" s="592">
        <f t="shared" si="253"/>
        <v>0</v>
      </c>
      <c r="Q560" s="939"/>
      <c r="R560" s="940"/>
      <c r="S560" s="3"/>
      <c r="T560" s="939"/>
      <c r="U560" s="940"/>
    </row>
    <row r="561" spans="1:21" ht="45.75" thickBot="1">
      <c r="A561" s="570">
        <v>41000</v>
      </c>
      <c r="B561" s="132" t="s">
        <v>2816</v>
      </c>
      <c r="C561" s="569" t="s">
        <v>7</v>
      </c>
      <c r="D561" s="643">
        <v>3</v>
      </c>
      <c r="E561" s="697">
        <v>16277.888199999999</v>
      </c>
      <c r="F561" s="613">
        <f t="shared" ref="F561:F568" si="273">D561*E561</f>
        <v>48833.664599999996</v>
      </c>
      <c r="G561" s="614">
        <v>0</v>
      </c>
      <c r="H561" s="566">
        <v>0</v>
      </c>
      <c r="I561" s="566">
        <f t="shared" si="256"/>
        <v>0</v>
      </c>
      <c r="J561" s="615">
        <f t="shared" si="257"/>
        <v>3</v>
      </c>
      <c r="K561" s="616">
        <f t="shared" ref="K561:K577" si="274">G561*E561</f>
        <v>0</v>
      </c>
      <c r="L561" s="617">
        <f t="shared" ref="L561:L577" si="275">H561*E561</f>
        <v>0</v>
      </c>
      <c r="M561" s="618">
        <f t="shared" si="258"/>
        <v>48833.664599999996</v>
      </c>
      <c r="N561" s="619">
        <f t="shared" ref="N561:N577" si="276">K561+L561</f>
        <v>0</v>
      </c>
      <c r="O561" s="592">
        <f t="shared" si="253"/>
        <v>0</v>
      </c>
      <c r="Q561" s="945">
        <v>8039.369999999999</v>
      </c>
      <c r="R561" s="943">
        <f t="shared" si="259"/>
        <v>0</v>
      </c>
      <c r="T561" s="938">
        <v>10521.45</v>
      </c>
      <c r="U561" s="937">
        <f t="shared" si="260"/>
        <v>31564.35</v>
      </c>
    </row>
    <row r="562" spans="1:21" ht="30.75" thickBot="1">
      <c r="A562" s="570">
        <v>41001</v>
      </c>
      <c r="B562" s="132" t="s">
        <v>2817</v>
      </c>
      <c r="C562" s="569" t="s">
        <v>7</v>
      </c>
      <c r="D562" s="643">
        <v>7</v>
      </c>
      <c r="E562" s="697">
        <v>1524.3410000000001</v>
      </c>
      <c r="F562" s="613">
        <f t="shared" si="273"/>
        <v>10670.387000000001</v>
      </c>
      <c r="G562" s="614">
        <v>0</v>
      </c>
      <c r="H562" s="566">
        <v>0</v>
      </c>
      <c r="I562" s="566">
        <f t="shared" si="256"/>
        <v>0</v>
      </c>
      <c r="J562" s="615">
        <f t="shared" si="257"/>
        <v>7</v>
      </c>
      <c r="K562" s="616">
        <f t="shared" si="274"/>
        <v>0</v>
      </c>
      <c r="L562" s="617">
        <f t="shared" si="275"/>
        <v>0</v>
      </c>
      <c r="M562" s="618">
        <f t="shared" si="258"/>
        <v>10670.387000000001</v>
      </c>
      <c r="N562" s="619">
        <f t="shared" si="276"/>
        <v>0</v>
      </c>
      <c r="O562" s="592">
        <f t="shared" si="253"/>
        <v>0</v>
      </c>
      <c r="Q562" s="945">
        <v>2649.84</v>
      </c>
      <c r="R562" s="943">
        <f t="shared" si="259"/>
        <v>0</v>
      </c>
      <c r="T562" s="938">
        <v>3641.12</v>
      </c>
      <c r="U562" s="937">
        <f t="shared" si="260"/>
        <v>25487.84</v>
      </c>
    </row>
    <row r="563" spans="1:21" ht="30.75" thickBot="1">
      <c r="A563" s="570">
        <v>41002</v>
      </c>
      <c r="B563" s="132" t="s">
        <v>2818</v>
      </c>
      <c r="C563" s="569" t="s">
        <v>7</v>
      </c>
      <c r="D563" s="643">
        <v>5</v>
      </c>
      <c r="E563" s="697">
        <v>1731.9833999999998</v>
      </c>
      <c r="F563" s="613">
        <f t="shared" si="273"/>
        <v>8659.9169999999995</v>
      </c>
      <c r="G563" s="614">
        <v>0</v>
      </c>
      <c r="H563" s="566">
        <v>0</v>
      </c>
      <c r="I563" s="566">
        <f t="shared" si="256"/>
        <v>0</v>
      </c>
      <c r="J563" s="615">
        <f t="shared" si="257"/>
        <v>5</v>
      </c>
      <c r="K563" s="616">
        <f t="shared" si="274"/>
        <v>0</v>
      </c>
      <c r="L563" s="617">
        <f t="shared" si="275"/>
        <v>0</v>
      </c>
      <c r="M563" s="618">
        <f t="shared" si="258"/>
        <v>8659.9169999999995</v>
      </c>
      <c r="N563" s="619">
        <f t="shared" si="276"/>
        <v>0</v>
      </c>
      <c r="O563" s="592">
        <f t="shared" si="253"/>
        <v>0</v>
      </c>
      <c r="Q563" s="945">
        <v>2700.4</v>
      </c>
      <c r="R563" s="943">
        <f t="shared" si="259"/>
        <v>0</v>
      </c>
      <c r="T563" s="938">
        <v>3729.71</v>
      </c>
      <c r="U563" s="937">
        <f t="shared" si="260"/>
        <v>18648.55</v>
      </c>
    </row>
    <row r="564" spans="1:21" ht="30.75" thickBot="1">
      <c r="A564" s="570">
        <v>41003</v>
      </c>
      <c r="B564" s="132" t="s">
        <v>2819</v>
      </c>
      <c r="C564" s="569" t="s">
        <v>7</v>
      </c>
      <c r="D564" s="643">
        <v>5</v>
      </c>
      <c r="E564" s="697">
        <v>3412.85</v>
      </c>
      <c r="F564" s="613">
        <f t="shared" si="273"/>
        <v>17064.25</v>
      </c>
      <c r="G564" s="614">
        <v>0</v>
      </c>
      <c r="H564" s="566">
        <v>0</v>
      </c>
      <c r="I564" s="566">
        <f t="shared" si="256"/>
        <v>0</v>
      </c>
      <c r="J564" s="615">
        <f t="shared" si="257"/>
        <v>5</v>
      </c>
      <c r="K564" s="616">
        <f t="shared" si="274"/>
        <v>0</v>
      </c>
      <c r="L564" s="617">
        <f t="shared" si="275"/>
        <v>0</v>
      </c>
      <c r="M564" s="618">
        <f t="shared" si="258"/>
        <v>17064.25</v>
      </c>
      <c r="N564" s="619">
        <f t="shared" si="276"/>
        <v>0</v>
      </c>
      <c r="O564" s="592">
        <f t="shared" si="253"/>
        <v>0</v>
      </c>
      <c r="Q564" s="945">
        <v>3249.25</v>
      </c>
      <c r="R564" s="943">
        <f t="shared" si="259"/>
        <v>0</v>
      </c>
      <c r="T564" s="938">
        <v>4690.71</v>
      </c>
      <c r="U564" s="937">
        <f t="shared" si="260"/>
        <v>23453.55</v>
      </c>
    </row>
    <row r="565" spans="1:21" ht="30.75" thickBot="1">
      <c r="A565" s="570">
        <v>41004</v>
      </c>
      <c r="B565" s="132" t="s">
        <v>2820</v>
      </c>
      <c r="C565" s="569" t="s">
        <v>7</v>
      </c>
      <c r="D565" s="643">
        <v>8</v>
      </c>
      <c r="E565" s="697">
        <v>3326.4825999999998</v>
      </c>
      <c r="F565" s="613">
        <f t="shared" si="273"/>
        <v>26611.860799999999</v>
      </c>
      <c r="G565" s="614">
        <v>0</v>
      </c>
      <c r="H565" s="566">
        <v>0</v>
      </c>
      <c r="I565" s="566">
        <f t="shared" si="256"/>
        <v>0</v>
      </c>
      <c r="J565" s="615">
        <f t="shared" si="257"/>
        <v>8</v>
      </c>
      <c r="K565" s="616">
        <f t="shared" si="274"/>
        <v>0</v>
      </c>
      <c r="L565" s="617">
        <f t="shared" si="275"/>
        <v>0</v>
      </c>
      <c r="M565" s="618">
        <f t="shared" si="258"/>
        <v>26611.860799999999</v>
      </c>
      <c r="N565" s="619">
        <f t="shared" si="276"/>
        <v>0</v>
      </c>
      <c r="O565" s="592">
        <f t="shared" si="253"/>
        <v>0</v>
      </c>
      <c r="Q565" s="945">
        <v>3035.87</v>
      </c>
      <c r="R565" s="943">
        <f t="shared" si="259"/>
        <v>0</v>
      </c>
      <c r="T565" s="938">
        <v>4317.38</v>
      </c>
      <c r="U565" s="937">
        <f t="shared" si="260"/>
        <v>34539.040000000001</v>
      </c>
    </row>
    <row r="566" spans="1:21" ht="15.75" thickBot="1">
      <c r="A566" s="570">
        <v>41005</v>
      </c>
      <c r="B566" s="132" t="s">
        <v>2821</v>
      </c>
      <c r="C566" s="569" t="s">
        <v>7</v>
      </c>
      <c r="D566" s="643">
        <v>3</v>
      </c>
      <c r="E566" s="697">
        <v>3703.0182</v>
      </c>
      <c r="F566" s="613">
        <f t="shared" si="273"/>
        <v>11109.054599999999</v>
      </c>
      <c r="G566" s="614">
        <v>0</v>
      </c>
      <c r="H566" s="566">
        <v>0</v>
      </c>
      <c r="I566" s="566">
        <f t="shared" si="256"/>
        <v>0</v>
      </c>
      <c r="J566" s="615">
        <f t="shared" si="257"/>
        <v>3</v>
      </c>
      <c r="K566" s="616">
        <f t="shared" si="274"/>
        <v>0</v>
      </c>
      <c r="L566" s="617">
        <f t="shared" si="275"/>
        <v>0</v>
      </c>
      <c r="M566" s="618">
        <f t="shared" si="258"/>
        <v>11109.054599999999</v>
      </c>
      <c r="N566" s="619">
        <f t="shared" si="276"/>
        <v>0</v>
      </c>
      <c r="O566" s="592">
        <f t="shared" si="253"/>
        <v>0</v>
      </c>
      <c r="Q566" s="945">
        <v>6459.2300000000005</v>
      </c>
      <c r="R566" s="943">
        <f t="shared" si="259"/>
        <v>0</v>
      </c>
      <c r="T566" s="938">
        <v>10386.58</v>
      </c>
      <c r="U566" s="937">
        <f t="shared" si="260"/>
        <v>31159.74</v>
      </c>
    </row>
    <row r="567" spans="1:21" ht="15.75" thickBot="1">
      <c r="A567" s="570">
        <v>41006</v>
      </c>
      <c r="B567" s="132" t="s">
        <v>2822</v>
      </c>
      <c r="C567" s="569" t="s">
        <v>7</v>
      </c>
      <c r="D567" s="643">
        <v>3</v>
      </c>
      <c r="E567" s="697">
        <v>233.97499999999999</v>
      </c>
      <c r="F567" s="613">
        <f t="shared" si="273"/>
        <v>701.92499999999995</v>
      </c>
      <c r="G567" s="614">
        <v>0</v>
      </c>
      <c r="H567" s="566">
        <v>0</v>
      </c>
      <c r="I567" s="566">
        <f t="shared" si="256"/>
        <v>0</v>
      </c>
      <c r="J567" s="615">
        <f t="shared" si="257"/>
        <v>3</v>
      </c>
      <c r="K567" s="616">
        <f t="shared" si="274"/>
        <v>0</v>
      </c>
      <c r="L567" s="617">
        <f t="shared" si="275"/>
        <v>0</v>
      </c>
      <c r="M567" s="618">
        <f t="shared" si="258"/>
        <v>701.92499999999995</v>
      </c>
      <c r="N567" s="619">
        <f t="shared" si="276"/>
        <v>0</v>
      </c>
      <c r="O567" s="592">
        <f t="shared" si="253"/>
        <v>0</v>
      </c>
      <c r="Q567" s="945">
        <v>3385.77</v>
      </c>
      <c r="R567" s="943">
        <f t="shared" si="259"/>
        <v>0</v>
      </c>
      <c r="T567" s="938">
        <v>4783.3999999999996</v>
      </c>
      <c r="U567" s="937">
        <f t="shared" si="260"/>
        <v>14350.2</v>
      </c>
    </row>
    <row r="568" spans="1:21">
      <c r="A568" s="570">
        <v>41007</v>
      </c>
      <c r="B568" s="132" t="s">
        <v>2823</v>
      </c>
      <c r="C568" s="569" t="s">
        <v>7</v>
      </c>
      <c r="D568" s="643">
        <v>1</v>
      </c>
      <c r="E568" s="697">
        <v>22821.79898</v>
      </c>
      <c r="F568" s="613">
        <f t="shared" si="273"/>
        <v>22821.79898</v>
      </c>
      <c r="G568" s="614">
        <v>0</v>
      </c>
      <c r="H568" s="566">
        <v>0</v>
      </c>
      <c r="I568" s="566">
        <f t="shared" si="256"/>
        <v>0</v>
      </c>
      <c r="J568" s="615">
        <f t="shared" si="257"/>
        <v>1</v>
      </c>
      <c r="K568" s="616">
        <f t="shared" si="274"/>
        <v>0</v>
      </c>
      <c r="L568" s="617">
        <f t="shared" si="275"/>
        <v>0</v>
      </c>
      <c r="M568" s="618">
        <f t="shared" si="258"/>
        <v>22821.79898</v>
      </c>
      <c r="N568" s="619">
        <f t="shared" si="276"/>
        <v>0</v>
      </c>
      <c r="O568" s="592">
        <f t="shared" si="253"/>
        <v>0</v>
      </c>
      <c r="Q568" s="945">
        <v>44089.22</v>
      </c>
      <c r="R568" s="943">
        <f t="shared" si="259"/>
        <v>0</v>
      </c>
      <c r="T568" s="938">
        <v>48488.79</v>
      </c>
      <c r="U568" s="937">
        <f t="shared" si="260"/>
        <v>48488.79</v>
      </c>
    </row>
    <row r="569" spans="1:21" ht="15.75" thickBot="1">
      <c r="A569" s="601" t="s">
        <v>3187</v>
      </c>
      <c r="B569" s="650" t="s">
        <v>3195</v>
      </c>
      <c r="C569" s="651"/>
      <c r="D569" s="652"/>
      <c r="E569" s="698"/>
      <c r="F569" s="645"/>
      <c r="G569" s="653"/>
      <c r="H569" s="573"/>
      <c r="I569" s="573"/>
      <c r="J569" s="654"/>
      <c r="K569" s="655"/>
      <c r="L569" s="656"/>
      <c r="M569" s="657"/>
      <c r="N569" s="654"/>
      <c r="O569" s="914"/>
      <c r="Q569" s="939"/>
      <c r="R569" s="940"/>
      <c r="S569" s="3"/>
      <c r="T569" s="939"/>
      <c r="U569" s="940"/>
    </row>
    <row r="570" spans="1:21" ht="15.75" thickBot="1">
      <c r="A570" s="911"/>
      <c r="B570" s="915"/>
      <c r="C570" s="629"/>
      <c r="D570" s="644"/>
      <c r="E570" s="697"/>
      <c r="F570" s="613"/>
      <c r="G570" s="658"/>
      <c r="H570" s="574"/>
      <c r="I570" s="566"/>
      <c r="J570" s="615"/>
      <c r="K570" s="616"/>
      <c r="L570" s="617"/>
      <c r="M570" s="618"/>
      <c r="N570" s="619">
        <f t="shared" si="276"/>
        <v>0</v>
      </c>
      <c r="O570" s="592"/>
      <c r="Q570" s="939"/>
      <c r="R570" s="940"/>
      <c r="S570" s="3"/>
      <c r="T570" s="939"/>
      <c r="U570" s="940"/>
    </row>
    <row r="571" spans="1:21" ht="15.75" thickBot="1">
      <c r="A571" s="601" t="s">
        <v>3188</v>
      </c>
      <c r="B571" s="575" t="s">
        <v>3196</v>
      </c>
      <c r="C571" s="651"/>
      <c r="D571" s="652"/>
      <c r="E571" s="698"/>
      <c r="F571" s="620">
        <f>SUM(F572:F577)</f>
        <v>23584.762802768644</v>
      </c>
      <c r="G571" s="620"/>
      <c r="H571" s="620"/>
      <c r="I571" s="620"/>
      <c r="J571" s="620"/>
      <c r="K571" s="620">
        <f t="shared" ref="K571:N571" si="277">SUM(K572:K577)</f>
        <v>0</v>
      </c>
      <c r="L571" s="625">
        <f t="shared" si="277"/>
        <v>23584.762802768644</v>
      </c>
      <c r="M571" s="624">
        <f t="shared" si="277"/>
        <v>0</v>
      </c>
      <c r="N571" s="620">
        <f t="shared" si="277"/>
        <v>23584.762802768644</v>
      </c>
      <c r="O571" s="592">
        <f t="shared" si="253"/>
        <v>1</v>
      </c>
      <c r="Q571" s="939"/>
      <c r="R571" s="940"/>
      <c r="S571" s="3"/>
      <c r="T571" s="939"/>
      <c r="U571" s="940"/>
    </row>
    <row r="572" spans="1:21" ht="15.75" thickBot="1">
      <c r="A572" s="908" t="s">
        <v>3189</v>
      </c>
      <c r="B572" s="632" t="s">
        <v>3197</v>
      </c>
      <c r="C572" s="629" t="s">
        <v>295</v>
      </c>
      <c r="D572" s="630">
        <v>200</v>
      </c>
      <c r="E572" s="695">
        <v>13.096709771200002</v>
      </c>
      <c r="F572" s="613">
        <f>D572*E572</f>
        <v>2619.3419542400006</v>
      </c>
      <c r="G572" s="658"/>
      <c r="H572" s="574">
        <v>200</v>
      </c>
      <c r="I572" s="566">
        <f t="shared" si="256"/>
        <v>200</v>
      </c>
      <c r="J572" s="615">
        <f t="shared" si="257"/>
        <v>0</v>
      </c>
      <c r="K572" s="616">
        <f t="shared" si="274"/>
        <v>0</v>
      </c>
      <c r="L572" s="617">
        <f t="shared" si="275"/>
        <v>2619.3419542400006</v>
      </c>
      <c r="M572" s="618">
        <f t="shared" si="258"/>
        <v>0</v>
      </c>
      <c r="N572" s="619">
        <f t="shared" si="276"/>
        <v>2619.3419542400006</v>
      </c>
      <c r="O572" s="592">
        <f t="shared" si="253"/>
        <v>1</v>
      </c>
      <c r="Q572" s="945"/>
      <c r="R572" s="945"/>
      <c r="T572" s="938">
        <v>45.33</v>
      </c>
      <c r="U572" s="937">
        <f t="shared" si="260"/>
        <v>0</v>
      </c>
    </row>
    <row r="573" spans="1:21" ht="30.75" thickBot="1">
      <c r="A573" s="577" t="s">
        <v>3190</v>
      </c>
      <c r="B573" s="660" t="s">
        <v>3198</v>
      </c>
      <c r="C573" s="659" t="s">
        <v>295</v>
      </c>
      <c r="D573" s="644">
        <v>100</v>
      </c>
      <c r="E573" s="699">
        <v>74.045419536000011</v>
      </c>
      <c r="F573" s="613">
        <f>D573*E573</f>
        <v>7404.5419536000009</v>
      </c>
      <c r="G573" s="658"/>
      <c r="H573" s="574">
        <v>100</v>
      </c>
      <c r="I573" s="566">
        <f t="shared" si="256"/>
        <v>100</v>
      </c>
      <c r="J573" s="615">
        <f t="shared" si="257"/>
        <v>0</v>
      </c>
      <c r="K573" s="616">
        <f t="shared" si="274"/>
        <v>0</v>
      </c>
      <c r="L573" s="617">
        <f t="shared" si="275"/>
        <v>7404.5419536000009</v>
      </c>
      <c r="M573" s="618">
        <f t="shared" si="258"/>
        <v>0</v>
      </c>
      <c r="N573" s="619">
        <f t="shared" si="276"/>
        <v>7404.5419536000009</v>
      </c>
      <c r="O573" s="592">
        <f t="shared" si="253"/>
        <v>1</v>
      </c>
      <c r="Q573" s="945"/>
      <c r="R573" s="945"/>
      <c r="T573" s="938">
        <v>105.82</v>
      </c>
      <c r="U573" s="937">
        <f t="shared" si="260"/>
        <v>0</v>
      </c>
    </row>
    <row r="574" spans="1:21" ht="15.75" thickBot="1">
      <c r="A574" s="908" t="s">
        <v>3191</v>
      </c>
      <c r="B574" s="632" t="s">
        <v>3199</v>
      </c>
      <c r="C574" s="629"/>
      <c r="D574" s="630"/>
      <c r="E574" s="695"/>
      <c r="F574" s="613"/>
      <c r="G574" s="658"/>
      <c r="H574" s="574"/>
      <c r="I574" s="566"/>
      <c r="J574" s="615"/>
      <c r="K574" s="616">
        <f t="shared" si="274"/>
        <v>0</v>
      </c>
      <c r="L574" s="617">
        <f t="shared" si="275"/>
        <v>0</v>
      </c>
      <c r="M574" s="618">
        <f t="shared" si="258"/>
        <v>0</v>
      </c>
      <c r="N574" s="619">
        <f t="shared" si="276"/>
        <v>0</v>
      </c>
      <c r="O574" s="592"/>
      <c r="Q574" s="939"/>
      <c r="R574" s="940"/>
      <c r="S574" s="3"/>
      <c r="T574" s="939"/>
      <c r="U574" s="940"/>
    </row>
    <row r="575" spans="1:21" ht="30.75" thickBot="1">
      <c r="A575" s="908" t="s">
        <v>3192</v>
      </c>
      <c r="B575" s="632" t="s">
        <v>3200</v>
      </c>
      <c r="C575" s="629" t="s">
        <v>3201</v>
      </c>
      <c r="D575" s="630">
        <v>540</v>
      </c>
      <c r="E575" s="695">
        <v>11.809476800000002</v>
      </c>
      <c r="F575" s="613">
        <f>D575*E575</f>
        <v>6377.1174720000008</v>
      </c>
      <c r="G575" s="658"/>
      <c r="H575" s="574">
        <v>540</v>
      </c>
      <c r="I575" s="566">
        <f t="shared" si="256"/>
        <v>540</v>
      </c>
      <c r="J575" s="615">
        <f t="shared" si="257"/>
        <v>0</v>
      </c>
      <c r="K575" s="616">
        <f t="shared" si="274"/>
        <v>0</v>
      </c>
      <c r="L575" s="617">
        <f t="shared" si="275"/>
        <v>6377.1174720000008</v>
      </c>
      <c r="M575" s="618">
        <f t="shared" si="258"/>
        <v>0</v>
      </c>
      <c r="N575" s="619">
        <f t="shared" si="276"/>
        <v>6377.1174720000008</v>
      </c>
      <c r="O575" s="592">
        <f t="shared" si="253"/>
        <v>1</v>
      </c>
      <c r="Q575" s="945"/>
      <c r="R575" s="945"/>
      <c r="T575" s="938">
        <v>13.07</v>
      </c>
      <c r="U575" s="937">
        <f t="shared" si="260"/>
        <v>0</v>
      </c>
    </row>
    <row r="576" spans="1:21" ht="15.75" thickBot="1">
      <c r="A576" s="908" t="s">
        <v>3193</v>
      </c>
      <c r="B576" s="632" t="s">
        <v>3202</v>
      </c>
      <c r="C576" s="629" t="s">
        <v>3203</v>
      </c>
      <c r="D576" s="630">
        <v>540</v>
      </c>
      <c r="E576" s="695">
        <v>4.2396021711999996</v>
      </c>
      <c r="F576" s="613">
        <f>D576*E576</f>
        <v>2289.3851724479996</v>
      </c>
      <c r="G576" s="658"/>
      <c r="H576" s="574">
        <v>540</v>
      </c>
      <c r="I576" s="566">
        <f t="shared" si="256"/>
        <v>540</v>
      </c>
      <c r="J576" s="615">
        <f t="shared" si="257"/>
        <v>0</v>
      </c>
      <c r="K576" s="616">
        <f t="shared" si="274"/>
        <v>0</v>
      </c>
      <c r="L576" s="617">
        <f t="shared" si="275"/>
        <v>2289.3851724479996</v>
      </c>
      <c r="M576" s="618">
        <f t="shared" si="258"/>
        <v>0</v>
      </c>
      <c r="N576" s="619">
        <f t="shared" si="276"/>
        <v>2289.3851724479996</v>
      </c>
      <c r="O576" s="592">
        <f t="shared" si="253"/>
        <v>1</v>
      </c>
      <c r="Q576" s="945"/>
      <c r="R576" s="945"/>
      <c r="T576" s="938">
        <v>5.39</v>
      </c>
      <c r="U576" s="937">
        <f t="shared" si="260"/>
        <v>0</v>
      </c>
    </row>
    <row r="577" spans="1:21">
      <c r="A577" s="908" t="s">
        <v>3194</v>
      </c>
      <c r="B577" s="910" t="s">
        <v>3204</v>
      </c>
      <c r="C577" s="629" t="s">
        <v>119</v>
      </c>
      <c r="D577" s="630">
        <v>649.6</v>
      </c>
      <c r="E577" s="695">
        <v>7.5344461984000004</v>
      </c>
      <c r="F577" s="613">
        <f>D577*E577</f>
        <v>4894.37625048064</v>
      </c>
      <c r="G577" s="658"/>
      <c r="H577" s="574">
        <v>649.6</v>
      </c>
      <c r="I577" s="566">
        <f t="shared" si="256"/>
        <v>649.6</v>
      </c>
      <c r="J577" s="615">
        <f t="shared" si="257"/>
        <v>0</v>
      </c>
      <c r="K577" s="616">
        <f t="shared" si="274"/>
        <v>0</v>
      </c>
      <c r="L577" s="617">
        <f t="shared" si="275"/>
        <v>4894.37625048064</v>
      </c>
      <c r="M577" s="618">
        <f t="shared" si="258"/>
        <v>0</v>
      </c>
      <c r="N577" s="619">
        <f t="shared" si="276"/>
        <v>4894.37625048064</v>
      </c>
      <c r="O577" s="592">
        <f t="shared" si="253"/>
        <v>1</v>
      </c>
      <c r="Q577" s="945"/>
      <c r="R577" s="945"/>
      <c r="T577" s="938">
        <v>11.29</v>
      </c>
      <c r="U577" s="937">
        <f t="shared" si="260"/>
        <v>0</v>
      </c>
    </row>
    <row r="578" spans="1:21" ht="15.75" thickBot="1">
      <c r="A578" s="908"/>
      <c r="B578" s="576"/>
      <c r="C578" s="577"/>
      <c r="D578" s="661"/>
      <c r="E578" s="699"/>
      <c r="F578" s="662"/>
      <c r="G578" s="658"/>
      <c r="H578" s="574"/>
      <c r="I578" s="663"/>
      <c r="J578" s="615"/>
      <c r="K578" s="664"/>
      <c r="L578" s="665"/>
      <c r="M578" s="666"/>
      <c r="N578" s="667"/>
      <c r="O578" s="668"/>
      <c r="Q578" s="945"/>
      <c r="R578" s="945"/>
      <c r="T578" s="941"/>
      <c r="U578" s="941"/>
    </row>
    <row r="579" spans="1:21" ht="15.75" thickBot="1">
      <c r="A579" s="669"/>
      <c r="B579" s="670" t="s">
        <v>701</v>
      </c>
      <c r="C579" s="671"/>
      <c r="D579" s="672"/>
      <c r="E579" s="700"/>
      <c r="F579" s="674">
        <f>F15+F43+F58+F169+F237+F289+F314+F354+F449+F500+F538+F540+F571-0.37</f>
        <v>3570304.4394370141</v>
      </c>
      <c r="G579" s="675">
        <f t="shared" ref="G579:N579" si="278">G15+G43+G58+G169+G237+G289+G314+G354+G449+G500+G538+G540+G571</f>
        <v>0</v>
      </c>
      <c r="H579" s="673">
        <f t="shared" si="278"/>
        <v>0</v>
      </c>
      <c r="I579" s="673">
        <f t="shared" si="278"/>
        <v>0</v>
      </c>
      <c r="J579" s="676">
        <f t="shared" si="278"/>
        <v>0</v>
      </c>
      <c r="K579" s="672">
        <f t="shared" si="278"/>
        <v>2017947.4675257918</v>
      </c>
      <c r="L579" s="673">
        <f t="shared" si="278"/>
        <v>188582.26518401472</v>
      </c>
      <c r="M579" s="673">
        <f t="shared" si="278"/>
        <v>1363775.076727208</v>
      </c>
      <c r="N579" s="673">
        <f t="shared" si="278"/>
        <v>2206529.7327098064</v>
      </c>
      <c r="O579" s="676"/>
      <c r="Q579" s="945"/>
      <c r="R579" s="945">
        <f>SUM(R18:R578)</f>
        <v>2819618.181564746</v>
      </c>
      <c r="T579" s="941"/>
      <c r="U579" s="941">
        <f>SUM(U18:U578)</f>
        <v>2145433.19</v>
      </c>
    </row>
    <row r="580" spans="1:21">
      <c r="A580" s="916"/>
      <c r="B580" s="917"/>
      <c r="C580" s="918"/>
      <c r="D580" s="919"/>
      <c r="E580" s="919"/>
      <c r="F580" s="920"/>
      <c r="G580" s="446"/>
      <c r="I580" s="681"/>
      <c r="J580" s="682"/>
      <c r="K580" s="921"/>
      <c r="L580" s="922"/>
      <c r="M580" s="918"/>
      <c r="N580" s="918"/>
      <c r="O580" s="923"/>
    </row>
    <row r="581" spans="1:21">
      <c r="A581" s="916"/>
      <c r="B581" s="917"/>
      <c r="C581" s="918"/>
      <c r="D581" s="919"/>
      <c r="E581" s="919"/>
      <c r="F581" s="711"/>
      <c r="G581" s="446"/>
      <c r="I581" s="681"/>
      <c r="J581" s="682"/>
      <c r="K581" s="921"/>
      <c r="L581" s="922"/>
      <c r="M581" s="918"/>
      <c r="N581" s="918"/>
      <c r="O581" s="923"/>
    </row>
    <row r="582" spans="1:21">
      <c r="A582" s="916"/>
      <c r="B582" s="712" t="s">
        <v>2890</v>
      </c>
      <c r="C582" s="1138" t="s">
        <v>2868</v>
      </c>
      <c r="D582" s="1138"/>
      <c r="E582" s="1138"/>
      <c r="F582" s="1138"/>
      <c r="G582" s="1138"/>
      <c r="H582" s="1138"/>
      <c r="I582" s="1138"/>
      <c r="J582" s="1138"/>
      <c r="K582" s="713"/>
      <c r="L582" s="1141" t="s">
        <v>2871</v>
      </c>
      <c r="M582" s="1141"/>
      <c r="N582" s="1142"/>
      <c r="O582" s="923"/>
    </row>
    <row r="583" spans="1:21">
      <c r="A583" s="916"/>
      <c r="B583" s="714" t="s">
        <v>3132</v>
      </c>
      <c r="C583" s="1139" t="s">
        <v>2869</v>
      </c>
      <c r="D583" s="1139"/>
      <c r="E583" s="1139"/>
      <c r="F583" s="1139"/>
      <c r="G583" s="1139"/>
      <c r="H583" s="1139"/>
      <c r="I583" s="1139"/>
      <c r="J583" s="1139"/>
      <c r="K583" s="578"/>
      <c r="L583" s="1143" t="s">
        <v>2872</v>
      </c>
      <c r="M583" s="1143"/>
      <c r="N583" s="1144"/>
      <c r="O583" s="923"/>
    </row>
    <row r="584" spans="1:21">
      <c r="A584" s="916"/>
      <c r="B584" s="715" t="s">
        <v>3226</v>
      </c>
      <c r="C584" s="1140" t="s">
        <v>3226</v>
      </c>
      <c r="D584" s="1140"/>
      <c r="E584" s="1140"/>
      <c r="F584" s="1140"/>
      <c r="G584" s="1140"/>
      <c r="H584" s="1140"/>
      <c r="I584" s="1140"/>
      <c r="J584" s="1140"/>
      <c r="K584" s="716"/>
      <c r="L584" s="1134" t="s">
        <v>2870</v>
      </c>
      <c r="M584" s="1134"/>
      <c r="N584" s="1135"/>
      <c r="O584" s="923"/>
    </row>
    <row r="585" spans="1:21">
      <c r="A585" s="916"/>
      <c r="B585" s="917"/>
      <c r="C585" s="918"/>
      <c r="D585" s="919"/>
      <c r="E585" s="919"/>
      <c r="F585" s="920"/>
      <c r="G585" s="446"/>
      <c r="I585" s="681"/>
      <c r="J585" s="682"/>
      <c r="K585" s="921"/>
      <c r="L585" s="922"/>
      <c r="M585" s="918"/>
      <c r="N585" s="918"/>
      <c r="O585" s="923"/>
    </row>
    <row r="586" spans="1:21">
      <c r="A586" s="916"/>
      <c r="B586" s="917"/>
      <c r="C586" s="918"/>
      <c r="D586" s="919"/>
      <c r="E586" s="919"/>
      <c r="F586" s="920"/>
      <c r="G586" s="446"/>
      <c r="I586" s="681"/>
      <c r="J586" s="682"/>
      <c r="K586" s="921"/>
      <c r="L586" s="922"/>
      <c r="M586" s="918"/>
      <c r="N586" s="918"/>
      <c r="O586" s="923"/>
    </row>
    <row r="587" spans="1:21">
      <c r="A587" s="916"/>
      <c r="B587" s="917"/>
      <c r="C587" s="918"/>
      <c r="D587" s="919"/>
      <c r="E587" s="919"/>
      <c r="F587" s="920"/>
      <c r="G587" s="446"/>
      <c r="I587" s="681"/>
      <c r="J587" s="924" t="s">
        <v>3391</v>
      </c>
      <c r="K587" s="921"/>
      <c r="L587" s="922"/>
      <c r="M587" s="924" t="s">
        <v>2893</v>
      </c>
      <c r="N587" s="918"/>
      <c r="O587" s="923"/>
    </row>
    <row r="588" spans="1:21">
      <c r="A588" s="916"/>
      <c r="B588" s="917"/>
      <c r="C588" s="918"/>
      <c r="D588" s="919"/>
      <c r="E588" s="919"/>
      <c r="F588" s="920"/>
      <c r="G588" s="446"/>
      <c r="I588" s="681"/>
      <c r="J588" s="924" t="s">
        <v>3392</v>
      </c>
      <c r="K588" s="921"/>
      <c r="L588" s="922"/>
      <c r="M588" s="924" t="s">
        <v>2892</v>
      </c>
      <c r="N588" s="918"/>
      <c r="O588" s="923"/>
    </row>
    <row r="589" spans="1:21" ht="15.75" thickBot="1">
      <c r="A589" s="925"/>
      <c r="B589" s="926"/>
      <c r="C589" s="927"/>
      <c r="D589" s="928"/>
      <c r="E589" s="928"/>
      <c r="F589" s="929"/>
      <c r="G589" s="930"/>
      <c r="H589" s="930"/>
      <c r="I589" s="931"/>
      <c r="J589" s="934" t="s">
        <v>3393</v>
      </c>
      <c r="K589" s="932"/>
      <c r="L589" s="933"/>
      <c r="M589" s="934" t="s">
        <v>3000</v>
      </c>
      <c r="N589" s="927"/>
      <c r="O589" s="935"/>
    </row>
    <row r="590" spans="1:21">
      <c r="A590" s="677"/>
      <c r="B590" s="678"/>
      <c r="C590" s="677"/>
      <c r="D590" s="679"/>
      <c r="E590" s="679"/>
      <c r="F590" s="680"/>
      <c r="G590" s="446"/>
      <c r="I590" s="681"/>
      <c r="J590" s="682"/>
      <c r="K590" s="683"/>
      <c r="L590" s="684"/>
      <c r="M590" s="677"/>
      <c r="N590" s="677"/>
      <c r="O590" s="685"/>
    </row>
    <row r="591" spans="1:21">
      <c r="A591" s="677"/>
      <c r="B591" s="678"/>
      <c r="C591" s="677"/>
      <c r="D591" s="679"/>
      <c r="E591" s="679"/>
      <c r="F591" s="680"/>
      <c r="G591" s="446"/>
      <c r="I591" s="681"/>
      <c r="J591" s="682"/>
      <c r="K591" s="683"/>
      <c r="L591" s="684"/>
      <c r="M591" s="677"/>
      <c r="N591" s="677"/>
      <c r="O591" s="685"/>
    </row>
    <row r="592" spans="1:21">
      <c r="A592" s="677"/>
      <c r="B592" s="678"/>
      <c r="C592" s="677"/>
      <c r="D592" s="679"/>
      <c r="E592" s="679"/>
      <c r="F592" s="680"/>
      <c r="G592" s="446"/>
      <c r="I592" s="681"/>
      <c r="J592" s="682"/>
      <c r="K592" s="683"/>
      <c r="L592" s="684"/>
      <c r="M592" s="677"/>
      <c r="N592" s="677"/>
      <c r="O592" s="685"/>
    </row>
  </sheetData>
  <mergeCells count="43">
    <mergeCell ref="J6:K6"/>
    <mergeCell ref="D13:D14"/>
    <mergeCell ref="K10:N10"/>
    <mergeCell ref="I11:I13"/>
    <mergeCell ref="G10:J10"/>
    <mergeCell ref="J11:J13"/>
    <mergeCell ref="C2:L3"/>
    <mergeCell ref="A9:O9"/>
    <mergeCell ref="K11:K13"/>
    <mergeCell ref="B11:B13"/>
    <mergeCell ref="A11:A13"/>
    <mergeCell ref="O11:O13"/>
    <mergeCell ref="B5:C5"/>
    <mergeCell ref="J4:K4"/>
    <mergeCell ref="J5:K5"/>
    <mergeCell ref="B4:I4"/>
    <mergeCell ref="J7:K7"/>
    <mergeCell ref="J8:K8"/>
    <mergeCell ref="B6:C6"/>
    <mergeCell ref="B7:C7"/>
    <mergeCell ref="B8:C8"/>
    <mergeCell ref="F5:I6"/>
    <mergeCell ref="A10:B10"/>
    <mergeCell ref="F10:F12"/>
    <mergeCell ref="L584:N584"/>
    <mergeCell ref="N11:N13"/>
    <mergeCell ref="C582:J582"/>
    <mergeCell ref="C583:J583"/>
    <mergeCell ref="C584:J584"/>
    <mergeCell ref="L582:N582"/>
    <mergeCell ref="L583:N583"/>
    <mergeCell ref="G11:G13"/>
    <mergeCell ref="H11:H13"/>
    <mergeCell ref="L11:L13"/>
    <mergeCell ref="M11:M13"/>
    <mergeCell ref="C10:D12"/>
    <mergeCell ref="E10:E13"/>
    <mergeCell ref="T12:U14"/>
    <mergeCell ref="Q12:R14"/>
    <mergeCell ref="Q15:Q16"/>
    <mergeCell ref="R15:R16"/>
    <mergeCell ref="T15:T16"/>
    <mergeCell ref="U15:U16"/>
  </mergeCells>
  <phoneticPr fontId="38" type="noConversion"/>
  <conditionalFormatting sqref="B32:D32">
    <cfRule type="expression" dxfId="974" priority="193" stopIfTrue="1">
      <formula>#REF!=0</formula>
    </cfRule>
    <cfRule type="expression" dxfId="973" priority="194">
      <formula>#REF!&lt;#REF!</formula>
    </cfRule>
    <cfRule type="expression" dxfId="972" priority="195" stopIfTrue="1">
      <formula>#REF!&gt;#REF!</formula>
    </cfRule>
  </conditionalFormatting>
  <conditionalFormatting sqref="C33:D33">
    <cfRule type="expression" dxfId="971" priority="187" stopIfTrue="1">
      <formula>#REF!=0</formula>
    </cfRule>
    <cfRule type="expression" dxfId="970" priority="188">
      <formula>#REF!&lt;#REF!</formula>
    </cfRule>
    <cfRule type="expression" dxfId="969" priority="189" stopIfTrue="1">
      <formula>#REF!&gt;#REF!</formula>
    </cfRule>
  </conditionalFormatting>
  <conditionalFormatting sqref="B33">
    <cfRule type="expression" dxfId="968" priority="190" stopIfTrue="1">
      <formula>#REF!=0</formula>
    </cfRule>
    <cfRule type="expression" dxfId="967" priority="191">
      <formula>#REF!&lt;#REF!</formula>
    </cfRule>
    <cfRule type="expression" dxfId="966" priority="192" stopIfTrue="1">
      <formula>#REF!&gt;#REF!</formula>
    </cfRule>
  </conditionalFormatting>
  <conditionalFormatting sqref="B54">
    <cfRule type="expression" dxfId="965" priority="181" stopIfTrue="1">
      <formula>#REF!=0</formula>
    </cfRule>
    <cfRule type="expression" dxfId="964" priority="182">
      <formula>#REF!&lt;#REF!</formula>
    </cfRule>
    <cfRule type="expression" dxfId="963" priority="183" stopIfTrue="1">
      <formula>#REF!&gt;#REF!</formula>
    </cfRule>
  </conditionalFormatting>
  <conditionalFormatting sqref="C57:D57 C54:D54">
    <cfRule type="expression" dxfId="962" priority="184" stopIfTrue="1">
      <formula>#REF!=0</formula>
    </cfRule>
    <cfRule type="expression" dxfId="961" priority="185">
      <formula>#REF!&lt;#REF!</formula>
    </cfRule>
    <cfRule type="expression" dxfId="960" priority="186" stopIfTrue="1">
      <formula>#REF!&gt;#REF!</formula>
    </cfRule>
  </conditionalFormatting>
  <conditionalFormatting sqref="B57">
    <cfRule type="expression" dxfId="959" priority="178" stopIfTrue="1">
      <formula>#REF!=0</formula>
    </cfRule>
    <cfRule type="expression" dxfId="958" priority="179">
      <formula>#REF!&lt;#REF!</formula>
    </cfRule>
    <cfRule type="expression" dxfId="957" priority="180" stopIfTrue="1">
      <formula>#REF!&gt;#REF!</formula>
    </cfRule>
  </conditionalFormatting>
  <conditionalFormatting sqref="B55">
    <cfRule type="expression" dxfId="956" priority="175" stopIfTrue="1">
      <formula>#REF!=0</formula>
    </cfRule>
    <cfRule type="expression" dxfId="955" priority="176">
      <formula>#REF!&lt;#REF!</formula>
    </cfRule>
    <cfRule type="expression" dxfId="954" priority="177" stopIfTrue="1">
      <formula>#REF!&gt;#REF!</formula>
    </cfRule>
  </conditionalFormatting>
  <conditionalFormatting sqref="C55:D55">
    <cfRule type="expression" dxfId="953" priority="172" stopIfTrue="1">
      <formula>#REF!=0</formula>
    </cfRule>
    <cfRule type="expression" dxfId="952" priority="173">
      <formula>#REF!&lt;#REF!</formula>
    </cfRule>
    <cfRule type="expression" dxfId="951" priority="174" stopIfTrue="1">
      <formula>#REF!&gt;#REF!</formula>
    </cfRule>
  </conditionalFormatting>
  <conditionalFormatting sqref="B56">
    <cfRule type="expression" dxfId="950" priority="169" stopIfTrue="1">
      <formula>#REF!=0</formula>
    </cfRule>
    <cfRule type="expression" dxfId="949" priority="170">
      <formula>#REF!&lt;#REF!</formula>
    </cfRule>
    <cfRule type="expression" dxfId="948" priority="171" stopIfTrue="1">
      <formula>#REF!&gt;#REF!</formula>
    </cfRule>
  </conditionalFormatting>
  <conditionalFormatting sqref="C56:D56">
    <cfRule type="expression" dxfId="947" priority="166" stopIfTrue="1">
      <formula>#REF!=0</formula>
    </cfRule>
    <cfRule type="expression" dxfId="946" priority="167">
      <formula>#REF!&lt;#REF!</formula>
    </cfRule>
    <cfRule type="expression" dxfId="945" priority="168" stopIfTrue="1">
      <formula>#REF!&gt;#REF!</formula>
    </cfRule>
  </conditionalFormatting>
  <conditionalFormatting sqref="C69:D69">
    <cfRule type="expression" dxfId="944" priority="163" stopIfTrue="1">
      <formula>#REF!=0</formula>
    </cfRule>
    <cfRule type="expression" dxfId="943" priority="164">
      <formula>#REF!&lt;#REF!</formula>
    </cfRule>
    <cfRule type="expression" dxfId="942" priority="165" stopIfTrue="1">
      <formula>#REF!&gt;#REF!</formula>
    </cfRule>
  </conditionalFormatting>
  <conditionalFormatting sqref="C70:D70">
    <cfRule type="expression" dxfId="941" priority="151" stopIfTrue="1">
      <formula>#REF!=0</formula>
    </cfRule>
    <cfRule type="expression" dxfId="940" priority="152">
      <formula>#REF!&lt;#REF!</formula>
    </cfRule>
    <cfRule type="expression" dxfId="939" priority="153" stopIfTrue="1">
      <formula>#REF!&gt;#REF!</formula>
    </cfRule>
  </conditionalFormatting>
  <conditionalFormatting sqref="C71:D71">
    <cfRule type="expression" dxfId="938" priority="157" stopIfTrue="1">
      <formula>#REF!=0</formula>
    </cfRule>
    <cfRule type="expression" dxfId="937" priority="158">
      <formula>#REF!&lt;#REF!</formula>
    </cfRule>
    <cfRule type="expression" dxfId="936" priority="159" stopIfTrue="1">
      <formula>#REF!&gt;#REF!</formula>
    </cfRule>
  </conditionalFormatting>
  <conditionalFormatting sqref="B71">
    <cfRule type="expression" dxfId="935" priority="160" stopIfTrue="1">
      <formula>#REF!=0</formula>
    </cfRule>
    <cfRule type="expression" dxfId="934" priority="161">
      <formula>#REF!&lt;#REF!</formula>
    </cfRule>
    <cfRule type="expression" dxfId="933" priority="162" stopIfTrue="1">
      <formula>#REF!&gt;#REF!</formula>
    </cfRule>
  </conditionalFormatting>
  <conditionalFormatting sqref="B70">
    <cfRule type="expression" dxfId="932" priority="154" stopIfTrue="1">
      <formula>#REF!=0</formula>
    </cfRule>
    <cfRule type="expression" dxfId="931" priority="155">
      <formula>#REF!&lt;#REF!</formula>
    </cfRule>
    <cfRule type="expression" dxfId="930" priority="156" stopIfTrue="1">
      <formula>#REF!&gt;#REF!</formula>
    </cfRule>
  </conditionalFormatting>
  <conditionalFormatting sqref="B69">
    <cfRule type="expression" dxfId="929" priority="148" stopIfTrue="1">
      <formula>#REF!=0</formula>
    </cfRule>
    <cfRule type="expression" dxfId="928" priority="149">
      <formula>#REF!&lt;#REF!</formula>
    </cfRule>
    <cfRule type="expression" dxfId="927" priority="150" stopIfTrue="1">
      <formula>#REF!&gt;#REF!</formula>
    </cfRule>
  </conditionalFormatting>
  <conditionalFormatting sqref="C100:D100">
    <cfRule type="expression" dxfId="926" priority="145" stopIfTrue="1">
      <formula>#REF!=0</formula>
    </cfRule>
    <cfRule type="expression" dxfId="925" priority="146">
      <formula>#REF!&lt;#REF!</formula>
    </cfRule>
    <cfRule type="expression" dxfId="924" priority="147" stopIfTrue="1">
      <formula>#REF!&gt;#REF!</formula>
    </cfRule>
  </conditionalFormatting>
  <conditionalFormatting sqref="C103:D103">
    <cfRule type="expression" dxfId="923" priority="139" stopIfTrue="1">
      <formula>#REF!=0</formula>
    </cfRule>
    <cfRule type="expression" dxfId="922" priority="140">
      <formula>#REF!&lt;#REF!</formula>
    </cfRule>
    <cfRule type="expression" dxfId="921" priority="141" stopIfTrue="1">
      <formula>#REF!&gt;#REF!</formula>
    </cfRule>
  </conditionalFormatting>
  <conditionalFormatting sqref="B103">
    <cfRule type="expression" dxfId="920" priority="142" stopIfTrue="1">
      <formula>#REF!=0</formula>
    </cfRule>
    <cfRule type="expression" dxfId="919" priority="143">
      <formula>#REF!&lt;#REF!</formula>
    </cfRule>
    <cfRule type="expression" dxfId="918" priority="144" stopIfTrue="1">
      <formula>#REF!&gt;#REF!</formula>
    </cfRule>
  </conditionalFormatting>
  <conditionalFormatting sqref="B101:B102">
    <cfRule type="expression" dxfId="917" priority="136" stopIfTrue="1">
      <formula>#REF!=0</formula>
    </cfRule>
    <cfRule type="expression" dxfId="916" priority="137">
      <formula>#REF!&lt;#REF!</formula>
    </cfRule>
    <cfRule type="expression" dxfId="915" priority="138" stopIfTrue="1">
      <formula>#REF!&gt;#REF!</formula>
    </cfRule>
  </conditionalFormatting>
  <conditionalFormatting sqref="C101:D102">
    <cfRule type="expression" dxfId="914" priority="133" stopIfTrue="1">
      <formula>#REF!=0</formula>
    </cfRule>
    <cfRule type="expression" dxfId="913" priority="134">
      <formula>#REF!&lt;#REF!</formula>
    </cfRule>
    <cfRule type="expression" dxfId="912" priority="135" stopIfTrue="1">
      <formula>#REF!&gt;#REF!</formula>
    </cfRule>
  </conditionalFormatting>
  <conditionalFormatting sqref="B100">
    <cfRule type="expression" dxfId="911" priority="130" stopIfTrue="1">
      <formula>#REF!=0</formula>
    </cfRule>
    <cfRule type="expression" dxfId="910" priority="131">
      <formula>#REF!&lt;#REF!</formula>
    </cfRule>
    <cfRule type="expression" dxfId="909" priority="132" stopIfTrue="1">
      <formula>#REF!&gt;#REF!</formula>
    </cfRule>
  </conditionalFormatting>
  <conditionalFormatting sqref="C114:D114">
    <cfRule type="expression" dxfId="908" priority="127" stopIfTrue="1">
      <formula>#REF!=0</formula>
    </cfRule>
    <cfRule type="expression" dxfId="907" priority="128">
      <formula>#REF!&lt;#REF!</formula>
    </cfRule>
    <cfRule type="expression" dxfId="906" priority="129" stopIfTrue="1">
      <formula>#REF!&gt;#REF!</formula>
    </cfRule>
  </conditionalFormatting>
  <conditionalFormatting sqref="B116">
    <cfRule type="expression" dxfId="905" priority="124" stopIfTrue="1">
      <formula>#REF!=0</formula>
    </cfRule>
    <cfRule type="expression" dxfId="904" priority="125">
      <formula>#REF!&lt;#REF!</formula>
    </cfRule>
    <cfRule type="expression" dxfId="903" priority="126" stopIfTrue="1">
      <formula>#REF!&gt;#REF!</formula>
    </cfRule>
  </conditionalFormatting>
  <conditionalFormatting sqref="C116:D116">
    <cfRule type="expression" dxfId="902" priority="121" stopIfTrue="1">
      <formula>#REF!=0</formula>
    </cfRule>
    <cfRule type="expression" dxfId="901" priority="122">
      <formula>#REF!&lt;#REF!</formula>
    </cfRule>
    <cfRule type="expression" dxfId="900" priority="123" stopIfTrue="1">
      <formula>#REF!&gt;#REF!</formula>
    </cfRule>
  </conditionalFormatting>
  <conditionalFormatting sqref="B115">
    <cfRule type="expression" dxfId="899" priority="118" stopIfTrue="1">
      <formula>#REF!=0</formula>
    </cfRule>
    <cfRule type="expression" dxfId="898" priority="119">
      <formula>#REF!&lt;#REF!</formula>
    </cfRule>
    <cfRule type="expression" dxfId="897" priority="120" stopIfTrue="1">
      <formula>#REF!&gt;#REF!</formula>
    </cfRule>
  </conditionalFormatting>
  <conditionalFormatting sqref="C115:D115">
    <cfRule type="expression" dxfId="896" priority="115" stopIfTrue="1">
      <formula>#REF!=0</formula>
    </cfRule>
    <cfRule type="expression" dxfId="895" priority="116">
      <formula>#REF!&lt;#REF!</formula>
    </cfRule>
    <cfRule type="expression" dxfId="894" priority="117" stopIfTrue="1">
      <formula>#REF!&gt;#REF!</formula>
    </cfRule>
  </conditionalFormatting>
  <conditionalFormatting sqref="B114">
    <cfRule type="expression" dxfId="893" priority="112" stopIfTrue="1">
      <formula>#REF!=0</formula>
    </cfRule>
    <cfRule type="expression" dxfId="892" priority="113">
      <formula>#REF!&lt;#REF!</formula>
    </cfRule>
    <cfRule type="expression" dxfId="891" priority="114" stopIfTrue="1">
      <formula>#REF!&gt;#REF!</formula>
    </cfRule>
  </conditionalFormatting>
  <conditionalFormatting sqref="C129:D129">
    <cfRule type="expression" dxfId="890" priority="106" stopIfTrue="1">
      <formula>#REF!=0</formula>
    </cfRule>
    <cfRule type="expression" dxfId="889" priority="107">
      <formula>#REF!&lt;#REF!</formula>
    </cfRule>
    <cfRule type="expression" dxfId="888" priority="108" stopIfTrue="1">
      <formula>#REF!&gt;#REF!</formula>
    </cfRule>
  </conditionalFormatting>
  <conditionalFormatting sqref="B129">
    <cfRule type="expression" dxfId="887" priority="109" stopIfTrue="1">
      <formula>#REF!=0</formula>
    </cfRule>
    <cfRule type="expression" dxfId="886" priority="110">
      <formula>#REF!&lt;#REF!</formula>
    </cfRule>
    <cfRule type="expression" dxfId="885" priority="111" stopIfTrue="1">
      <formula>#REF!&gt;#REF!</formula>
    </cfRule>
  </conditionalFormatting>
  <conditionalFormatting sqref="C127:D127">
    <cfRule type="expression" dxfId="884" priority="103" stopIfTrue="1">
      <formula>#REF!=0</formula>
    </cfRule>
    <cfRule type="expression" dxfId="883" priority="104">
      <formula>#REF!&lt;#REF!</formula>
    </cfRule>
    <cfRule type="expression" dxfId="882" priority="105" stopIfTrue="1">
      <formula>#REF!&gt;#REF!</formula>
    </cfRule>
  </conditionalFormatting>
  <conditionalFormatting sqref="C128:D128">
    <cfRule type="expression" dxfId="881" priority="97" stopIfTrue="1">
      <formula>#REF!=0</formula>
    </cfRule>
    <cfRule type="expression" dxfId="880" priority="98">
      <formula>#REF!&lt;#REF!</formula>
    </cfRule>
    <cfRule type="expression" dxfId="879" priority="99" stopIfTrue="1">
      <formula>#REF!&gt;#REF!</formula>
    </cfRule>
  </conditionalFormatting>
  <conditionalFormatting sqref="B128">
    <cfRule type="expression" dxfId="878" priority="100" stopIfTrue="1">
      <formula>#REF!=0</formula>
    </cfRule>
    <cfRule type="expression" dxfId="877" priority="101">
      <formula>#REF!&lt;#REF!</formula>
    </cfRule>
    <cfRule type="expression" dxfId="876" priority="102" stopIfTrue="1">
      <formula>#REF!&gt;#REF!</formula>
    </cfRule>
  </conditionalFormatting>
  <conditionalFormatting sqref="B127">
    <cfRule type="expression" dxfId="875" priority="94" stopIfTrue="1">
      <formula>#REF!=0</formula>
    </cfRule>
    <cfRule type="expression" dxfId="874" priority="95">
      <formula>#REF!&lt;#REF!</formula>
    </cfRule>
    <cfRule type="expression" dxfId="873" priority="96" stopIfTrue="1">
      <formula>#REF!&gt;#REF!</formula>
    </cfRule>
  </conditionalFormatting>
  <conditionalFormatting sqref="C126:D126">
    <cfRule type="expression" dxfId="872" priority="91" stopIfTrue="1">
      <formula>#REF!=0</formula>
    </cfRule>
    <cfRule type="expression" dxfId="871" priority="92">
      <formula>#REF!&lt;#REF!</formula>
    </cfRule>
    <cfRule type="expression" dxfId="870" priority="93" stopIfTrue="1">
      <formula>#REF!&gt;#REF!</formula>
    </cfRule>
  </conditionalFormatting>
  <conditionalFormatting sqref="B126">
    <cfRule type="expression" dxfId="869" priority="88" stopIfTrue="1">
      <formula>#REF!=0</formula>
    </cfRule>
    <cfRule type="expression" dxfId="868" priority="89">
      <formula>#REF!&lt;#REF!</formula>
    </cfRule>
    <cfRule type="expression" dxfId="867" priority="90" stopIfTrue="1">
      <formula>#REF!&gt;#REF!</formula>
    </cfRule>
  </conditionalFormatting>
  <conditionalFormatting sqref="C137:D137">
    <cfRule type="expression" dxfId="866" priority="85" stopIfTrue="1">
      <formula>#REF!=0</formula>
    </cfRule>
    <cfRule type="expression" dxfId="865" priority="86">
      <formula>#REF!&lt;#REF!</formula>
    </cfRule>
    <cfRule type="expression" dxfId="864" priority="87" stopIfTrue="1">
      <formula>#REF!&gt;#REF!</formula>
    </cfRule>
  </conditionalFormatting>
  <conditionalFormatting sqref="B138">
    <cfRule type="expression" dxfId="863" priority="82" stopIfTrue="1">
      <formula>#REF!=0</formula>
    </cfRule>
    <cfRule type="expression" dxfId="862" priority="83">
      <formula>#REF!&lt;#REF!</formula>
    </cfRule>
    <cfRule type="expression" dxfId="861" priority="84" stopIfTrue="1">
      <formula>#REF!&gt;#REF!</formula>
    </cfRule>
  </conditionalFormatting>
  <conditionalFormatting sqref="C138:D138">
    <cfRule type="expression" dxfId="860" priority="79" stopIfTrue="1">
      <formula>#REF!=0</formula>
    </cfRule>
    <cfRule type="expression" dxfId="859" priority="80">
      <formula>#REF!&lt;#REF!</formula>
    </cfRule>
    <cfRule type="expression" dxfId="858" priority="81" stopIfTrue="1">
      <formula>#REF!&gt;#REF!</formula>
    </cfRule>
  </conditionalFormatting>
  <conditionalFormatting sqref="B137">
    <cfRule type="expression" dxfId="857" priority="76" stopIfTrue="1">
      <formula>#REF!=0</formula>
    </cfRule>
    <cfRule type="expression" dxfId="856" priority="77">
      <formula>#REF!&lt;#REF!</formula>
    </cfRule>
    <cfRule type="expression" dxfId="855" priority="78" stopIfTrue="1">
      <formula>#REF!&gt;#REF!</formula>
    </cfRule>
  </conditionalFormatting>
  <conditionalFormatting sqref="B148:B149">
    <cfRule type="expression" dxfId="854" priority="73" stopIfTrue="1">
      <formula>#REF!=0</formula>
    </cfRule>
    <cfRule type="expression" dxfId="853" priority="74">
      <formula>#REF!&lt;#REF!</formula>
    </cfRule>
    <cfRule type="expression" dxfId="852" priority="75" stopIfTrue="1">
      <formula>#REF!&gt;#REF!</formula>
    </cfRule>
  </conditionalFormatting>
  <conditionalFormatting sqref="B147">
    <cfRule type="expression" dxfId="851" priority="70" stopIfTrue="1">
      <formula>#REF!=0</formula>
    </cfRule>
    <cfRule type="expression" dxfId="850" priority="71">
      <formula>#REF!&lt;#REF!</formula>
    </cfRule>
    <cfRule type="expression" dxfId="849" priority="72" stopIfTrue="1">
      <formula>#REF!&gt;#REF!</formula>
    </cfRule>
  </conditionalFormatting>
  <conditionalFormatting sqref="B146">
    <cfRule type="expression" dxfId="848" priority="67" stopIfTrue="1">
      <formula>#REF!=0</formula>
    </cfRule>
    <cfRule type="expression" dxfId="847" priority="68">
      <formula>#REF!&lt;#REF!</formula>
    </cfRule>
    <cfRule type="expression" dxfId="846" priority="69" stopIfTrue="1">
      <formula>#REF!&gt;#REF!</formula>
    </cfRule>
  </conditionalFormatting>
  <conditionalFormatting sqref="B149">
    <cfRule type="expression" dxfId="845" priority="64" stopIfTrue="1">
      <formula>#REF!=0</formula>
    </cfRule>
    <cfRule type="expression" dxfId="844" priority="65">
      <formula>#REF!&lt;#REF!</formula>
    </cfRule>
    <cfRule type="expression" dxfId="843" priority="66" stopIfTrue="1">
      <formula>#REF!&gt;#REF!</formula>
    </cfRule>
  </conditionalFormatting>
  <conditionalFormatting sqref="B145">
    <cfRule type="expression" dxfId="842" priority="61" stopIfTrue="1">
      <formula>#REF!=0</formula>
    </cfRule>
    <cfRule type="expression" dxfId="841" priority="62">
      <formula>#REF!&lt;#REF!</formula>
    </cfRule>
    <cfRule type="expression" dxfId="840" priority="63" stopIfTrue="1">
      <formula>#REF!&gt;#REF!</formula>
    </cfRule>
  </conditionalFormatting>
  <conditionalFormatting sqref="C147:D147">
    <cfRule type="expression" dxfId="839" priority="58" stopIfTrue="1">
      <formula>#REF!=0</formula>
    </cfRule>
    <cfRule type="expression" dxfId="838" priority="59">
      <formula>#REF!&lt;#REF!</formula>
    </cfRule>
    <cfRule type="expression" dxfId="837" priority="60" stopIfTrue="1">
      <formula>#REF!&gt;#REF!</formula>
    </cfRule>
  </conditionalFormatting>
  <conditionalFormatting sqref="C146:D146">
    <cfRule type="expression" dxfId="836" priority="55" stopIfTrue="1">
      <formula>#REF!=0</formula>
    </cfRule>
    <cfRule type="expression" dxfId="835" priority="56">
      <formula>#REF!&lt;#REF!</formula>
    </cfRule>
    <cfRule type="expression" dxfId="834" priority="57" stopIfTrue="1">
      <formula>#REF!&gt;#REF!</formula>
    </cfRule>
  </conditionalFormatting>
  <conditionalFormatting sqref="C148:D148">
    <cfRule type="expression" dxfId="833" priority="52" stopIfTrue="1">
      <formula>#REF!=0</formula>
    </cfRule>
    <cfRule type="expression" dxfId="832" priority="53">
      <formula>#REF!&lt;#REF!</formula>
    </cfRule>
    <cfRule type="expression" dxfId="831" priority="54" stopIfTrue="1">
      <formula>#REF!&gt;#REF!</formula>
    </cfRule>
  </conditionalFormatting>
  <conditionalFormatting sqref="C149:D149">
    <cfRule type="expression" dxfId="830" priority="49" stopIfTrue="1">
      <formula>#REF!=0</formula>
    </cfRule>
    <cfRule type="expression" dxfId="829" priority="50">
      <formula>#REF!&lt;#REF!</formula>
    </cfRule>
    <cfRule type="expression" dxfId="828" priority="51" stopIfTrue="1">
      <formula>#REF!&gt;#REF!</formula>
    </cfRule>
  </conditionalFormatting>
  <conditionalFormatting sqref="C489:D489">
    <cfRule type="expression" dxfId="827" priority="46" stopIfTrue="1">
      <formula>#REF!=0</formula>
    </cfRule>
    <cfRule type="expression" dxfId="826" priority="47">
      <formula>#REF!&lt;#REF!</formula>
    </cfRule>
    <cfRule type="expression" dxfId="825" priority="48" stopIfTrue="1">
      <formula>#REF!&gt;#REF!</formula>
    </cfRule>
  </conditionalFormatting>
  <conditionalFormatting sqref="B492">
    <cfRule type="expression" dxfId="824" priority="43" stopIfTrue="1">
      <formula>#REF!=0</formula>
    </cfRule>
    <cfRule type="expression" dxfId="823" priority="44">
      <formula>#REF!&lt;#REF!</formula>
    </cfRule>
    <cfRule type="expression" dxfId="822" priority="45" stopIfTrue="1">
      <formula>#REF!&gt;#REF!</formula>
    </cfRule>
  </conditionalFormatting>
  <conditionalFormatting sqref="C492:D492">
    <cfRule type="expression" dxfId="821" priority="40" stopIfTrue="1">
      <formula>#REF!=0</formula>
    </cfRule>
    <cfRule type="expression" dxfId="820" priority="41">
      <formula>#REF!&lt;#REF!</formula>
    </cfRule>
    <cfRule type="expression" dxfId="819" priority="42" stopIfTrue="1">
      <formula>#REF!&gt;#REF!</formula>
    </cfRule>
  </conditionalFormatting>
  <conditionalFormatting sqref="B490">
    <cfRule type="expression" dxfId="818" priority="37" stopIfTrue="1">
      <formula>#REF!=0</formula>
    </cfRule>
    <cfRule type="expression" dxfId="817" priority="38">
      <formula>#REF!&lt;#REF!</formula>
    </cfRule>
    <cfRule type="expression" dxfId="816" priority="39" stopIfTrue="1">
      <formula>#REF!&gt;#REF!</formula>
    </cfRule>
  </conditionalFormatting>
  <conditionalFormatting sqref="C490:D490">
    <cfRule type="expression" dxfId="815" priority="34" stopIfTrue="1">
      <formula>#REF!=0</formula>
    </cfRule>
    <cfRule type="expression" dxfId="814" priority="35">
      <formula>#REF!&lt;#REF!</formula>
    </cfRule>
    <cfRule type="expression" dxfId="813" priority="36" stopIfTrue="1">
      <formula>#REF!&gt;#REF!</formula>
    </cfRule>
  </conditionalFormatting>
  <conditionalFormatting sqref="B491">
    <cfRule type="expression" dxfId="812" priority="31" stopIfTrue="1">
      <formula>#REF!=0</formula>
    </cfRule>
    <cfRule type="expression" dxfId="811" priority="32">
      <formula>#REF!&lt;#REF!</formula>
    </cfRule>
    <cfRule type="expression" dxfId="810" priority="33" stopIfTrue="1">
      <formula>#REF!&gt;#REF!</formula>
    </cfRule>
  </conditionalFormatting>
  <conditionalFormatting sqref="C491:D491">
    <cfRule type="expression" dxfId="809" priority="28" stopIfTrue="1">
      <formula>#REF!=0</formula>
    </cfRule>
    <cfRule type="expression" dxfId="808" priority="29">
      <formula>#REF!&lt;#REF!</formula>
    </cfRule>
    <cfRule type="expression" dxfId="807" priority="30" stopIfTrue="1">
      <formula>#REF!&gt;#REF!</formula>
    </cfRule>
  </conditionalFormatting>
  <conditionalFormatting sqref="B493">
    <cfRule type="expression" dxfId="806" priority="25" stopIfTrue="1">
      <formula>#REF!=0</formula>
    </cfRule>
    <cfRule type="expression" dxfId="805" priority="26">
      <formula>#REF!&lt;#REF!</formula>
    </cfRule>
    <cfRule type="expression" dxfId="804" priority="27" stopIfTrue="1">
      <formula>#REF!&gt;#REF!</formula>
    </cfRule>
  </conditionalFormatting>
  <conditionalFormatting sqref="C493:D493">
    <cfRule type="expression" dxfId="803" priority="22" stopIfTrue="1">
      <formula>#REF!=0</formula>
    </cfRule>
    <cfRule type="expression" dxfId="802" priority="23">
      <formula>#REF!&lt;#REF!</formula>
    </cfRule>
    <cfRule type="expression" dxfId="801" priority="24" stopIfTrue="1">
      <formula>#REF!&gt;#REF!</formula>
    </cfRule>
  </conditionalFormatting>
  <conditionalFormatting sqref="B489">
    <cfRule type="expression" dxfId="800" priority="19" stopIfTrue="1">
      <formula>#REF!=0</formula>
    </cfRule>
    <cfRule type="expression" dxfId="799" priority="20">
      <formula>#REF!&lt;#REF!</formula>
    </cfRule>
    <cfRule type="expression" dxfId="798" priority="21" stopIfTrue="1">
      <formula>#REF!&gt;#REF!</formula>
    </cfRule>
  </conditionalFormatting>
  <conditionalFormatting sqref="B571:D571">
    <cfRule type="expression" dxfId="797" priority="16" stopIfTrue="1">
      <formula>#REF!=0</formula>
    </cfRule>
    <cfRule type="expression" dxfId="796" priority="17">
      <formula>#REF!&lt;#REF!</formula>
    </cfRule>
    <cfRule type="expression" dxfId="795" priority="18" stopIfTrue="1">
      <formula>#REF!&gt;#REF!</formula>
    </cfRule>
  </conditionalFormatting>
  <conditionalFormatting sqref="B572:B574">
    <cfRule type="expression" dxfId="794" priority="10" stopIfTrue="1">
      <formula>#REF!=0</formula>
    </cfRule>
    <cfRule type="expression" dxfId="793" priority="11">
      <formula>#REF!&lt;#REF!</formula>
    </cfRule>
    <cfRule type="expression" dxfId="792" priority="12" stopIfTrue="1">
      <formula>#REF!&gt;#REF!</formula>
    </cfRule>
  </conditionalFormatting>
  <conditionalFormatting sqref="C572:D574">
    <cfRule type="expression" dxfId="791" priority="13" stopIfTrue="1">
      <formula>#REF!=0</formula>
    </cfRule>
    <cfRule type="expression" dxfId="790" priority="14">
      <formula>#REF!&lt;#REF!</formula>
    </cfRule>
    <cfRule type="expression" dxfId="789" priority="15" stopIfTrue="1">
      <formula>#REF!&gt;#REF!</formula>
    </cfRule>
  </conditionalFormatting>
  <conditionalFormatting sqref="B575:D577">
    <cfRule type="expression" dxfId="788" priority="7" stopIfTrue="1">
      <formula>#REF!=0</formula>
    </cfRule>
    <cfRule type="expression" dxfId="787" priority="8">
      <formula>#REF!&lt;#REF!</formula>
    </cfRule>
    <cfRule type="expression" dxfId="786" priority="9" stopIfTrue="1">
      <formula>#REF!&gt;#REF!</formula>
    </cfRule>
  </conditionalFormatting>
  <conditionalFormatting sqref="H128">
    <cfRule type="expression" dxfId="785" priority="4" stopIfTrue="1">
      <formula>#REF!=0</formula>
    </cfRule>
    <cfRule type="expression" dxfId="784" priority="5">
      <formula>#REF!&lt;#REF!</formula>
    </cfRule>
    <cfRule type="expression" dxfId="783" priority="6" stopIfTrue="1">
      <formula>#REF!&gt;#REF!</formula>
    </cfRule>
  </conditionalFormatting>
  <conditionalFormatting sqref="H115">
    <cfRule type="expression" dxfId="782" priority="1" stopIfTrue="1">
      <formula>#REF!=0</formula>
    </cfRule>
    <cfRule type="expression" dxfId="781" priority="2">
      <formula>#REF!&lt;#REF!</formula>
    </cfRule>
    <cfRule type="expression" dxfId="780" priority="3" stopIfTrue="1">
      <formula>#REF!&gt;#REF!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27" fitToHeight="0" orientation="landscape" r:id="rId1"/>
  <headerFooter>
    <oddFooter xml:space="preserve">&amp;LMaria Emília AraújoTec. EdificaçõesFiscal do Contrato&amp;CMarcelo MenelauEngº CREA PE 15.730 DGestor do Contrato&amp;RAdílo de Lima Dornelas    Péricles Pessoa FilhoENG CREA PE 38343 D     ENGº CREA PE 20874 DResponsável Técnico    Cia de Engenharia   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1"/>
  <sheetViews>
    <sheetView view="pageBreakPreview" topLeftCell="A4" zoomScale="68" zoomScaleSheetLayoutView="68" workbookViewId="0">
      <selection activeCell="A334" sqref="A334:XFD516"/>
    </sheetView>
  </sheetViews>
  <sheetFormatPr defaultColWidth="8.85546875" defaultRowHeight="12.75"/>
  <cols>
    <col min="1" max="1" width="9.140625" style="323" bestFit="1" customWidth="1"/>
    <col min="2" max="2" width="76.28515625" style="323" customWidth="1"/>
    <col min="3" max="3" width="8.85546875" style="325"/>
    <col min="4" max="4" width="14" style="325" bestFit="1" customWidth="1"/>
    <col min="5" max="5" width="11.85546875" style="325" bestFit="1" customWidth="1"/>
    <col min="6" max="6" width="10.140625" style="325" bestFit="1" customWidth="1"/>
    <col min="7" max="7" width="9.140625" style="324" customWidth="1"/>
    <col min="8" max="8" width="8" style="323" customWidth="1"/>
    <col min="9" max="9" width="11.5703125" style="323" bestFit="1" customWidth="1"/>
    <col min="10" max="10" width="14.140625" style="323" bestFit="1" customWidth="1"/>
    <col min="11" max="13" width="10.85546875" style="323" bestFit="1" customWidth="1"/>
    <col min="14" max="16384" width="8.85546875" style="323"/>
  </cols>
  <sheetData>
    <row r="1" spans="1:11">
      <c r="A1" s="376"/>
      <c r="B1" s="375"/>
      <c r="C1" s="374"/>
      <c r="D1" s="374"/>
      <c r="E1" s="374"/>
      <c r="F1" s="374"/>
      <c r="G1" s="373"/>
      <c r="H1" s="372"/>
    </row>
    <row r="2" spans="1:11" ht="13.15" customHeight="1">
      <c r="A2" s="1222" t="s">
        <v>2832</v>
      </c>
      <c r="B2" s="1223"/>
      <c r="C2" s="1223"/>
      <c r="D2" s="366"/>
      <c r="E2" s="366"/>
      <c r="F2" s="366"/>
      <c r="G2" s="368"/>
      <c r="H2" s="367"/>
    </row>
    <row r="3" spans="1:11" ht="94.9" customHeight="1">
      <c r="A3" s="1222"/>
      <c r="B3" s="1223"/>
      <c r="C3" s="1223"/>
      <c r="D3" s="366"/>
      <c r="E3" s="366"/>
      <c r="F3" s="366"/>
      <c r="G3" s="368"/>
      <c r="H3" s="367"/>
    </row>
    <row r="4" spans="1:11">
      <c r="A4" s="371"/>
      <c r="B4" s="370"/>
      <c r="C4" s="369"/>
      <c r="D4" s="366"/>
      <c r="E4" s="366"/>
      <c r="F4" s="366"/>
      <c r="G4" s="368"/>
      <c r="H4" s="367"/>
    </row>
    <row r="5" spans="1:11" ht="12.75" customHeight="1">
      <c r="A5" s="1222" t="s">
        <v>703</v>
      </c>
      <c r="B5" s="1223"/>
      <c r="C5" s="1223"/>
      <c r="D5" s="1227" t="s">
        <v>3130</v>
      </c>
      <c r="E5" s="1227"/>
      <c r="F5" s="1227"/>
      <c r="G5" s="1227"/>
      <c r="H5" s="1228"/>
    </row>
    <row r="6" spans="1:11">
      <c r="A6" s="1226" t="s">
        <v>3135</v>
      </c>
      <c r="B6" s="1227"/>
      <c r="C6" s="366"/>
      <c r="D6" s="366"/>
      <c r="E6" s="1224" t="s">
        <v>3134</v>
      </c>
      <c r="F6" s="1224"/>
      <c r="G6" s="1224"/>
      <c r="H6" s="1225"/>
      <c r="J6" s="440">
        <v>44369</v>
      </c>
      <c r="K6" s="440">
        <f>J6+30</f>
        <v>44399</v>
      </c>
    </row>
    <row r="7" spans="1:11" ht="13.5" thickBot="1">
      <c r="A7" s="1226" t="s">
        <v>3133</v>
      </c>
      <c r="B7" s="1227"/>
      <c r="C7" s="1227"/>
      <c r="D7" s="1227"/>
      <c r="E7" s="1227"/>
      <c r="F7" s="1227"/>
      <c r="G7" s="1227"/>
      <c r="H7" s="1228"/>
    </row>
    <row r="8" spans="1:11">
      <c r="A8" s="365"/>
      <c r="B8" s="364" t="s">
        <v>2829</v>
      </c>
      <c r="C8" s="363"/>
      <c r="D8" s="363"/>
      <c r="E8" s="363"/>
      <c r="F8" s="363"/>
      <c r="G8" s="362"/>
      <c r="H8" s="361"/>
    </row>
    <row r="9" spans="1:11" ht="25.5">
      <c r="A9" s="360" t="s">
        <v>584</v>
      </c>
      <c r="B9" s="359" t="s">
        <v>2828</v>
      </c>
      <c r="C9" s="358" t="s">
        <v>2827</v>
      </c>
      <c r="D9" s="358" t="s">
        <v>2826</v>
      </c>
      <c r="E9" s="358" t="s">
        <v>2825</v>
      </c>
      <c r="F9" s="358" t="s">
        <v>76</v>
      </c>
      <c r="G9" s="357" t="s">
        <v>2824</v>
      </c>
      <c r="H9" s="356" t="s">
        <v>314</v>
      </c>
    </row>
    <row r="10" spans="1:11" hidden="1">
      <c r="A10" s="355" t="s">
        <v>1932</v>
      </c>
      <c r="B10" s="354" t="s">
        <v>2355</v>
      </c>
      <c r="C10" s="353"/>
      <c r="D10" s="352"/>
      <c r="E10" s="352"/>
      <c r="F10" s="345"/>
      <c r="G10" s="344"/>
      <c r="H10" s="351"/>
    </row>
    <row r="11" spans="1:11" ht="15" hidden="1">
      <c r="A11" s="338"/>
      <c r="B11" s="341"/>
      <c r="C11" s="346"/>
      <c r="D11" s="345"/>
      <c r="E11" s="345"/>
      <c r="F11" s="345">
        <v>1</v>
      </c>
      <c r="G11" s="345">
        <v>1</v>
      </c>
      <c r="H11" s="350" t="s">
        <v>2358</v>
      </c>
    </row>
    <row r="12" spans="1:11" ht="15" hidden="1">
      <c r="A12" s="338"/>
      <c r="B12" s="337"/>
      <c r="C12" s="346"/>
      <c r="D12" s="1213" t="s">
        <v>3032</v>
      </c>
      <c r="E12" s="1214"/>
      <c r="F12" s="1215"/>
      <c r="G12" s="344">
        <f>SUM(G1:G11)</f>
        <v>1</v>
      </c>
      <c r="H12" s="350" t="s">
        <v>2358</v>
      </c>
    </row>
    <row r="13" spans="1:11" ht="15" hidden="1">
      <c r="A13" s="335"/>
      <c r="B13" s="341"/>
      <c r="C13" s="346"/>
      <c r="D13" s="1216"/>
      <c r="E13" s="1217"/>
      <c r="F13" s="1218"/>
      <c r="G13" s="327"/>
      <c r="H13" s="350"/>
    </row>
    <row r="14" spans="1:11" ht="15" hidden="1">
      <c r="A14" s="338"/>
      <c r="B14" s="337"/>
      <c r="C14" s="346"/>
      <c r="D14" s="1216"/>
      <c r="E14" s="1217"/>
      <c r="F14" s="1218"/>
      <c r="G14" s="327"/>
      <c r="H14" s="350"/>
    </row>
    <row r="15" spans="1:11" hidden="1">
      <c r="A15" s="355" t="s">
        <v>1933</v>
      </c>
      <c r="B15" s="354" t="s">
        <v>2356</v>
      </c>
      <c r="C15" s="353"/>
      <c r="D15" s="352"/>
      <c r="E15" s="352"/>
      <c r="F15" s="345"/>
      <c r="G15" s="344"/>
      <c r="H15" s="351"/>
    </row>
    <row r="16" spans="1:11" ht="15" hidden="1">
      <c r="A16" s="338"/>
      <c r="B16" s="341"/>
      <c r="C16" s="346"/>
      <c r="D16" s="345"/>
      <c r="E16" s="345"/>
      <c r="F16" s="345">
        <v>1</v>
      </c>
      <c r="G16" s="345">
        <v>1</v>
      </c>
      <c r="H16" s="350" t="s">
        <v>2358</v>
      </c>
    </row>
    <row r="17" spans="1:8" ht="15" hidden="1">
      <c r="A17" s="338"/>
      <c r="B17" s="337"/>
      <c r="C17" s="346"/>
      <c r="D17" s="1213" t="s">
        <v>3032</v>
      </c>
      <c r="E17" s="1214"/>
      <c r="F17" s="1215"/>
      <c r="G17" s="344">
        <f>SUM(G16)</f>
        <v>1</v>
      </c>
      <c r="H17" s="350" t="s">
        <v>2358</v>
      </c>
    </row>
    <row r="18" spans="1:8" ht="15" hidden="1">
      <c r="A18" s="335"/>
      <c r="B18" s="341"/>
      <c r="C18" s="346"/>
      <c r="D18" s="1216"/>
      <c r="E18" s="1217"/>
      <c r="F18" s="1218"/>
      <c r="G18" s="327"/>
      <c r="H18" s="350"/>
    </row>
    <row r="19" spans="1:8" ht="15" hidden="1">
      <c r="A19" s="338"/>
      <c r="B19" s="337"/>
      <c r="C19" s="346"/>
      <c r="D19" s="1216"/>
      <c r="E19" s="1217"/>
      <c r="F19" s="1218"/>
      <c r="G19" s="327"/>
      <c r="H19" s="350"/>
    </row>
    <row r="20" spans="1:8" hidden="1">
      <c r="A20" s="355" t="s">
        <v>1934</v>
      </c>
      <c r="B20" s="354" t="s">
        <v>2357</v>
      </c>
      <c r="C20" s="353"/>
      <c r="D20" s="352"/>
      <c r="E20" s="352"/>
      <c r="F20" s="345"/>
      <c r="G20" s="344"/>
      <c r="H20" s="351"/>
    </row>
    <row r="21" spans="1:8" ht="15" hidden="1">
      <c r="A21" s="338"/>
      <c r="B21" s="341"/>
      <c r="C21" s="346"/>
      <c r="D21" s="345"/>
      <c r="E21" s="345"/>
      <c r="F21" s="345">
        <v>1</v>
      </c>
      <c r="G21" s="345">
        <v>1</v>
      </c>
      <c r="H21" s="350" t="s">
        <v>2358</v>
      </c>
    </row>
    <row r="22" spans="1:8" ht="15" hidden="1">
      <c r="A22" s="338"/>
      <c r="B22" s="337"/>
      <c r="C22" s="346"/>
      <c r="D22" s="1213" t="s">
        <v>3032</v>
      </c>
      <c r="E22" s="1214"/>
      <c r="F22" s="1215"/>
      <c r="G22" s="344">
        <f>SUM(G21)</f>
        <v>1</v>
      </c>
      <c r="H22" s="350" t="s">
        <v>2358</v>
      </c>
    </row>
    <row r="23" spans="1:8" ht="15" hidden="1">
      <c r="A23" s="335"/>
      <c r="B23" s="341"/>
      <c r="C23" s="346"/>
      <c r="D23" s="1216"/>
      <c r="E23" s="1217"/>
      <c r="F23" s="1218"/>
      <c r="G23" s="327"/>
      <c r="H23" s="350"/>
    </row>
    <row r="24" spans="1:8" ht="15">
      <c r="A24" s="338"/>
      <c r="B24" s="337"/>
      <c r="C24" s="346"/>
      <c r="D24" s="1216"/>
      <c r="E24" s="1217"/>
      <c r="F24" s="1218"/>
      <c r="G24" s="327"/>
      <c r="H24" s="350"/>
    </row>
    <row r="25" spans="1:8" hidden="1">
      <c r="A25" s="355" t="s">
        <v>1935</v>
      </c>
      <c r="B25" s="354" t="s">
        <v>1</v>
      </c>
      <c r="C25" s="353"/>
      <c r="D25" s="352"/>
      <c r="E25" s="352"/>
      <c r="F25" s="345"/>
      <c r="G25" s="344"/>
      <c r="H25" s="351"/>
    </row>
    <row r="26" spans="1:8" ht="15" hidden="1">
      <c r="A26" s="338"/>
      <c r="B26" s="341"/>
      <c r="C26" s="346"/>
      <c r="D26" s="345"/>
      <c r="E26" s="345"/>
      <c r="F26" s="345"/>
      <c r="G26" s="345">
        <v>0.25</v>
      </c>
      <c r="H26" s="350" t="s">
        <v>2358</v>
      </c>
    </row>
    <row r="27" spans="1:8" ht="15" hidden="1">
      <c r="A27" s="338"/>
      <c r="B27" s="337"/>
      <c r="C27" s="346"/>
      <c r="D27" s="1213" t="s">
        <v>2846</v>
      </c>
      <c r="E27" s="1214"/>
      <c r="F27" s="1215"/>
      <c r="G27" s="344">
        <f>SUM(G26)</f>
        <v>0.25</v>
      </c>
      <c r="H27" s="350" t="s">
        <v>2358</v>
      </c>
    </row>
    <row r="28" spans="1:8" ht="15" hidden="1">
      <c r="A28" s="335"/>
      <c r="B28" s="341"/>
      <c r="C28" s="346"/>
      <c r="D28" s="1216"/>
      <c r="E28" s="1217"/>
      <c r="F28" s="1218"/>
      <c r="G28" s="327"/>
      <c r="H28" s="350"/>
    </row>
    <row r="29" spans="1:8" ht="15" hidden="1">
      <c r="A29" s="338"/>
      <c r="B29" s="341"/>
      <c r="C29" s="346"/>
      <c r="D29" s="345"/>
      <c r="E29" s="345"/>
      <c r="F29" s="345"/>
      <c r="G29" s="345">
        <v>0.25</v>
      </c>
      <c r="H29" s="350" t="s">
        <v>2358</v>
      </c>
    </row>
    <row r="30" spans="1:8" ht="15" hidden="1">
      <c r="A30" s="338"/>
      <c r="B30" s="337"/>
      <c r="C30" s="346"/>
      <c r="D30" s="1213" t="s">
        <v>3001</v>
      </c>
      <c r="E30" s="1214"/>
      <c r="F30" s="1215"/>
      <c r="G30" s="344">
        <f>SUM(G29)</f>
        <v>0.25</v>
      </c>
      <c r="H30" s="350" t="s">
        <v>2358</v>
      </c>
    </row>
    <row r="31" spans="1:8" ht="15" hidden="1">
      <c r="A31" s="335"/>
      <c r="B31" s="341"/>
      <c r="C31" s="346"/>
      <c r="D31" s="1216"/>
      <c r="E31" s="1217"/>
      <c r="F31" s="1218"/>
      <c r="G31" s="327"/>
      <c r="H31" s="350"/>
    </row>
    <row r="32" spans="1:8" ht="15" hidden="1">
      <c r="A32" s="338"/>
      <c r="B32" s="341"/>
      <c r="C32" s="346"/>
      <c r="D32" s="345"/>
      <c r="E32" s="345"/>
      <c r="F32" s="345"/>
      <c r="G32" s="345">
        <v>0.25</v>
      </c>
      <c r="H32" s="350" t="s">
        <v>2358</v>
      </c>
    </row>
    <row r="33" spans="1:8" ht="15" hidden="1">
      <c r="A33" s="338"/>
      <c r="B33" s="337"/>
      <c r="C33" s="346"/>
      <c r="D33" s="1213" t="s">
        <v>3032</v>
      </c>
      <c r="E33" s="1214"/>
      <c r="F33" s="1215"/>
      <c r="G33" s="344">
        <f>SUM(G32)</f>
        <v>0.25</v>
      </c>
      <c r="H33" s="350" t="s">
        <v>2358</v>
      </c>
    </row>
    <row r="34" spans="1:8" ht="15" hidden="1">
      <c r="A34" s="335"/>
      <c r="B34" s="341"/>
      <c r="C34" s="346"/>
      <c r="D34" s="1216"/>
      <c r="E34" s="1217"/>
      <c r="F34" s="1218"/>
      <c r="G34" s="327"/>
      <c r="H34" s="350"/>
    </row>
    <row r="35" spans="1:8" ht="15" hidden="1">
      <c r="A35" s="338"/>
      <c r="B35" s="341"/>
      <c r="C35" s="346"/>
      <c r="D35" s="345"/>
      <c r="E35" s="345"/>
      <c r="F35" s="345"/>
      <c r="G35" s="345">
        <v>0.375</v>
      </c>
      <c r="H35" s="350" t="s">
        <v>2358</v>
      </c>
    </row>
    <row r="36" spans="1:8" ht="15" hidden="1">
      <c r="A36" s="338"/>
      <c r="B36" s="337"/>
      <c r="C36" s="346"/>
      <c r="D36" s="1213" t="s">
        <v>3078</v>
      </c>
      <c r="E36" s="1214"/>
      <c r="F36" s="1215"/>
      <c r="G36" s="344">
        <f>SUM(G35)</f>
        <v>0.375</v>
      </c>
      <c r="H36" s="350" t="s">
        <v>2358</v>
      </c>
    </row>
    <row r="37" spans="1:8" ht="15" hidden="1">
      <c r="A37" s="338"/>
      <c r="B37" s="337"/>
      <c r="C37" s="346"/>
      <c r="D37" s="1216"/>
      <c r="E37" s="1217"/>
      <c r="F37" s="1218"/>
      <c r="G37" s="327"/>
      <c r="H37" s="350"/>
    </row>
    <row r="38" spans="1:8" ht="15" hidden="1">
      <c r="A38" s="338"/>
      <c r="B38" s="341"/>
      <c r="C38" s="346"/>
      <c r="D38" s="345"/>
      <c r="E38" s="345"/>
      <c r="F38" s="345"/>
      <c r="G38" s="345"/>
      <c r="H38" s="350"/>
    </row>
    <row r="39" spans="1:8" ht="15" hidden="1">
      <c r="A39" s="338"/>
      <c r="B39" s="337"/>
      <c r="C39" s="346"/>
      <c r="D39" s="1213"/>
      <c r="E39" s="1214"/>
      <c r="F39" s="1215"/>
      <c r="G39" s="344"/>
      <c r="H39" s="350"/>
    </row>
    <row r="40" spans="1:8" ht="15" hidden="1">
      <c r="A40" s="338"/>
      <c r="B40" s="337"/>
      <c r="C40" s="346"/>
      <c r="D40" s="1216"/>
      <c r="E40" s="1217"/>
      <c r="F40" s="1218"/>
      <c r="G40" s="327"/>
      <c r="H40" s="350"/>
    </row>
    <row r="41" spans="1:8" hidden="1">
      <c r="A41" s="355" t="s">
        <v>1936</v>
      </c>
      <c r="B41" s="354" t="s">
        <v>2359</v>
      </c>
      <c r="C41" s="353"/>
      <c r="D41" s="352"/>
      <c r="E41" s="352"/>
      <c r="F41" s="345"/>
      <c r="G41" s="344"/>
      <c r="H41" s="351"/>
    </row>
    <row r="42" spans="1:8" ht="15" hidden="1">
      <c r="A42" s="338"/>
      <c r="B42" s="341"/>
      <c r="C42" s="346"/>
      <c r="D42" s="345"/>
      <c r="E42" s="345"/>
      <c r="F42" s="345"/>
      <c r="G42" s="345">
        <v>0.25</v>
      </c>
      <c r="H42" s="350" t="s">
        <v>2358</v>
      </c>
    </row>
    <row r="43" spans="1:8" ht="15" hidden="1">
      <c r="A43" s="338"/>
      <c r="B43" s="337"/>
      <c r="C43" s="346"/>
      <c r="D43" s="1213" t="s">
        <v>2846</v>
      </c>
      <c r="E43" s="1214"/>
      <c r="F43" s="1215"/>
      <c r="G43" s="344">
        <f>SUM(G42)</f>
        <v>0.25</v>
      </c>
      <c r="H43" s="350" t="s">
        <v>2358</v>
      </c>
    </row>
    <row r="44" spans="1:8" ht="15" hidden="1">
      <c r="A44" s="335"/>
      <c r="B44" s="341"/>
      <c r="C44" s="346"/>
      <c r="D44" s="1216"/>
      <c r="E44" s="1217"/>
      <c r="F44" s="1218"/>
      <c r="G44" s="327"/>
      <c r="H44" s="350"/>
    </row>
    <row r="45" spans="1:8" ht="15" hidden="1">
      <c r="A45" s="338"/>
      <c r="B45" s="341"/>
      <c r="C45" s="346"/>
      <c r="D45" s="345"/>
      <c r="E45" s="345"/>
      <c r="F45" s="345"/>
      <c r="G45" s="345">
        <v>0.25</v>
      </c>
      <c r="H45" s="350" t="s">
        <v>2358</v>
      </c>
    </row>
    <row r="46" spans="1:8" ht="15" hidden="1">
      <c r="A46" s="338"/>
      <c r="B46" s="337"/>
      <c r="C46" s="346"/>
      <c r="D46" s="1213" t="s">
        <v>3001</v>
      </c>
      <c r="E46" s="1214"/>
      <c r="F46" s="1215"/>
      <c r="G46" s="344">
        <f>SUM(G45)</f>
        <v>0.25</v>
      </c>
      <c r="H46" s="350" t="s">
        <v>2358</v>
      </c>
    </row>
    <row r="47" spans="1:8" ht="15" hidden="1">
      <c r="A47" s="335"/>
      <c r="B47" s="341"/>
      <c r="C47" s="346"/>
      <c r="D47" s="1216"/>
      <c r="E47" s="1217"/>
      <c r="F47" s="1218"/>
      <c r="G47" s="327"/>
      <c r="H47" s="350"/>
    </row>
    <row r="48" spans="1:8" ht="15" hidden="1">
      <c r="A48" s="338"/>
      <c r="B48" s="341"/>
      <c r="C48" s="346"/>
      <c r="D48" s="345"/>
      <c r="E48" s="345"/>
      <c r="F48" s="345"/>
      <c r="G48" s="345">
        <v>0.25</v>
      </c>
      <c r="H48" s="350" t="s">
        <v>2358</v>
      </c>
    </row>
    <row r="49" spans="1:8" ht="15" hidden="1">
      <c r="A49" s="338"/>
      <c r="B49" s="337"/>
      <c r="C49" s="346"/>
      <c r="D49" s="1213" t="s">
        <v>3032</v>
      </c>
      <c r="E49" s="1214"/>
      <c r="F49" s="1215"/>
      <c r="G49" s="344">
        <f>SUM(G48)</f>
        <v>0.25</v>
      </c>
      <c r="H49" s="350" t="s">
        <v>2358</v>
      </c>
    </row>
    <row r="50" spans="1:8" ht="15" hidden="1">
      <c r="A50" s="335"/>
      <c r="B50" s="341"/>
      <c r="C50" s="346"/>
      <c r="D50" s="1216"/>
      <c r="E50" s="1217"/>
      <c r="F50" s="1218"/>
      <c r="G50" s="327"/>
      <c r="H50" s="350"/>
    </row>
    <row r="51" spans="1:8" ht="15" hidden="1">
      <c r="A51" s="338"/>
      <c r="B51" s="341"/>
      <c r="C51" s="346"/>
      <c r="D51" s="345"/>
      <c r="E51" s="345"/>
      <c r="F51" s="345"/>
      <c r="G51" s="345">
        <v>0.375</v>
      </c>
      <c r="H51" s="350" t="s">
        <v>2358</v>
      </c>
    </row>
    <row r="52" spans="1:8" ht="15" hidden="1">
      <c r="A52" s="338"/>
      <c r="B52" s="337"/>
      <c r="C52" s="346"/>
      <c r="D52" s="1213" t="s">
        <v>3078</v>
      </c>
      <c r="E52" s="1214"/>
      <c r="F52" s="1215"/>
      <c r="G52" s="344">
        <f>SUM(G51)</f>
        <v>0.375</v>
      </c>
      <c r="H52" s="350" t="s">
        <v>2358</v>
      </c>
    </row>
    <row r="53" spans="1:8" ht="15" hidden="1">
      <c r="A53" s="335"/>
      <c r="B53" s="341"/>
      <c r="C53" s="346"/>
      <c r="D53" s="1216"/>
      <c r="E53" s="1217"/>
      <c r="F53" s="1218"/>
      <c r="G53" s="327"/>
      <c r="H53" s="350"/>
    </row>
    <row r="54" spans="1:8" ht="15" hidden="1">
      <c r="A54" s="338"/>
      <c r="B54" s="341"/>
      <c r="C54" s="346"/>
      <c r="D54" s="345"/>
      <c r="E54" s="345"/>
      <c r="F54" s="345"/>
      <c r="G54" s="345"/>
      <c r="H54" s="350"/>
    </row>
    <row r="55" spans="1:8" ht="15" hidden="1">
      <c r="A55" s="338"/>
      <c r="B55" s="337"/>
      <c r="C55" s="346"/>
      <c r="D55" s="1213"/>
      <c r="E55" s="1214"/>
      <c r="F55" s="1215"/>
      <c r="G55" s="344"/>
      <c r="H55" s="350"/>
    </row>
    <row r="56" spans="1:8" ht="15" hidden="1">
      <c r="A56" s="338"/>
      <c r="B56" s="337"/>
      <c r="C56" s="346"/>
      <c r="D56" s="1216"/>
      <c r="E56" s="1217"/>
      <c r="F56" s="1218"/>
      <c r="G56" s="327"/>
      <c r="H56" s="350"/>
    </row>
    <row r="57" spans="1:8" hidden="1">
      <c r="A57" s="355" t="s">
        <v>1938</v>
      </c>
      <c r="B57" s="354" t="s">
        <v>2361</v>
      </c>
      <c r="C57" s="353"/>
      <c r="D57" s="352"/>
      <c r="E57" s="352"/>
      <c r="F57" s="345"/>
      <c r="G57" s="344"/>
      <c r="H57" s="351"/>
    </row>
    <row r="58" spans="1:8" hidden="1">
      <c r="A58" s="355"/>
      <c r="B58" s="354" t="s">
        <v>2873</v>
      </c>
      <c r="C58" s="353"/>
      <c r="D58" s="352"/>
      <c r="E58" s="352"/>
      <c r="F58" s="345"/>
      <c r="G58" s="344">
        <v>1</v>
      </c>
      <c r="H58" s="351"/>
    </row>
    <row r="59" spans="1:8" hidden="1">
      <c r="A59" s="355"/>
      <c r="B59" s="354" t="s">
        <v>90</v>
      </c>
      <c r="C59" s="353"/>
      <c r="D59" s="352"/>
      <c r="E59" s="352"/>
      <c r="F59" s="345"/>
      <c r="G59" s="344">
        <v>1</v>
      </c>
      <c r="H59" s="351"/>
    </row>
    <row r="60" spans="1:8" hidden="1">
      <c r="A60" s="355"/>
      <c r="B60" s="354" t="s">
        <v>2874</v>
      </c>
      <c r="C60" s="353"/>
      <c r="D60" s="352"/>
      <c r="E60" s="352"/>
      <c r="F60" s="345"/>
      <c r="G60" s="344">
        <v>1</v>
      </c>
      <c r="H60" s="351"/>
    </row>
    <row r="61" spans="1:8" hidden="1">
      <c r="A61" s="355"/>
      <c r="B61" s="354"/>
      <c r="C61" s="353"/>
      <c r="D61" s="352"/>
      <c r="E61" s="352"/>
      <c r="F61" s="345"/>
      <c r="G61" s="344"/>
      <c r="H61" s="351"/>
    </row>
    <row r="62" spans="1:8" ht="15" hidden="1">
      <c r="A62" s="338"/>
      <c r="B62" s="341"/>
      <c r="C62" s="346"/>
      <c r="D62" s="345"/>
      <c r="E62" s="345"/>
      <c r="F62" s="345"/>
      <c r="G62" s="345">
        <v>3</v>
      </c>
      <c r="H62" s="350" t="s">
        <v>2358</v>
      </c>
    </row>
    <row r="63" spans="1:8" ht="15" hidden="1">
      <c r="A63" s="338"/>
      <c r="B63" s="337"/>
      <c r="C63" s="346"/>
      <c r="D63" s="1213" t="s">
        <v>2846</v>
      </c>
      <c r="E63" s="1214"/>
      <c r="F63" s="1215"/>
      <c r="G63" s="344">
        <f>SUM(G62)</f>
        <v>3</v>
      </c>
      <c r="H63" s="350" t="s">
        <v>2358</v>
      </c>
    </row>
    <row r="64" spans="1:8" ht="15" hidden="1">
      <c r="A64" s="335"/>
      <c r="B64" s="341"/>
      <c r="C64" s="346"/>
      <c r="D64" s="1216"/>
      <c r="E64" s="1217"/>
      <c r="F64" s="1218"/>
      <c r="G64" s="327"/>
      <c r="H64" s="350"/>
    </row>
    <row r="65" spans="1:8" ht="15" hidden="1">
      <c r="A65" s="338"/>
      <c r="B65" s="337"/>
      <c r="C65" s="346"/>
      <c r="D65" s="1216"/>
      <c r="E65" s="1217"/>
      <c r="F65" s="1218"/>
      <c r="G65" s="327"/>
      <c r="H65" s="350"/>
    </row>
    <row r="66" spans="1:8" ht="25.5" hidden="1">
      <c r="A66" s="355" t="s">
        <v>1941</v>
      </c>
      <c r="B66" s="354" t="s">
        <v>2363</v>
      </c>
      <c r="C66" s="353"/>
      <c r="D66" s="352"/>
      <c r="E66" s="352"/>
      <c r="F66" s="345"/>
      <c r="G66" s="344"/>
      <c r="H66" s="351"/>
    </row>
    <row r="67" spans="1:8" ht="15" hidden="1">
      <c r="A67" s="338"/>
      <c r="B67" s="341"/>
      <c r="C67" s="346">
        <v>8.8719999999999999</v>
      </c>
      <c r="D67" s="345"/>
      <c r="E67" s="345">
        <v>5</v>
      </c>
      <c r="F67" s="345"/>
      <c r="G67" s="345">
        <f>C67*E67</f>
        <v>44.36</v>
      </c>
      <c r="H67" s="350" t="s">
        <v>2834</v>
      </c>
    </row>
    <row r="68" spans="1:8" ht="15" hidden="1">
      <c r="A68" s="338"/>
      <c r="B68" s="337"/>
      <c r="C68" s="346"/>
      <c r="D68" s="1213" t="s">
        <v>2846</v>
      </c>
      <c r="E68" s="1214"/>
      <c r="F68" s="1215"/>
      <c r="G68" s="344">
        <f>G67</f>
        <v>44.36</v>
      </c>
      <c r="H68" s="350" t="s">
        <v>2834</v>
      </c>
    </row>
    <row r="69" spans="1:8" ht="15" hidden="1">
      <c r="A69" s="335"/>
      <c r="B69" s="341"/>
      <c r="C69" s="346"/>
      <c r="D69" s="1216"/>
      <c r="E69" s="1217"/>
      <c r="F69" s="1218"/>
      <c r="G69" s="327"/>
      <c r="H69" s="350"/>
    </row>
    <row r="70" spans="1:8" ht="15" hidden="1">
      <c r="A70" s="338"/>
      <c r="B70" s="337"/>
      <c r="C70" s="346"/>
      <c r="D70" s="1216"/>
      <c r="E70" s="1217"/>
      <c r="F70" s="1218"/>
      <c r="G70" s="327"/>
      <c r="H70" s="350"/>
    </row>
    <row r="71" spans="1:8" ht="25.5" hidden="1">
      <c r="A71" s="355" t="s">
        <v>1942</v>
      </c>
      <c r="B71" s="354" t="s">
        <v>2364</v>
      </c>
      <c r="C71" s="353"/>
      <c r="D71" s="352"/>
      <c r="E71" s="352"/>
      <c r="F71" s="345"/>
      <c r="G71" s="344"/>
      <c r="H71" s="351"/>
    </row>
    <row r="72" spans="1:8" ht="15" hidden="1">
      <c r="A72" s="338"/>
      <c r="B72" s="341"/>
      <c r="C72" s="346">
        <v>8.1280000000000001</v>
      </c>
      <c r="D72" s="345"/>
      <c r="E72" s="345">
        <v>3.6379999999999999</v>
      </c>
      <c r="F72" s="345"/>
      <c r="G72" s="345">
        <f>C72*E72</f>
        <v>29.569664</v>
      </c>
      <c r="H72" s="350" t="s">
        <v>2358</v>
      </c>
    </row>
    <row r="73" spans="1:8" ht="15" hidden="1">
      <c r="A73" s="338"/>
      <c r="B73" s="337"/>
      <c r="C73" s="346"/>
      <c r="D73" s="1213" t="s">
        <v>2846</v>
      </c>
      <c r="E73" s="1214"/>
      <c r="F73" s="1215"/>
      <c r="G73" s="344">
        <f>G72</f>
        <v>29.569664</v>
      </c>
      <c r="H73" s="350" t="s">
        <v>2358</v>
      </c>
    </row>
    <row r="74" spans="1:8" ht="15" hidden="1">
      <c r="A74" s="335"/>
      <c r="B74" s="341"/>
      <c r="C74" s="346"/>
      <c r="D74" s="1216"/>
      <c r="E74" s="1217"/>
      <c r="F74" s="1218"/>
      <c r="G74" s="327"/>
      <c r="H74" s="350"/>
    </row>
    <row r="75" spans="1:8" ht="15" hidden="1">
      <c r="A75" s="338"/>
      <c r="B75" s="337"/>
      <c r="C75" s="346"/>
      <c r="D75" s="1216"/>
      <c r="E75" s="1217"/>
      <c r="F75" s="1218"/>
      <c r="G75" s="327"/>
      <c r="H75" s="350"/>
    </row>
    <row r="76" spans="1:8" ht="51" hidden="1">
      <c r="A76" s="355" t="s">
        <v>1943</v>
      </c>
      <c r="B76" s="354" t="s">
        <v>2365</v>
      </c>
      <c r="C76" s="353"/>
      <c r="D76" s="352"/>
      <c r="E76" s="352"/>
      <c r="F76" s="345"/>
      <c r="G76" s="344"/>
      <c r="H76" s="351"/>
    </row>
    <row r="77" spans="1:8" ht="15" hidden="1">
      <c r="A77" s="338"/>
      <c r="B77" s="341"/>
      <c r="C77" s="346"/>
      <c r="D77" s="345"/>
      <c r="E77" s="345"/>
      <c r="F77" s="345">
        <v>1</v>
      </c>
      <c r="G77" s="345">
        <v>1</v>
      </c>
      <c r="H77" s="350" t="s">
        <v>2834</v>
      </c>
    </row>
    <row r="78" spans="1:8" ht="15" hidden="1">
      <c r="A78" s="338"/>
      <c r="B78" s="337"/>
      <c r="C78" s="346"/>
      <c r="D78" s="1213" t="s">
        <v>3032</v>
      </c>
      <c r="E78" s="1214"/>
      <c r="F78" s="1215"/>
      <c r="G78" s="344">
        <f>G77</f>
        <v>1</v>
      </c>
      <c r="H78" s="350" t="s">
        <v>2834</v>
      </c>
    </row>
    <row r="79" spans="1:8" ht="15" hidden="1">
      <c r="A79" s="335"/>
      <c r="B79" s="341"/>
      <c r="C79" s="346"/>
      <c r="D79" s="1216"/>
      <c r="E79" s="1217"/>
      <c r="F79" s="1218"/>
      <c r="G79" s="327"/>
      <c r="H79" s="350"/>
    </row>
    <row r="80" spans="1:8" ht="15" hidden="1">
      <c r="A80" s="338"/>
      <c r="B80" s="337"/>
      <c r="C80" s="346"/>
      <c r="D80" s="1216"/>
      <c r="E80" s="1217"/>
      <c r="F80" s="1218"/>
      <c r="G80" s="327"/>
      <c r="H80" s="350"/>
    </row>
    <row r="81" spans="1:8" ht="51" hidden="1">
      <c r="A81" s="355" t="s">
        <v>1944</v>
      </c>
      <c r="B81" s="354" t="s">
        <v>777</v>
      </c>
      <c r="C81" s="353"/>
      <c r="D81" s="352"/>
      <c r="E81" s="352"/>
      <c r="F81" s="345"/>
      <c r="G81" s="344"/>
      <c r="H81" s="351"/>
    </row>
    <row r="82" spans="1:8" ht="15" hidden="1">
      <c r="A82" s="338"/>
      <c r="B82" s="341"/>
      <c r="C82" s="346"/>
      <c r="D82" s="345"/>
      <c r="E82" s="345"/>
      <c r="F82" s="345">
        <v>1</v>
      </c>
      <c r="G82" s="345">
        <v>1</v>
      </c>
      <c r="H82" s="350" t="s">
        <v>2834</v>
      </c>
    </row>
    <row r="83" spans="1:8" ht="15" hidden="1">
      <c r="A83" s="338"/>
      <c r="B83" s="337"/>
      <c r="C83" s="346"/>
      <c r="D83" s="1213" t="s">
        <v>3032</v>
      </c>
      <c r="E83" s="1214"/>
      <c r="F83" s="1215"/>
      <c r="G83" s="344">
        <f>G82</f>
        <v>1</v>
      </c>
      <c r="H83" s="350" t="s">
        <v>2834</v>
      </c>
    </row>
    <row r="84" spans="1:8" ht="15" hidden="1">
      <c r="A84" s="335"/>
      <c r="B84" s="341"/>
      <c r="C84" s="346"/>
      <c r="D84" s="1216"/>
      <c r="E84" s="1217"/>
      <c r="F84" s="1218"/>
      <c r="G84" s="327"/>
      <c r="H84" s="350"/>
    </row>
    <row r="85" spans="1:8" ht="15" hidden="1">
      <c r="A85" s="338"/>
      <c r="B85" s="337"/>
      <c r="C85" s="346"/>
      <c r="D85" s="1216"/>
      <c r="E85" s="1217"/>
      <c r="F85" s="1218"/>
      <c r="G85" s="327"/>
      <c r="H85" s="350"/>
    </row>
    <row r="86" spans="1:8" ht="38.25" hidden="1">
      <c r="A86" s="355" t="s">
        <v>1945</v>
      </c>
      <c r="B86" s="354" t="s">
        <v>2366</v>
      </c>
      <c r="C86" s="353"/>
      <c r="D86" s="352"/>
      <c r="E86" s="352"/>
      <c r="F86" s="345"/>
      <c r="G86" s="344"/>
      <c r="H86" s="351"/>
    </row>
    <row r="87" spans="1:8" ht="15" hidden="1">
      <c r="A87" s="338"/>
      <c r="B87" s="341"/>
      <c r="C87" s="346"/>
      <c r="D87" s="345"/>
      <c r="E87" s="345"/>
      <c r="F87" s="345">
        <v>1</v>
      </c>
      <c r="G87" s="345">
        <v>1</v>
      </c>
      <c r="H87" s="350" t="s">
        <v>2834</v>
      </c>
    </row>
    <row r="88" spans="1:8" ht="15" hidden="1">
      <c r="A88" s="338"/>
      <c r="B88" s="337"/>
      <c r="C88" s="346"/>
      <c r="D88" s="1213" t="s">
        <v>2997</v>
      </c>
      <c r="E88" s="1214"/>
      <c r="F88" s="1215"/>
      <c r="G88" s="344">
        <f>G87</f>
        <v>1</v>
      </c>
      <c r="H88" s="350" t="s">
        <v>2834</v>
      </c>
    </row>
    <row r="89" spans="1:8" ht="15" hidden="1">
      <c r="A89" s="335"/>
      <c r="B89" s="341"/>
      <c r="C89" s="346"/>
      <c r="D89" s="1216"/>
      <c r="E89" s="1217"/>
      <c r="F89" s="1218"/>
      <c r="G89" s="327"/>
      <c r="H89" s="350"/>
    </row>
    <row r="90" spans="1:8" ht="15" hidden="1">
      <c r="A90" s="338"/>
      <c r="B90" s="337"/>
      <c r="C90" s="346"/>
      <c r="D90" s="1216"/>
      <c r="E90" s="1217"/>
      <c r="F90" s="1218"/>
      <c r="G90" s="327"/>
      <c r="H90" s="350"/>
    </row>
    <row r="91" spans="1:8" hidden="1">
      <c r="A91" s="355" t="s">
        <v>1947</v>
      </c>
      <c r="B91" s="354" t="s">
        <v>2368</v>
      </c>
      <c r="C91" s="353"/>
      <c r="D91" s="352"/>
      <c r="E91" s="352"/>
      <c r="F91" s="345"/>
      <c r="G91" s="344"/>
      <c r="H91" s="351"/>
    </row>
    <row r="92" spans="1:8" ht="15" hidden="1">
      <c r="A92" s="338"/>
      <c r="B92" s="341" t="s">
        <v>2861</v>
      </c>
      <c r="C92" s="346">
        <v>2.5</v>
      </c>
      <c r="D92" s="345"/>
      <c r="E92" s="345">
        <v>1</v>
      </c>
      <c r="F92" s="345"/>
      <c r="G92" s="345">
        <f>C92*E92</f>
        <v>2.5</v>
      </c>
      <c r="H92" s="350" t="s">
        <v>2834</v>
      </c>
    </row>
    <row r="93" spans="1:8" ht="15" hidden="1">
      <c r="A93" s="338"/>
      <c r="B93" s="337"/>
      <c r="C93" s="346"/>
      <c r="D93" s="1213" t="s">
        <v>2846</v>
      </c>
      <c r="E93" s="1214"/>
      <c r="F93" s="1215"/>
      <c r="G93" s="344">
        <f>SUM(G6:G92)</f>
        <v>175.85932799999998</v>
      </c>
      <c r="H93" s="350" t="s">
        <v>2834</v>
      </c>
    </row>
    <row r="94" spans="1:8" ht="15" hidden="1">
      <c r="A94" s="335"/>
      <c r="B94" s="341"/>
      <c r="C94" s="346"/>
      <c r="D94" s="1216"/>
      <c r="E94" s="1217"/>
      <c r="F94" s="1218"/>
      <c r="G94" s="327"/>
      <c r="H94" s="350"/>
    </row>
    <row r="95" spans="1:8" ht="15" hidden="1">
      <c r="A95" s="338"/>
      <c r="B95" s="337"/>
      <c r="C95" s="346"/>
      <c r="D95" s="1216"/>
      <c r="E95" s="1217"/>
      <c r="F95" s="1218"/>
      <c r="G95" s="327"/>
      <c r="H95" s="350"/>
    </row>
    <row r="96" spans="1:8" ht="38.25" hidden="1">
      <c r="A96" s="355" t="s">
        <v>1949</v>
      </c>
      <c r="B96" s="354" t="s">
        <v>2370</v>
      </c>
      <c r="C96" s="353"/>
      <c r="D96" s="352"/>
      <c r="E96" s="352"/>
      <c r="F96" s="345"/>
      <c r="G96" s="344"/>
      <c r="H96" s="351"/>
    </row>
    <row r="97" spans="1:8" ht="15" hidden="1">
      <c r="A97" s="338"/>
      <c r="B97" s="341"/>
      <c r="C97" s="346"/>
      <c r="D97" s="345"/>
      <c r="E97" s="345"/>
      <c r="F97" s="345">
        <v>50</v>
      </c>
      <c r="G97" s="345">
        <f>F97</f>
        <v>50</v>
      </c>
      <c r="H97" s="350" t="s">
        <v>10</v>
      </c>
    </row>
    <row r="98" spans="1:8" ht="15" hidden="1">
      <c r="A98" s="338"/>
      <c r="B98" s="337"/>
      <c r="C98" s="346"/>
      <c r="D98" s="1213" t="s">
        <v>2846</v>
      </c>
      <c r="E98" s="1214"/>
      <c r="F98" s="1215"/>
      <c r="G98" s="344">
        <f>G97</f>
        <v>50</v>
      </c>
      <c r="H98" s="350" t="s">
        <v>10</v>
      </c>
    </row>
    <row r="99" spans="1:8" ht="15" hidden="1">
      <c r="A99" s="335"/>
      <c r="B99" s="341"/>
      <c r="C99" s="346"/>
      <c r="D99" s="1216"/>
      <c r="E99" s="1217"/>
      <c r="F99" s="1218"/>
      <c r="G99" s="327"/>
      <c r="H99" s="350"/>
    </row>
    <row r="100" spans="1:8" ht="15" hidden="1">
      <c r="A100" s="338"/>
      <c r="B100" s="337"/>
      <c r="C100" s="346"/>
      <c r="D100" s="1216"/>
      <c r="E100" s="1217"/>
      <c r="F100" s="1218"/>
      <c r="G100" s="327"/>
      <c r="H100" s="350"/>
    </row>
    <row r="101" spans="1:8" ht="25.5" hidden="1">
      <c r="A101" s="355" t="s">
        <v>1950</v>
      </c>
      <c r="B101" s="354" t="s">
        <v>2371</v>
      </c>
      <c r="C101" s="353"/>
      <c r="D101" s="352"/>
      <c r="E101" s="352"/>
      <c r="F101" s="345"/>
      <c r="G101" s="344"/>
      <c r="H101" s="351"/>
    </row>
    <row r="102" spans="1:8" ht="15" hidden="1">
      <c r="A102" s="338"/>
      <c r="B102" s="341"/>
      <c r="C102" s="346">
        <v>30</v>
      </c>
      <c r="D102" s="345">
        <v>0.5</v>
      </c>
      <c r="E102" s="345">
        <v>0.5</v>
      </c>
      <c r="F102" s="345"/>
      <c r="G102" s="345">
        <f>C102*D102*E102</f>
        <v>7.5</v>
      </c>
      <c r="H102" s="350" t="s">
        <v>2836</v>
      </c>
    </row>
    <row r="103" spans="1:8" ht="15" hidden="1">
      <c r="A103" s="338"/>
      <c r="B103" s="337"/>
      <c r="C103" s="346"/>
      <c r="D103" s="1213" t="s">
        <v>2846</v>
      </c>
      <c r="E103" s="1214"/>
      <c r="F103" s="1215"/>
      <c r="G103" s="344">
        <f>G102</f>
        <v>7.5</v>
      </c>
      <c r="H103" s="350" t="s">
        <v>2836</v>
      </c>
    </row>
    <row r="104" spans="1:8" ht="15" hidden="1">
      <c r="A104" s="335"/>
      <c r="B104" s="341"/>
      <c r="C104" s="346"/>
      <c r="D104" s="1216"/>
      <c r="E104" s="1217"/>
      <c r="F104" s="1218"/>
      <c r="G104" s="327"/>
      <c r="H104" s="350"/>
    </row>
    <row r="105" spans="1:8" ht="15" hidden="1">
      <c r="A105" s="338"/>
      <c r="B105" s="337"/>
      <c r="C105" s="346"/>
      <c r="D105" s="1216"/>
      <c r="E105" s="1217"/>
      <c r="F105" s="1218"/>
      <c r="G105" s="327"/>
      <c r="H105" s="350"/>
    </row>
    <row r="106" spans="1:8" ht="25.5" hidden="1">
      <c r="A106" s="355" t="s">
        <v>1951</v>
      </c>
      <c r="B106" s="354" t="s">
        <v>2372</v>
      </c>
      <c r="C106" s="353"/>
      <c r="D106" s="352"/>
      <c r="E106" s="352"/>
      <c r="F106" s="345"/>
      <c r="G106" s="344"/>
      <c r="H106" s="351"/>
    </row>
    <row r="107" spans="1:8" ht="15" hidden="1">
      <c r="A107" s="338"/>
      <c r="B107" s="341"/>
      <c r="C107" s="346"/>
      <c r="D107" s="345"/>
      <c r="E107" s="345"/>
      <c r="F107" s="345">
        <v>10</v>
      </c>
      <c r="G107" s="345">
        <f>F107</f>
        <v>10</v>
      </c>
      <c r="H107" s="350" t="s">
        <v>10</v>
      </c>
    </row>
    <row r="108" spans="1:8" ht="15" hidden="1">
      <c r="A108" s="338"/>
      <c r="B108" s="337"/>
      <c r="C108" s="346"/>
      <c r="D108" s="1213" t="s">
        <v>2846</v>
      </c>
      <c r="E108" s="1214"/>
      <c r="F108" s="1215"/>
      <c r="G108" s="344">
        <f>G107</f>
        <v>10</v>
      </c>
      <c r="H108" s="350" t="s">
        <v>10</v>
      </c>
    </row>
    <row r="109" spans="1:8" ht="15" hidden="1">
      <c r="A109" s="335"/>
      <c r="B109" s="341"/>
      <c r="C109" s="346"/>
      <c r="D109" s="1216"/>
      <c r="E109" s="1217"/>
      <c r="F109" s="1218"/>
      <c r="G109" s="327"/>
      <c r="H109" s="350"/>
    </row>
    <row r="110" spans="1:8" ht="15" hidden="1">
      <c r="A110" s="338"/>
      <c r="B110" s="337"/>
      <c r="C110" s="346"/>
      <c r="D110" s="1216"/>
      <c r="E110" s="1217"/>
      <c r="F110" s="1218"/>
      <c r="G110" s="327"/>
      <c r="H110" s="350"/>
    </row>
    <row r="111" spans="1:8" ht="25.5" hidden="1">
      <c r="A111" s="355" t="s">
        <v>1952</v>
      </c>
      <c r="B111" s="354" t="s">
        <v>2373</v>
      </c>
      <c r="C111" s="353"/>
      <c r="D111" s="352"/>
      <c r="E111" s="352"/>
      <c r="F111" s="345"/>
      <c r="G111" s="344"/>
      <c r="H111" s="351"/>
    </row>
    <row r="112" spans="1:8" ht="15" hidden="1">
      <c r="A112" s="338"/>
      <c r="B112" s="341"/>
      <c r="C112" s="346"/>
      <c r="D112" s="345"/>
      <c r="E112" s="345"/>
      <c r="F112" s="345">
        <v>4</v>
      </c>
      <c r="G112" s="345">
        <f>F112</f>
        <v>4</v>
      </c>
      <c r="H112" s="350" t="s">
        <v>314</v>
      </c>
    </row>
    <row r="113" spans="1:8" ht="15" hidden="1">
      <c r="A113" s="338"/>
      <c r="B113" s="337"/>
      <c r="C113" s="346"/>
      <c r="D113" s="1213" t="s">
        <v>2846</v>
      </c>
      <c r="E113" s="1214"/>
      <c r="F113" s="1215"/>
      <c r="G113" s="344">
        <f>G112</f>
        <v>4</v>
      </c>
      <c r="H113" s="350" t="s">
        <v>314</v>
      </c>
    </row>
    <row r="114" spans="1:8" ht="15" hidden="1">
      <c r="A114" s="335"/>
      <c r="B114" s="341"/>
      <c r="C114" s="346"/>
      <c r="D114" s="1216"/>
      <c r="E114" s="1217"/>
      <c r="F114" s="1218"/>
      <c r="G114" s="327"/>
      <c r="H114" s="350"/>
    </row>
    <row r="115" spans="1:8" ht="15" hidden="1">
      <c r="A115" s="338"/>
      <c r="B115" s="337"/>
      <c r="C115" s="346"/>
      <c r="D115" s="1216"/>
      <c r="E115" s="1217"/>
      <c r="F115" s="1218"/>
      <c r="G115" s="327"/>
      <c r="H115" s="350"/>
    </row>
    <row r="116" spans="1:8" hidden="1">
      <c r="A116" s="355" t="s">
        <v>1953</v>
      </c>
      <c r="B116" s="354" t="s">
        <v>2374</v>
      </c>
      <c r="C116" s="353"/>
      <c r="D116" s="352"/>
      <c r="E116" s="352"/>
      <c r="F116" s="345"/>
      <c r="G116" s="344"/>
      <c r="H116" s="351"/>
    </row>
    <row r="117" spans="1:8" ht="15" hidden="1">
      <c r="A117" s="338"/>
      <c r="B117" s="341" t="s">
        <v>2833</v>
      </c>
      <c r="C117" s="346">
        <v>35</v>
      </c>
      <c r="D117" s="345"/>
      <c r="E117" s="345">
        <v>2.1</v>
      </c>
      <c r="F117" s="345"/>
      <c r="G117" s="345">
        <f>C117*E117</f>
        <v>73.5</v>
      </c>
      <c r="H117" s="350" t="s">
        <v>2834</v>
      </c>
    </row>
    <row r="118" spans="1:8" ht="15" hidden="1">
      <c r="A118" s="342"/>
      <c r="B118" s="341" t="s">
        <v>2835</v>
      </c>
      <c r="C118" s="346">
        <v>15</v>
      </c>
      <c r="D118" s="345"/>
      <c r="E118" s="345">
        <v>2.1</v>
      </c>
      <c r="F118" s="327">
        <v>2</v>
      </c>
      <c r="G118" s="345">
        <f>C118*E118*F118</f>
        <v>63</v>
      </c>
      <c r="H118" s="350" t="s">
        <v>2834</v>
      </c>
    </row>
    <row r="119" spans="1:8" ht="15" hidden="1">
      <c r="A119" s="342"/>
      <c r="B119" s="341" t="s">
        <v>2839</v>
      </c>
      <c r="C119" s="346">
        <v>1.5</v>
      </c>
      <c r="D119" s="345"/>
      <c r="E119" s="345">
        <v>2.1</v>
      </c>
      <c r="F119" s="327"/>
      <c r="G119" s="345">
        <f>C119*E119</f>
        <v>3.1500000000000004</v>
      </c>
      <c r="H119" s="350" t="s">
        <v>2834</v>
      </c>
    </row>
    <row r="120" spans="1:8" ht="15" hidden="1">
      <c r="A120" s="342"/>
      <c r="B120" s="341" t="s">
        <v>2840</v>
      </c>
      <c r="C120" s="346">
        <v>5.0999999999999996</v>
      </c>
      <c r="D120" s="345"/>
      <c r="E120" s="345">
        <v>3.5</v>
      </c>
      <c r="F120" s="327"/>
      <c r="G120" s="345">
        <f>C120*E120</f>
        <v>17.849999999999998</v>
      </c>
      <c r="H120" s="350" t="s">
        <v>2834</v>
      </c>
    </row>
    <row r="121" spans="1:8" ht="15" hidden="1">
      <c r="A121" s="342"/>
      <c r="B121" s="341" t="s">
        <v>2837</v>
      </c>
      <c r="C121" s="346">
        <v>10</v>
      </c>
      <c r="D121" s="345"/>
      <c r="E121" s="345">
        <v>2.1</v>
      </c>
      <c r="F121" s="327"/>
      <c r="G121" s="345">
        <f>C121*E121</f>
        <v>21</v>
      </c>
      <c r="H121" s="350" t="s">
        <v>2834</v>
      </c>
    </row>
    <row r="122" spans="1:8" ht="15" hidden="1">
      <c r="A122" s="342"/>
      <c r="B122" s="341" t="s">
        <v>2838</v>
      </c>
      <c r="C122" s="346">
        <f>9+6</f>
        <v>15</v>
      </c>
      <c r="D122" s="345"/>
      <c r="E122" s="345">
        <v>2.1</v>
      </c>
      <c r="F122" s="327"/>
      <c r="G122" s="345">
        <f>C122*E122</f>
        <v>31.5</v>
      </c>
      <c r="H122" s="349"/>
    </row>
    <row r="123" spans="1:8" ht="15" hidden="1">
      <c r="A123" s="338"/>
      <c r="B123" s="337"/>
      <c r="C123" s="346"/>
      <c r="D123" s="1213" t="s">
        <v>2846</v>
      </c>
      <c r="E123" s="1214"/>
      <c r="F123" s="1215"/>
      <c r="G123" s="344">
        <f>SUM(G117:G122)</f>
        <v>210</v>
      </c>
      <c r="H123" s="350" t="s">
        <v>2834</v>
      </c>
    </row>
    <row r="124" spans="1:8" ht="15" hidden="1">
      <c r="A124" s="335"/>
      <c r="B124" s="341"/>
      <c r="C124" s="346"/>
      <c r="D124" s="1216"/>
      <c r="E124" s="1217"/>
      <c r="F124" s="1218"/>
      <c r="G124" s="327"/>
      <c r="H124" s="350"/>
    </row>
    <row r="125" spans="1:8" ht="15" hidden="1">
      <c r="A125" s="338"/>
      <c r="B125" s="337"/>
      <c r="C125" s="346"/>
      <c r="D125" s="1216"/>
      <c r="E125" s="1217"/>
      <c r="F125" s="1218"/>
      <c r="G125" s="327"/>
      <c r="H125" s="350"/>
    </row>
    <row r="126" spans="1:8" ht="25.5" hidden="1">
      <c r="A126" s="335" t="s">
        <v>1955</v>
      </c>
      <c r="B126" s="334" t="s">
        <v>2376</v>
      </c>
      <c r="C126" s="346"/>
      <c r="D126" s="345"/>
      <c r="E126" s="345"/>
      <c r="F126" s="327"/>
      <c r="G126" s="327"/>
      <c r="H126" s="350" t="s">
        <v>2836</v>
      </c>
    </row>
    <row r="127" spans="1:8" hidden="1">
      <c r="A127" s="335"/>
      <c r="B127" s="334" t="s">
        <v>2841</v>
      </c>
      <c r="C127" s="348"/>
      <c r="D127" s="327"/>
      <c r="E127" s="328"/>
      <c r="F127" s="328"/>
      <c r="G127" s="327"/>
      <c r="H127" s="343"/>
    </row>
    <row r="128" spans="1:8" hidden="1">
      <c r="A128" s="335"/>
      <c r="B128" s="334" t="s">
        <v>2842</v>
      </c>
      <c r="C128" s="346">
        <f>3.3+4.08+1.8+2.3+8.7</f>
        <v>20.18</v>
      </c>
      <c r="D128" s="345">
        <v>0.2</v>
      </c>
      <c r="E128" s="345">
        <v>4.0999999999999996</v>
      </c>
      <c r="F128" s="327"/>
      <c r="G128" s="327">
        <f>C128*D128*E128</f>
        <v>16.547599999999999</v>
      </c>
      <c r="H128" s="350" t="s">
        <v>2836</v>
      </c>
    </row>
    <row r="129" spans="1:10" hidden="1">
      <c r="A129" s="335"/>
      <c r="B129" s="334" t="s">
        <v>2843</v>
      </c>
      <c r="C129" s="346">
        <f>3.3+3.3+3.5</f>
        <v>10.1</v>
      </c>
      <c r="D129" s="345">
        <v>0.2</v>
      </c>
      <c r="E129" s="345">
        <v>3.5</v>
      </c>
      <c r="F129" s="327"/>
      <c r="G129" s="327">
        <f>C129*D129*E129</f>
        <v>7.07</v>
      </c>
      <c r="H129" s="350" t="s">
        <v>2836</v>
      </c>
    </row>
    <row r="130" spans="1:10" hidden="1">
      <c r="A130" s="335"/>
      <c r="B130" s="334" t="s">
        <v>2844</v>
      </c>
      <c r="C130" s="346">
        <v>1.5</v>
      </c>
      <c r="D130" s="345">
        <v>0.2</v>
      </c>
      <c r="E130" s="345">
        <v>1</v>
      </c>
      <c r="F130" s="327"/>
      <c r="G130" s="327">
        <f>C130*D130*E130</f>
        <v>0.30000000000000004</v>
      </c>
      <c r="H130" s="350" t="s">
        <v>2836</v>
      </c>
    </row>
    <row r="131" spans="1:10" ht="15" hidden="1">
      <c r="A131" s="338"/>
      <c r="B131" s="334" t="s">
        <v>2399</v>
      </c>
      <c r="C131" s="346">
        <v>0.35</v>
      </c>
      <c r="D131" s="345">
        <v>0.35</v>
      </c>
      <c r="E131" s="345">
        <v>4.0999999999999996</v>
      </c>
      <c r="F131" s="327">
        <v>5</v>
      </c>
      <c r="G131" s="327">
        <f>C131*D131*E131*F131</f>
        <v>2.5112499999999995</v>
      </c>
      <c r="H131" s="350" t="s">
        <v>2836</v>
      </c>
    </row>
    <row r="132" spans="1:10" ht="15" hidden="1">
      <c r="A132" s="338"/>
      <c r="B132" s="337"/>
      <c r="C132" s="346"/>
      <c r="D132" s="1213" t="s">
        <v>2846</v>
      </c>
      <c r="E132" s="1214"/>
      <c r="F132" s="1215"/>
      <c r="G132" s="344">
        <f>SUM(G127:G131)</f>
        <v>26.428850000000001</v>
      </c>
      <c r="H132" s="350" t="s">
        <v>2836</v>
      </c>
      <c r="I132" s="377">
        <f>'BM12'!E44</f>
        <v>45.462200000000003</v>
      </c>
      <c r="J132" s="377">
        <f>G134*I132</f>
        <v>0</v>
      </c>
    </row>
    <row r="133" spans="1:10" ht="15" hidden="1">
      <c r="A133" s="335"/>
      <c r="B133" s="341"/>
      <c r="C133" s="346"/>
      <c r="D133" s="1216"/>
      <c r="E133" s="1217"/>
      <c r="F133" s="1218"/>
      <c r="G133" s="327"/>
      <c r="H133" s="350"/>
    </row>
    <row r="134" spans="1:10" ht="15" hidden="1">
      <c r="A134" s="338"/>
      <c r="B134" s="337"/>
      <c r="C134" s="346"/>
      <c r="D134" s="1216"/>
      <c r="E134" s="1217"/>
      <c r="F134" s="1218"/>
      <c r="G134" s="327"/>
      <c r="H134" s="350"/>
    </row>
    <row r="135" spans="1:10" ht="25.5" hidden="1">
      <c r="A135" s="335" t="s">
        <v>1955</v>
      </c>
      <c r="B135" s="334" t="s">
        <v>2376</v>
      </c>
      <c r="C135" s="346"/>
      <c r="D135" s="345"/>
      <c r="E135" s="345"/>
      <c r="F135" s="327"/>
      <c r="G135" s="327"/>
      <c r="H135" s="350" t="s">
        <v>2836</v>
      </c>
    </row>
    <row r="136" spans="1:10" hidden="1">
      <c r="A136" s="335"/>
      <c r="B136" s="334" t="s">
        <v>2841</v>
      </c>
      <c r="C136" s="348"/>
      <c r="D136" s="327"/>
      <c r="E136" s="328"/>
      <c r="F136" s="328"/>
      <c r="G136" s="327"/>
      <c r="H136" s="343"/>
    </row>
    <row r="137" spans="1:10" hidden="1">
      <c r="A137" s="335"/>
      <c r="B137" s="334" t="s">
        <v>2843</v>
      </c>
      <c r="C137" s="346">
        <f>3.3+4.08+1.8+2.3+8.7</f>
        <v>20.18</v>
      </c>
      <c r="D137" s="345">
        <v>0.2</v>
      </c>
      <c r="E137" s="345">
        <v>3.5</v>
      </c>
      <c r="F137" s="327"/>
      <c r="G137" s="327">
        <f>C137*D137*E137</f>
        <v>14.126000000000001</v>
      </c>
      <c r="H137" s="350" t="s">
        <v>2836</v>
      </c>
    </row>
    <row r="138" spans="1:10" hidden="1">
      <c r="A138" s="335"/>
      <c r="B138" s="334" t="s">
        <v>2877</v>
      </c>
      <c r="C138" s="346">
        <f>3.3+3.3+3.5</f>
        <v>10.1</v>
      </c>
      <c r="D138" s="345">
        <v>0.2</v>
      </c>
      <c r="E138" s="345">
        <v>3</v>
      </c>
      <c r="F138" s="327"/>
      <c r="G138" s="327">
        <f>C138*D138*E138</f>
        <v>6.0600000000000005</v>
      </c>
      <c r="H138" s="350" t="s">
        <v>2836</v>
      </c>
    </row>
    <row r="139" spans="1:10" hidden="1">
      <c r="A139" s="335"/>
      <c r="B139" s="334" t="s">
        <v>2844</v>
      </c>
      <c r="C139" s="346">
        <v>1.5</v>
      </c>
      <c r="D139" s="345">
        <v>0.2</v>
      </c>
      <c r="E139" s="345">
        <v>1</v>
      </c>
      <c r="F139" s="327"/>
      <c r="G139" s="327">
        <f>C139*D139*E139</f>
        <v>0.30000000000000004</v>
      </c>
      <c r="H139" s="350" t="s">
        <v>2836</v>
      </c>
    </row>
    <row r="140" spans="1:10" ht="15" hidden="1">
      <c r="A140" s="338"/>
      <c r="B140" s="334" t="s">
        <v>2399</v>
      </c>
      <c r="C140" s="346">
        <v>0.4</v>
      </c>
      <c r="D140" s="345">
        <v>0.4</v>
      </c>
      <c r="E140" s="345">
        <v>3.5</v>
      </c>
      <c r="F140" s="327">
        <v>5</v>
      </c>
      <c r="G140" s="327">
        <f>C140*D140*E140*F140</f>
        <v>2.8000000000000003</v>
      </c>
      <c r="H140" s="350" t="s">
        <v>2836</v>
      </c>
    </row>
    <row r="141" spans="1:10" ht="15" hidden="1">
      <c r="A141" s="338"/>
      <c r="B141" s="337"/>
      <c r="C141" s="346"/>
      <c r="D141" s="1213" t="s">
        <v>2846</v>
      </c>
      <c r="E141" s="1214"/>
      <c r="F141" s="1215"/>
      <c r="G141" s="344">
        <f>SUM(G136:G140)</f>
        <v>23.286000000000001</v>
      </c>
      <c r="H141" s="350" t="s">
        <v>2836</v>
      </c>
      <c r="I141" s="377">
        <f>'BM12'!E53</f>
        <v>357.94499999999999</v>
      </c>
      <c r="J141" s="377">
        <f>G143*I141</f>
        <v>0</v>
      </c>
    </row>
    <row r="142" spans="1:10" ht="15" hidden="1">
      <c r="A142" s="335"/>
      <c r="B142" s="341"/>
      <c r="C142" s="346"/>
      <c r="D142" s="1216"/>
      <c r="E142" s="1217"/>
      <c r="F142" s="1218"/>
      <c r="G142" s="327"/>
      <c r="H142" s="350"/>
    </row>
    <row r="143" spans="1:10" ht="15" hidden="1">
      <c r="A143" s="338"/>
      <c r="B143" s="337"/>
      <c r="C143" s="346"/>
      <c r="D143" s="1216"/>
      <c r="E143" s="1217"/>
      <c r="F143" s="1218"/>
      <c r="G143" s="327"/>
      <c r="H143" s="350"/>
    </row>
    <row r="144" spans="1:10" ht="25.5" hidden="1">
      <c r="A144" s="335" t="s">
        <v>1957</v>
      </c>
      <c r="B144" s="334" t="s">
        <v>2378</v>
      </c>
      <c r="C144" s="346"/>
      <c r="D144" s="345"/>
      <c r="E144" s="345"/>
      <c r="F144" s="327"/>
      <c r="G144" s="327"/>
      <c r="H144" s="350" t="s">
        <v>2834</v>
      </c>
    </row>
    <row r="145" spans="1:8" hidden="1">
      <c r="A145" s="335"/>
      <c r="B145" s="334" t="s">
        <v>2841</v>
      </c>
      <c r="C145" s="348">
        <v>3.5</v>
      </c>
      <c r="D145" s="327"/>
      <c r="E145" s="328">
        <v>2.1</v>
      </c>
      <c r="F145" s="328"/>
      <c r="G145" s="327">
        <f>C145*E145</f>
        <v>7.3500000000000005</v>
      </c>
      <c r="H145" s="343"/>
    </row>
    <row r="146" spans="1:8" ht="15" hidden="1">
      <c r="A146" s="338"/>
      <c r="B146" s="334" t="s">
        <v>2845</v>
      </c>
      <c r="C146" s="346">
        <v>7.32</v>
      </c>
      <c r="D146" s="345"/>
      <c r="E146" s="345">
        <v>3.5</v>
      </c>
      <c r="F146" s="327"/>
      <c r="G146" s="327">
        <f>C146*E146</f>
        <v>25.62</v>
      </c>
      <c r="H146" s="347"/>
    </row>
    <row r="147" spans="1:8" ht="15" hidden="1">
      <c r="A147" s="338"/>
      <c r="B147" s="337"/>
      <c r="C147" s="346"/>
      <c r="D147" s="1213" t="s">
        <v>2846</v>
      </c>
      <c r="E147" s="1214"/>
      <c r="F147" s="1215"/>
      <c r="G147" s="344">
        <f>SUM(G145:G146)</f>
        <v>32.97</v>
      </c>
      <c r="H147" s="350" t="s">
        <v>2834</v>
      </c>
    </row>
    <row r="148" spans="1:8" ht="15" hidden="1">
      <c r="A148" s="335"/>
      <c r="B148" s="341"/>
      <c r="C148" s="346"/>
      <c r="D148" s="1216"/>
      <c r="E148" s="1217"/>
      <c r="F148" s="1218"/>
      <c r="G148" s="327"/>
      <c r="H148" s="350"/>
    </row>
    <row r="149" spans="1:8" ht="15" hidden="1">
      <c r="A149" s="338"/>
      <c r="B149" s="337"/>
      <c r="C149" s="346"/>
      <c r="D149" s="1216"/>
      <c r="E149" s="1217"/>
      <c r="F149" s="1218"/>
      <c r="G149" s="327"/>
      <c r="H149" s="350"/>
    </row>
    <row r="150" spans="1:8" hidden="1">
      <c r="A150" s="335" t="s">
        <v>1958</v>
      </c>
      <c r="B150" s="334" t="s">
        <v>2379</v>
      </c>
      <c r="C150" s="346"/>
      <c r="D150" s="345"/>
      <c r="E150" s="345"/>
      <c r="F150" s="327"/>
      <c r="G150" s="327"/>
      <c r="H150" s="350" t="s">
        <v>2834</v>
      </c>
    </row>
    <row r="151" spans="1:8" hidden="1">
      <c r="A151" s="335"/>
      <c r="B151" s="334"/>
      <c r="C151" s="348">
        <v>1.5</v>
      </c>
      <c r="D151" s="327">
        <v>11.573</v>
      </c>
      <c r="E151" s="328"/>
      <c r="F151" s="328"/>
      <c r="G151" s="327">
        <f>C151*D151</f>
        <v>17.359500000000001</v>
      </c>
      <c r="H151" s="343"/>
    </row>
    <row r="152" spans="1:8" ht="15" hidden="1">
      <c r="A152" s="338"/>
      <c r="B152" s="334"/>
      <c r="C152" s="346"/>
      <c r="D152" s="345"/>
      <c r="E152" s="345"/>
      <c r="F152" s="327"/>
      <c r="G152" s="327"/>
      <c r="H152" s="347"/>
    </row>
    <row r="153" spans="1:8" ht="15" hidden="1">
      <c r="A153" s="338"/>
      <c r="B153" s="337"/>
      <c r="C153" s="346"/>
      <c r="D153" s="1213" t="s">
        <v>2846</v>
      </c>
      <c r="E153" s="1214"/>
      <c r="F153" s="1215"/>
      <c r="G153" s="344">
        <f>SUM(G151:G152)</f>
        <v>17.359500000000001</v>
      </c>
      <c r="H153" s="350" t="s">
        <v>2834</v>
      </c>
    </row>
    <row r="154" spans="1:8" ht="15" hidden="1">
      <c r="A154" s="335"/>
      <c r="B154" s="341"/>
      <c r="C154" s="346"/>
      <c r="D154" s="1216"/>
      <c r="E154" s="1217"/>
      <c r="F154" s="1218"/>
      <c r="G154" s="327"/>
      <c r="H154" s="350"/>
    </row>
    <row r="155" spans="1:8" ht="15" hidden="1">
      <c r="A155" s="338"/>
      <c r="B155" s="337"/>
      <c r="C155" s="346"/>
      <c r="D155" s="1216"/>
      <c r="E155" s="1217"/>
      <c r="F155" s="1218"/>
      <c r="G155" s="327"/>
      <c r="H155" s="350"/>
    </row>
    <row r="156" spans="1:8" ht="25.5" hidden="1">
      <c r="A156" s="335" t="s">
        <v>1960</v>
      </c>
      <c r="B156" s="334" t="s">
        <v>2381</v>
      </c>
      <c r="C156" s="346"/>
      <c r="D156" s="345"/>
      <c r="E156" s="345"/>
      <c r="F156" s="327"/>
      <c r="G156" s="327"/>
      <c r="H156" s="350" t="s">
        <v>2834</v>
      </c>
    </row>
    <row r="157" spans="1:8" hidden="1">
      <c r="A157" s="335"/>
      <c r="B157" s="334" t="s">
        <v>2841</v>
      </c>
      <c r="C157" s="348">
        <f>4.08+0.35+1.8+2.3+0.35+2.6</f>
        <v>11.479999999999999</v>
      </c>
      <c r="D157" s="327">
        <v>3.3</v>
      </c>
      <c r="E157" s="328"/>
      <c r="F157" s="328"/>
      <c r="G157" s="327">
        <f>C157*D157</f>
        <v>37.883999999999993</v>
      </c>
      <c r="H157" s="343"/>
    </row>
    <row r="158" spans="1:8" ht="15" hidden="1">
      <c r="A158" s="338"/>
      <c r="B158" s="334" t="s">
        <v>2845</v>
      </c>
      <c r="C158" s="346"/>
      <c r="D158" s="345"/>
      <c r="E158" s="345"/>
      <c r="F158" s="327"/>
      <c r="G158" s="327">
        <f>C158*D158*E158*F158</f>
        <v>0</v>
      </c>
      <c r="H158" s="347"/>
    </row>
    <row r="159" spans="1:8" ht="15" hidden="1">
      <c r="A159" s="338"/>
      <c r="B159" s="337"/>
      <c r="C159" s="346"/>
      <c r="D159" s="1213" t="s">
        <v>2846</v>
      </c>
      <c r="E159" s="1214"/>
      <c r="F159" s="1215"/>
      <c r="G159" s="344">
        <f>SUM(G157:G158)</f>
        <v>37.883999999999993</v>
      </c>
      <c r="H159" s="350" t="s">
        <v>2834</v>
      </c>
    </row>
    <row r="160" spans="1:8" ht="15" hidden="1">
      <c r="A160" s="335"/>
      <c r="B160" s="341"/>
      <c r="C160" s="346"/>
      <c r="D160" s="1216"/>
      <c r="E160" s="1217"/>
      <c r="F160" s="1218"/>
      <c r="G160" s="327"/>
      <c r="H160" s="350"/>
    </row>
    <row r="161" spans="1:8" hidden="1">
      <c r="A161" s="335"/>
      <c r="B161" s="334" t="s">
        <v>2845</v>
      </c>
      <c r="C161" s="348">
        <v>10</v>
      </c>
      <c r="D161" s="327">
        <v>10</v>
      </c>
      <c r="E161" s="328"/>
      <c r="F161" s="328"/>
      <c r="G161" s="327">
        <f>C161*D161</f>
        <v>100</v>
      </c>
      <c r="H161" s="343"/>
    </row>
    <row r="162" spans="1:8" ht="15" hidden="1">
      <c r="A162" s="338"/>
      <c r="B162" s="334"/>
      <c r="C162" s="346"/>
      <c r="D162" s="345"/>
      <c r="E162" s="345"/>
      <c r="F162" s="327"/>
      <c r="G162" s="327">
        <f>C162*D162*E162*F162</f>
        <v>0</v>
      </c>
      <c r="H162" s="347"/>
    </row>
    <row r="163" spans="1:8" ht="15" hidden="1">
      <c r="A163" s="338"/>
      <c r="B163" s="337"/>
      <c r="C163" s="346"/>
      <c r="D163" s="1213" t="s">
        <v>3032</v>
      </c>
      <c r="E163" s="1214"/>
      <c r="F163" s="1215"/>
      <c r="G163" s="344">
        <f>SUM(G161:G162)</f>
        <v>100</v>
      </c>
      <c r="H163" s="350" t="s">
        <v>2834</v>
      </c>
    </row>
    <row r="164" spans="1:8" ht="15" hidden="1">
      <c r="A164" s="338"/>
      <c r="B164" s="337"/>
      <c r="C164" s="346"/>
      <c r="D164" s="1216"/>
      <c r="E164" s="1217"/>
      <c r="F164" s="1218"/>
      <c r="G164" s="327"/>
      <c r="H164" s="350"/>
    </row>
    <row r="165" spans="1:8" hidden="1">
      <c r="A165" s="335" t="s">
        <v>1961</v>
      </c>
      <c r="B165" s="334" t="s">
        <v>2382</v>
      </c>
      <c r="C165" s="346"/>
      <c r="D165" s="345"/>
      <c r="E165" s="345"/>
      <c r="F165" s="327"/>
      <c r="G165" s="327"/>
      <c r="H165" s="350" t="s">
        <v>2836</v>
      </c>
    </row>
    <row r="166" spans="1:8" hidden="1">
      <c r="A166" s="335"/>
      <c r="B166" s="334" t="s">
        <v>2875</v>
      </c>
      <c r="C166" s="348"/>
      <c r="D166" s="327"/>
      <c r="E166" s="328">
        <v>1.5</v>
      </c>
      <c r="F166" s="328">
        <f>G141</f>
        <v>23.286000000000001</v>
      </c>
      <c r="G166" s="327">
        <f>E166*F166</f>
        <v>34.929000000000002</v>
      </c>
      <c r="H166" s="343"/>
    </row>
    <row r="167" spans="1:8" ht="15" hidden="1">
      <c r="A167" s="338"/>
      <c r="B167" s="334" t="s">
        <v>2876</v>
      </c>
      <c r="C167" s="346"/>
      <c r="D167" s="345">
        <v>1.5</v>
      </c>
      <c r="E167" s="345">
        <v>1</v>
      </c>
      <c r="F167" s="327">
        <f>G186</f>
        <v>17.423999999999999</v>
      </c>
      <c r="G167" s="327">
        <f>E167*F167*D167</f>
        <v>26.135999999999999</v>
      </c>
      <c r="H167" s="347"/>
    </row>
    <row r="168" spans="1:8" ht="15" hidden="1">
      <c r="A168" s="338"/>
      <c r="B168" s="337"/>
      <c r="C168" s="346"/>
      <c r="D168" s="1213" t="s">
        <v>2846</v>
      </c>
      <c r="E168" s="1214"/>
      <c r="F168" s="1215"/>
      <c r="G168" s="344">
        <f>SUM(G166:G167)</f>
        <v>61.064999999999998</v>
      </c>
      <c r="H168" s="350" t="s">
        <v>2834</v>
      </c>
    </row>
    <row r="169" spans="1:8" s="388" customFormat="1" ht="15" hidden="1">
      <c r="A169" s="391"/>
      <c r="B169" s="399" t="s">
        <v>2906</v>
      </c>
      <c r="C169" s="346">
        <f>33+7.5</f>
        <v>40.5</v>
      </c>
      <c r="D169" s="345">
        <v>0.2</v>
      </c>
      <c r="E169" s="345">
        <v>0.85</v>
      </c>
      <c r="F169" s="327"/>
      <c r="G169" s="327">
        <f>C169*D169*E169</f>
        <v>6.8849999999999998</v>
      </c>
      <c r="H169" s="350" t="s">
        <v>2836</v>
      </c>
    </row>
    <row r="170" spans="1:8" s="388" customFormat="1" ht="25.5" hidden="1" customHeight="1">
      <c r="A170" s="391"/>
      <c r="B170" s="399" t="s">
        <v>2907</v>
      </c>
      <c r="C170" s="346">
        <v>18</v>
      </c>
      <c r="D170" s="345">
        <v>1</v>
      </c>
      <c r="E170" s="345">
        <v>0.25</v>
      </c>
      <c r="F170" s="327"/>
      <c r="G170" s="327">
        <f>C170*D170*E170</f>
        <v>4.5</v>
      </c>
      <c r="H170" s="350" t="s">
        <v>2836</v>
      </c>
    </row>
    <row r="171" spans="1:8" s="388" customFormat="1" ht="25.5" hidden="1" customHeight="1">
      <c r="A171" s="391"/>
      <c r="B171" s="399" t="s">
        <v>2920</v>
      </c>
      <c r="C171" s="348">
        <f>4.08+0.35+1.8</f>
        <v>6.2299999999999995</v>
      </c>
      <c r="D171" s="327">
        <v>3.3</v>
      </c>
      <c r="E171" s="345">
        <v>0.1</v>
      </c>
      <c r="F171" s="327"/>
      <c r="G171" s="327">
        <f>C171*D171*E171</f>
        <v>2.0558999999999998</v>
      </c>
      <c r="H171" s="350" t="s">
        <v>2836</v>
      </c>
    </row>
    <row r="172" spans="1:8" s="388" customFormat="1" ht="25.5" hidden="1" customHeight="1">
      <c r="A172" s="391"/>
      <c r="B172" s="399" t="s">
        <v>2915</v>
      </c>
      <c r="C172" s="348">
        <v>33</v>
      </c>
      <c r="D172" s="327">
        <v>1.5</v>
      </c>
      <c r="E172" s="345">
        <v>0.05</v>
      </c>
      <c r="F172" s="327"/>
      <c r="G172" s="327">
        <f>C172*D172*E172</f>
        <v>2.4750000000000001</v>
      </c>
      <c r="H172" s="350" t="s">
        <v>2836</v>
      </c>
    </row>
    <row r="173" spans="1:8" s="388" customFormat="1" ht="25.5" hidden="1" customHeight="1">
      <c r="A173" s="391"/>
      <c r="B173" s="399" t="s">
        <v>2921</v>
      </c>
      <c r="C173" s="346">
        <v>1.5</v>
      </c>
      <c r="D173" s="345">
        <v>0.5</v>
      </c>
      <c r="E173" s="345">
        <v>0.1</v>
      </c>
      <c r="F173" s="327">
        <v>3</v>
      </c>
      <c r="G173" s="327">
        <f>C173*D173*E173*F173</f>
        <v>0.22500000000000003</v>
      </c>
      <c r="H173" s="350" t="s">
        <v>2836</v>
      </c>
    </row>
    <row r="174" spans="1:8" s="388" customFormat="1" ht="25.5" hidden="1" customHeight="1">
      <c r="A174" s="391"/>
      <c r="B174" s="399" t="s">
        <v>2912</v>
      </c>
      <c r="C174" s="346">
        <v>1.75</v>
      </c>
      <c r="D174" s="345">
        <v>0.7</v>
      </c>
      <c r="E174" s="345">
        <v>0.7</v>
      </c>
      <c r="F174" s="327"/>
      <c r="G174" s="327">
        <f t="shared" ref="G174" si="0">C174*D174*E174</f>
        <v>0.85749999999999982</v>
      </c>
      <c r="H174" s="350" t="s">
        <v>2836</v>
      </c>
    </row>
    <row r="175" spans="1:8" s="388" customFormat="1" ht="25.5" hidden="1" customHeight="1">
      <c r="A175" s="391"/>
      <c r="B175" s="399" t="s">
        <v>2922</v>
      </c>
      <c r="C175" s="346">
        <v>1.5</v>
      </c>
      <c r="D175" s="345">
        <v>0.5</v>
      </c>
      <c r="E175" s="345">
        <v>0.5</v>
      </c>
      <c r="F175" s="327">
        <v>3</v>
      </c>
      <c r="G175" s="327">
        <f>C175*D175*E175*F175</f>
        <v>1.125</v>
      </c>
      <c r="H175" s="350" t="s">
        <v>2836</v>
      </c>
    </row>
    <row r="176" spans="1:8" ht="15" hidden="1">
      <c r="A176" s="338"/>
      <c r="B176" s="337"/>
      <c r="C176" s="346"/>
      <c r="D176" s="1213" t="s">
        <v>2959</v>
      </c>
      <c r="E176" s="1214"/>
      <c r="F176" s="1215"/>
      <c r="G176" s="344">
        <f>SUM(G169:G175)*1.5</f>
        <v>27.185099999999995</v>
      </c>
      <c r="H176" s="350" t="s">
        <v>2836</v>
      </c>
    </row>
    <row r="177" spans="1:10" ht="15" hidden="1">
      <c r="A177" s="335"/>
      <c r="B177" s="341"/>
      <c r="C177" s="346"/>
      <c r="D177" s="1216"/>
      <c r="E177" s="1217"/>
      <c r="F177" s="1218"/>
      <c r="G177" s="327"/>
      <c r="H177" s="350"/>
    </row>
    <row r="178" spans="1:10" hidden="1">
      <c r="A178" s="335"/>
      <c r="B178" s="334" t="s">
        <v>3033</v>
      </c>
      <c r="C178" s="348">
        <v>10</v>
      </c>
      <c r="D178" s="327"/>
      <c r="E178" s="328">
        <v>1</v>
      </c>
      <c r="F178" s="328"/>
      <c r="G178" s="327">
        <f>E178*C178</f>
        <v>10</v>
      </c>
      <c r="H178" s="343"/>
    </row>
    <row r="179" spans="1:10" hidden="1">
      <c r="A179" s="335"/>
      <c r="B179" s="334" t="s">
        <v>3034</v>
      </c>
      <c r="C179" s="348">
        <v>10</v>
      </c>
      <c r="D179" s="327"/>
      <c r="E179" s="328">
        <v>1.5</v>
      </c>
      <c r="F179" s="328"/>
      <c r="G179" s="327">
        <f>E179*C179</f>
        <v>15</v>
      </c>
      <c r="H179" s="343"/>
    </row>
    <row r="180" spans="1:10" ht="25.5" hidden="1">
      <c r="A180" s="338"/>
      <c r="B180" s="334" t="s">
        <v>3035</v>
      </c>
      <c r="C180" s="346">
        <v>0.37</v>
      </c>
      <c r="D180" s="345">
        <v>0.37</v>
      </c>
      <c r="E180" s="345">
        <v>0.5</v>
      </c>
      <c r="F180" s="327">
        <v>6</v>
      </c>
      <c r="G180" s="327">
        <f>C180*D180*E180*F180</f>
        <v>0.41069999999999995</v>
      </c>
      <c r="H180" s="347"/>
    </row>
    <row r="181" spans="1:10" ht="15" hidden="1">
      <c r="A181" s="338"/>
      <c r="B181" s="337"/>
      <c r="C181" s="346"/>
      <c r="D181" s="1213" t="s">
        <v>3032</v>
      </c>
      <c r="E181" s="1214"/>
      <c r="F181" s="1215"/>
      <c r="G181" s="344">
        <f>SUM(G178:G180)</f>
        <v>25.410699999999999</v>
      </c>
      <c r="H181" s="350" t="s">
        <v>2834</v>
      </c>
    </row>
    <row r="182" spans="1:10" ht="15" hidden="1">
      <c r="A182" s="338"/>
      <c r="B182" s="337"/>
      <c r="C182" s="346"/>
      <c r="D182" s="1216"/>
      <c r="E182" s="1217"/>
      <c r="F182" s="1218"/>
      <c r="G182" s="327"/>
      <c r="H182" s="350"/>
    </row>
    <row r="183" spans="1:10" ht="25.5" hidden="1">
      <c r="A183" s="335" t="s">
        <v>1962</v>
      </c>
      <c r="B183" s="334" t="s">
        <v>2383</v>
      </c>
      <c r="C183" s="346"/>
      <c r="D183" s="345"/>
      <c r="E183" s="345"/>
      <c r="F183" s="327"/>
      <c r="G183" s="327"/>
      <c r="H183" s="350" t="s">
        <v>2834</v>
      </c>
    </row>
    <row r="184" spans="1:10" hidden="1">
      <c r="A184" s="335"/>
      <c r="B184" s="334" t="s">
        <v>2847</v>
      </c>
      <c r="C184" s="348">
        <v>13.8</v>
      </c>
      <c r="D184" s="327">
        <v>2</v>
      </c>
      <c r="E184" s="328">
        <v>0.15</v>
      </c>
      <c r="F184" s="328"/>
      <c r="G184" s="327">
        <f>C184*D184*E184</f>
        <v>4.1399999999999997</v>
      </c>
      <c r="H184" s="350" t="s">
        <v>2834</v>
      </c>
    </row>
    <row r="185" spans="1:10" ht="15" hidden="1">
      <c r="A185" s="338"/>
      <c r="B185" s="334" t="s">
        <v>2845</v>
      </c>
      <c r="C185" s="346">
        <v>22.14</v>
      </c>
      <c r="D185" s="345">
        <v>4</v>
      </c>
      <c r="E185" s="345">
        <v>0.15</v>
      </c>
      <c r="F185" s="327"/>
      <c r="G185" s="327">
        <f>C185*D185*E185</f>
        <v>13.284000000000001</v>
      </c>
      <c r="H185" s="350" t="s">
        <v>2834</v>
      </c>
    </row>
    <row r="186" spans="1:10" ht="15" hidden="1">
      <c r="A186" s="338"/>
      <c r="B186" s="337"/>
      <c r="C186" s="346"/>
      <c r="D186" s="1213" t="s">
        <v>2846</v>
      </c>
      <c r="E186" s="1214"/>
      <c r="F186" s="1215"/>
      <c r="G186" s="344">
        <f>SUM(G184:G185)</f>
        <v>17.423999999999999</v>
      </c>
      <c r="H186" s="350" t="s">
        <v>2834</v>
      </c>
      <c r="I186" s="377">
        <f>'BM12'!E51</f>
        <v>127.38039999999999</v>
      </c>
      <c r="J186" s="377">
        <f>G192*I186</f>
        <v>0</v>
      </c>
    </row>
    <row r="187" spans="1:10" ht="25.5" hidden="1">
      <c r="A187" s="335" t="s">
        <v>1963</v>
      </c>
      <c r="B187" s="334" t="s">
        <v>2383</v>
      </c>
      <c r="C187" s="346"/>
      <c r="D187" s="345"/>
      <c r="E187" s="345"/>
      <c r="F187" s="327"/>
      <c r="G187" s="327"/>
      <c r="H187" s="350" t="s">
        <v>2834</v>
      </c>
    </row>
    <row r="188" spans="1:10" hidden="1">
      <c r="A188" s="335"/>
      <c r="B188" s="334" t="s">
        <v>2923</v>
      </c>
      <c r="C188" s="348">
        <v>33.31</v>
      </c>
      <c r="D188" s="327">
        <v>2</v>
      </c>
      <c r="E188" s="328">
        <v>1</v>
      </c>
      <c r="F188" s="328"/>
      <c r="G188" s="327">
        <f>C188*D188*E188</f>
        <v>66.62</v>
      </c>
      <c r="H188" s="350" t="s">
        <v>2834</v>
      </c>
    </row>
    <row r="189" spans="1:10" ht="15" hidden="1">
      <c r="A189" s="338"/>
      <c r="B189" s="334"/>
      <c r="C189" s="346"/>
      <c r="D189" s="345"/>
      <c r="E189" s="345"/>
      <c r="F189" s="327"/>
      <c r="G189" s="327"/>
      <c r="H189" s="350" t="s">
        <v>2834</v>
      </c>
    </row>
    <row r="190" spans="1:10" ht="15" hidden="1">
      <c r="A190" s="338"/>
      <c r="B190" s="337"/>
      <c r="C190" s="346"/>
      <c r="D190" s="1213" t="s">
        <v>2959</v>
      </c>
      <c r="E190" s="1214"/>
      <c r="F190" s="1215"/>
      <c r="G190" s="344">
        <f>SUM(G188:G189)</f>
        <v>66.62</v>
      </c>
      <c r="H190" s="350" t="s">
        <v>2834</v>
      </c>
      <c r="I190" s="377">
        <f>'BM12'!E59</f>
        <v>0</v>
      </c>
      <c r="J190" s="377">
        <f>G196*I190</f>
        <v>0</v>
      </c>
    </row>
    <row r="191" spans="1:10" ht="15" hidden="1">
      <c r="A191" s="335"/>
      <c r="B191" s="341"/>
      <c r="C191" s="346"/>
      <c r="D191" s="1216"/>
      <c r="E191" s="1217"/>
      <c r="F191" s="1218"/>
      <c r="G191" s="327"/>
      <c r="H191" s="350"/>
    </row>
    <row r="192" spans="1:10" ht="15" hidden="1">
      <c r="A192" s="338"/>
      <c r="B192" s="337"/>
      <c r="C192" s="346"/>
      <c r="D192" s="1216"/>
      <c r="E192" s="1217"/>
      <c r="F192" s="1218"/>
      <c r="G192" s="327"/>
      <c r="H192" s="350"/>
    </row>
    <row r="193" spans="1:8" hidden="1">
      <c r="A193" s="335" t="s">
        <v>1964</v>
      </c>
      <c r="B193" s="334" t="s">
        <v>2385</v>
      </c>
      <c r="C193" s="346"/>
      <c r="D193" s="345"/>
      <c r="E193" s="345"/>
      <c r="F193" s="327"/>
      <c r="G193" s="327"/>
      <c r="H193" s="350" t="s">
        <v>314</v>
      </c>
    </row>
    <row r="194" spans="1:8" hidden="1">
      <c r="A194" s="335"/>
      <c r="B194" s="334" t="s">
        <v>2848</v>
      </c>
      <c r="C194" s="348"/>
      <c r="D194" s="327"/>
      <c r="E194" s="328"/>
      <c r="F194" s="328">
        <v>6</v>
      </c>
      <c r="G194" s="327">
        <f>F194</f>
        <v>6</v>
      </c>
      <c r="H194" s="350" t="s">
        <v>314</v>
      </c>
    </row>
    <row r="195" spans="1:8" hidden="1">
      <c r="A195" s="335"/>
      <c r="B195" s="334" t="s">
        <v>2850</v>
      </c>
      <c r="C195" s="348"/>
      <c r="D195" s="327"/>
      <c r="E195" s="328"/>
      <c r="F195" s="328">
        <v>2</v>
      </c>
      <c r="G195" s="327">
        <f t="shared" ref="G195:G196" si="1">F195</f>
        <v>2</v>
      </c>
      <c r="H195" s="350" t="s">
        <v>314</v>
      </c>
    </row>
    <row r="196" spans="1:8" ht="15" hidden="1">
      <c r="A196" s="338"/>
      <c r="B196" s="334" t="s">
        <v>2849</v>
      </c>
      <c r="C196" s="346"/>
      <c r="D196" s="345"/>
      <c r="E196" s="345"/>
      <c r="F196" s="327">
        <v>2</v>
      </c>
      <c r="G196" s="327">
        <f t="shared" si="1"/>
        <v>2</v>
      </c>
      <c r="H196" s="350" t="s">
        <v>314</v>
      </c>
    </row>
    <row r="197" spans="1:8" ht="15" hidden="1">
      <c r="A197" s="338"/>
      <c r="B197" s="337"/>
      <c r="C197" s="346"/>
      <c r="D197" s="1213" t="s">
        <v>2846</v>
      </c>
      <c r="E197" s="1214"/>
      <c r="F197" s="1215"/>
      <c r="G197" s="344">
        <f>SUM(G194:G196)</f>
        <v>10</v>
      </c>
      <c r="H197" s="350" t="s">
        <v>314</v>
      </c>
    </row>
    <row r="198" spans="1:8" hidden="1">
      <c r="A198" s="335"/>
      <c r="B198" s="334" t="s">
        <v>2848</v>
      </c>
      <c r="C198" s="348"/>
      <c r="D198" s="327"/>
      <c r="E198" s="328"/>
      <c r="F198" s="328">
        <v>1</v>
      </c>
      <c r="G198" s="327">
        <v>1</v>
      </c>
      <c r="H198" s="350" t="s">
        <v>314</v>
      </c>
    </row>
    <row r="199" spans="1:8" hidden="1">
      <c r="A199" s="335"/>
      <c r="B199" s="334"/>
      <c r="C199" s="348"/>
      <c r="D199" s="327"/>
      <c r="E199" s="328"/>
      <c r="F199" s="328"/>
      <c r="G199" s="327"/>
      <c r="H199" s="350" t="s">
        <v>314</v>
      </c>
    </row>
    <row r="200" spans="1:8" ht="15" hidden="1">
      <c r="A200" s="338"/>
      <c r="B200" s="334"/>
      <c r="C200" s="346"/>
      <c r="D200" s="345"/>
      <c r="E200" s="345"/>
      <c r="F200" s="327"/>
      <c r="G200" s="327"/>
      <c r="H200" s="350" t="s">
        <v>314</v>
      </c>
    </row>
    <row r="201" spans="1:8" ht="15" hidden="1">
      <c r="A201" s="338"/>
      <c r="B201" s="337"/>
      <c r="C201" s="346"/>
      <c r="D201" s="1213" t="s">
        <v>2959</v>
      </c>
      <c r="E201" s="1214"/>
      <c r="F201" s="1215"/>
      <c r="G201" s="344">
        <f>SUM(G198:G200)</f>
        <v>1</v>
      </c>
      <c r="H201" s="350" t="s">
        <v>314</v>
      </c>
    </row>
    <row r="202" spans="1:8" ht="15" hidden="1">
      <c r="A202" s="335"/>
      <c r="B202" s="341"/>
      <c r="C202" s="346"/>
      <c r="D202" s="1216"/>
      <c r="E202" s="1217"/>
      <c r="F202" s="1218"/>
      <c r="G202" s="327"/>
      <c r="H202" s="350"/>
    </row>
    <row r="203" spans="1:8" hidden="1">
      <c r="A203" s="335"/>
      <c r="B203" s="334" t="s">
        <v>2848</v>
      </c>
      <c r="C203" s="348"/>
      <c r="D203" s="327"/>
      <c r="E203" s="328"/>
      <c r="F203" s="328">
        <v>1</v>
      </c>
      <c r="G203" s="327">
        <v>1</v>
      </c>
      <c r="H203" s="350" t="s">
        <v>314</v>
      </c>
    </row>
    <row r="204" spans="1:8" hidden="1">
      <c r="A204" s="335"/>
      <c r="B204" s="334"/>
      <c r="C204" s="348"/>
      <c r="D204" s="327"/>
      <c r="E204" s="328"/>
      <c r="F204" s="328"/>
      <c r="G204" s="327"/>
      <c r="H204" s="350" t="s">
        <v>314</v>
      </c>
    </row>
    <row r="205" spans="1:8" ht="15" hidden="1">
      <c r="A205" s="338"/>
      <c r="B205" s="334"/>
      <c r="C205" s="346"/>
      <c r="D205" s="345"/>
      <c r="E205" s="345"/>
      <c r="F205" s="327"/>
      <c r="G205" s="327"/>
      <c r="H205" s="350" t="s">
        <v>314</v>
      </c>
    </row>
    <row r="206" spans="1:8" ht="15" hidden="1">
      <c r="A206" s="338"/>
      <c r="B206" s="337"/>
      <c r="C206" s="346"/>
      <c r="D206" s="1213" t="s">
        <v>3032</v>
      </c>
      <c r="E206" s="1214"/>
      <c r="F206" s="1215"/>
      <c r="G206" s="344">
        <f>SUM(G203:G205)</f>
        <v>1</v>
      </c>
      <c r="H206" s="350" t="s">
        <v>314</v>
      </c>
    </row>
    <row r="207" spans="1:8" ht="15" hidden="1">
      <c r="A207" s="338"/>
      <c r="B207" s="337"/>
      <c r="C207" s="346"/>
      <c r="D207" s="1216"/>
      <c r="E207" s="1217"/>
      <c r="F207" s="1218"/>
      <c r="G207" s="327"/>
      <c r="H207" s="350"/>
    </row>
    <row r="208" spans="1:8" s="388" customFormat="1" ht="25.5" hidden="1">
      <c r="A208" s="397" t="s">
        <v>1968</v>
      </c>
      <c r="B208" s="399" t="s">
        <v>2389</v>
      </c>
      <c r="C208" s="400"/>
      <c r="D208" s="400"/>
      <c r="E208" s="400"/>
      <c r="F208" s="327"/>
      <c r="G208" s="327"/>
      <c r="H208" s="350" t="s">
        <v>2836</v>
      </c>
    </row>
    <row r="209" spans="1:8" s="388" customFormat="1" hidden="1">
      <c r="A209" s="397"/>
      <c r="B209" s="399" t="s">
        <v>2851</v>
      </c>
      <c r="C209" s="404">
        <v>1.2</v>
      </c>
      <c r="D209" s="404">
        <v>1.2</v>
      </c>
      <c r="E209" s="400">
        <v>0.2</v>
      </c>
      <c r="F209" s="404">
        <v>2</v>
      </c>
      <c r="G209" s="327">
        <f>((C209*D209*E209)+(E209/3*((C209*D209)+(0.26*0.36)+SQRT((C209*D209)*(0.26*0.36)))))*F209</f>
        <v>0.82943058733049058</v>
      </c>
      <c r="H209" s="350" t="s">
        <v>2836</v>
      </c>
    </row>
    <row r="210" spans="1:8" s="388" customFormat="1" hidden="1">
      <c r="A210" s="397"/>
      <c r="B210" s="399" t="s">
        <v>2852</v>
      </c>
      <c r="C210" s="404">
        <v>1.2</v>
      </c>
      <c r="D210" s="404">
        <v>1.2</v>
      </c>
      <c r="E210" s="400">
        <v>0.2</v>
      </c>
      <c r="F210" s="404">
        <v>1</v>
      </c>
      <c r="G210" s="327">
        <f>((C210*D210*E210)+(E210/3*((C210*D210)+(0.33*0.33)+SQRT((C210*D210)*(0.33*0.33)))))*F210</f>
        <v>0.41765999999999998</v>
      </c>
      <c r="H210" s="350" t="s">
        <v>2836</v>
      </c>
    </row>
    <row r="211" spans="1:8" s="388" customFormat="1" hidden="1">
      <c r="A211" s="397"/>
      <c r="B211" s="399" t="s">
        <v>2853</v>
      </c>
      <c r="C211" s="404">
        <v>1.4</v>
      </c>
      <c r="D211" s="404">
        <v>1.4</v>
      </c>
      <c r="E211" s="400">
        <v>0.2</v>
      </c>
      <c r="F211" s="404">
        <v>6</v>
      </c>
      <c r="G211" s="327">
        <f>((C211*D211*E211)+(E211/3*((C211*D211)+(0.26*0.36)+SQRT((C211*D211)*(0.26*0.36)))))*F211</f>
        <v>3.3447670556567175</v>
      </c>
      <c r="H211" s="350" t="s">
        <v>2836</v>
      </c>
    </row>
    <row r="212" spans="1:8" s="388" customFormat="1" hidden="1">
      <c r="A212" s="397"/>
      <c r="B212" s="399" t="s">
        <v>2854</v>
      </c>
      <c r="C212" s="404">
        <v>1.5</v>
      </c>
      <c r="D212" s="404">
        <v>1.5</v>
      </c>
      <c r="E212" s="400">
        <v>0.2</v>
      </c>
      <c r="F212" s="404">
        <v>3</v>
      </c>
      <c r="G212" s="327">
        <f>((C212*D212*E212)+(E212/3*((C212*D212)+(0.26*0.46)+SQRT((C212*D212)*(0.26*0.46)))))*F212</f>
        <v>1.9276696987947437</v>
      </c>
      <c r="H212" s="350" t="s">
        <v>2836</v>
      </c>
    </row>
    <row r="213" spans="1:8" s="388" customFormat="1" hidden="1">
      <c r="A213" s="397"/>
      <c r="B213" s="399" t="s">
        <v>2855</v>
      </c>
      <c r="C213" s="404">
        <v>1.5</v>
      </c>
      <c r="D213" s="404">
        <v>1.5</v>
      </c>
      <c r="E213" s="400">
        <v>0.2</v>
      </c>
      <c r="F213" s="404">
        <v>1</v>
      </c>
      <c r="G213" s="327">
        <f>((C213*D213*E213)+(E213/3*((C213*D213)+(0.26*0.36)+SQRT((C213*D213)*(0.26*0.36)))))*F213</f>
        <v>0.63683411708155668</v>
      </c>
      <c r="H213" s="350" t="s">
        <v>2836</v>
      </c>
    </row>
    <row r="214" spans="1:8" hidden="1">
      <c r="A214" s="335"/>
      <c r="B214" s="334"/>
      <c r="C214" s="328"/>
      <c r="D214" s="1213" t="s">
        <v>2908</v>
      </c>
      <c r="E214" s="1214"/>
      <c r="F214" s="1215"/>
      <c r="G214" s="344">
        <f>SUM(G209:G213)</f>
        <v>7.1563614588635076</v>
      </c>
      <c r="H214" s="350" t="s">
        <v>2836</v>
      </c>
    </row>
    <row r="215" spans="1:8" ht="25.5" hidden="1">
      <c r="A215" s="335" t="s">
        <v>1967</v>
      </c>
      <c r="B215" s="334" t="s">
        <v>2390</v>
      </c>
      <c r="C215" s="328"/>
      <c r="D215" s="328"/>
      <c r="E215" s="328"/>
      <c r="F215" s="327"/>
      <c r="G215" s="327"/>
      <c r="H215" s="350" t="s">
        <v>2834</v>
      </c>
    </row>
    <row r="216" spans="1:8" hidden="1">
      <c r="A216" s="335"/>
      <c r="B216" s="334" t="s">
        <v>2851</v>
      </c>
      <c r="C216" s="378">
        <v>1.3</v>
      </c>
      <c r="D216" s="378">
        <v>1.3</v>
      </c>
      <c r="E216" s="328"/>
      <c r="F216" s="378">
        <v>2</v>
      </c>
      <c r="G216" s="327">
        <f>C216*D216*F216</f>
        <v>3.3800000000000003</v>
      </c>
      <c r="H216" s="350" t="s">
        <v>2834</v>
      </c>
    </row>
    <row r="217" spans="1:8" hidden="1">
      <c r="A217" s="335"/>
      <c r="B217" s="334" t="s">
        <v>2852</v>
      </c>
      <c r="C217" s="378">
        <v>1.3</v>
      </c>
      <c r="D217" s="378">
        <v>1.3</v>
      </c>
      <c r="E217" s="328"/>
      <c r="F217" s="378">
        <v>1</v>
      </c>
      <c r="G217" s="327">
        <f t="shared" ref="G217:G220" si="2">C217*D217*F217</f>
        <v>1.6900000000000002</v>
      </c>
      <c r="H217" s="350" t="s">
        <v>2834</v>
      </c>
    </row>
    <row r="218" spans="1:8" hidden="1">
      <c r="A218" s="335"/>
      <c r="B218" s="334" t="s">
        <v>2853</v>
      </c>
      <c r="C218" s="378">
        <v>1.5</v>
      </c>
      <c r="D218" s="378">
        <v>1.5</v>
      </c>
      <c r="E218" s="328"/>
      <c r="F218" s="378">
        <v>6</v>
      </c>
      <c r="G218" s="327">
        <f t="shared" si="2"/>
        <v>13.5</v>
      </c>
      <c r="H218" s="350" t="s">
        <v>2834</v>
      </c>
    </row>
    <row r="219" spans="1:8" hidden="1">
      <c r="A219" s="335"/>
      <c r="B219" s="334" t="s">
        <v>2854</v>
      </c>
      <c r="C219" s="378">
        <v>1.6</v>
      </c>
      <c r="D219" s="378">
        <v>1.6</v>
      </c>
      <c r="E219" s="328"/>
      <c r="F219" s="378">
        <v>3</v>
      </c>
      <c r="G219" s="327">
        <f t="shared" si="2"/>
        <v>7.6800000000000015</v>
      </c>
      <c r="H219" s="350" t="s">
        <v>2834</v>
      </c>
    </row>
    <row r="220" spans="1:8" hidden="1">
      <c r="A220" s="335"/>
      <c r="B220" s="334" t="s">
        <v>2855</v>
      </c>
      <c r="C220" s="378">
        <v>1.6</v>
      </c>
      <c r="D220" s="378">
        <v>1.6</v>
      </c>
      <c r="E220" s="328"/>
      <c r="F220" s="378">
        <v>1</v>
      </c>
      <c r="G220" s="327">
        <f t="shared" si="2"/>
        <v>2.5600000000000005</v>
      </c>
      <c r="H220" s="350" t="s">
        <v>2834</v>
      </c>
    </row>
    <row r="221" spans="1:8" hidden="1">
      <c r="A221" s="335"/>
      <c r="B221" s="334"/>
      <c r="C221" s="328"/>
      <c r="D221" s="1213" t="s">
        <v>2846</v>
      </c>
      <c r="E221" s="1214"/>
      <c r="F221" s="1215"/>
      <c r="G221" s="344">
        <f>SUM(G216:G220)</f>
        <v>28.810000000000002</v>
      </c>
      <c r="H221" s="350" t="s">
        <v>2834</v>
      </c>
    </row>
    <row r="222" spans="1:8" hidden="1">
      <c r="A222" s="335"/>
      <c r="B222" s="334"/>
      <c r="C222" s="328"/>
      <c r="D222" s="1216"/>
      <c r="E222" s="1217"/>
      <c r="F222" s="1218"/>
      <c r="G222" s="327"/>
      <c r="H222" s="350"/>
    </row>
    <row r="223" spans="1:8" hidden="1">
      <c r="A223" s="335"/>
      <c r="B223" s="334"/>
      <c r="C223" s="328"/>
      <c r="D223" s="1216"/>
      <c r="E223" s="1217"/>
      <c r="F223" s="1218"/>
      <c r="G223" s="327"/>
      <c r="H223" s="350"/>
    </row>
    <row r="224" spans="1:8" ht="25.5" hidden="1">
      <c r="A224" s="335" t="s">
        <v>1968</v>
      </c>
      <c r="B224" s="334" t="s">
        <v>2391</v>
      </c>
      <c r="C224" s="328"/>
      <c r="D224" s="328"/>
      <c r="E224" s="328"/>
      <c r="F224" s="327"/>
      <c r="G224" s="327"/>
      <c r="H224" s="350" t="s">
        <v>2834</v>
      </c>
    </row>
    <row r="225" spans="1:8" hidden="1">
      <c r="A225" s="335"/>
      <c r="B225" s="334" t="s">
        <v>2851</v>
      </c>
      <c r="C225" s="378">
        <v>1.2</v>
      </c>
      <c r="D225" s="378">
        <v>1.2</v>
      </c>
      <c r="E225" s="328">
        <v>0.2</v>
      </c>
      <c r="F225" s="378">
        <v>2</v>
      </c>
      <c r="G225" s="327">
        <f>(C225+D225)*2*E225*F225</f>
        <v>1.92</v>
      </c>
      <c r="H225" s="350" t="s">
        <v>2834</v>
      </c>
    </row>
    <row r="226" spans="1:8" hidden="1">
      <c r="A226" s="335"/>
      <c r="B226" s="334" t="s">
        <v>2852</v>
      </c>
      <c r="C226" s="378">
        <v>1.2</v>
      </c>
      <c r="D226" s="378">
        <v>1.2</v>
      </c>
      <c r="E226" s="328">
        <v>0.2</v>
      </c>
      <c r="F226" s="378">
        <v>1</v>
      </c>
      <c r="G226" s="327">
        <f t="shared" ref="G226:G229" si="3">(C226+D226)*2*E226*F226</f>
        <v>0.96</v>
      </c>
      <c r="H226" s="350" t="s">
        <v>2834</v>
      </c>
    </row>
    <row r="227" spans="1:8" hidden="1">
      <c r="A227" s="335"/>
      <c r="B227" s="334" t="s">
        <v>2853</v>
      </c>
      <c r="C227" s="378">
        <v>1.4</v>
      </c>
      <c r="D227" s="378">
        <v>1.4</v>
      </c>
      <c r="E227" s="328">
        <v>0.2</v>
      </c>
      <c r="F227" s="378">
        <v>6</v>
      </c>
      <c r="G227" s="327">
        <f t="shared" si="3"/>
        <v>6.7199999999999989</v>
      </c>
      <c r="H227" s="350" t="s">
        <v>2834</v>
      </c>
    </row>
    <row r="228" spans="1:8" hidden="1">
      <c r="A228" s="335"/>
      <c r="B228" s="334" t="s">
        <v>2854</v>
      </c>
      <c r="C228" s="378">
        <v>1.5</v>
      </c>
      <c r="D228" s="378">
        <v>1.5</v>
      </c>
      <c r="E228" s="328">
        <v>0.2</v>
      </c>
      <c r="F228" s="378">
        <v>3</v>
      </c>
      <c r="G228" s="327">
        <f t="shared" si="3"/>
        <v>3.6000000000000005</v>
      </c>
      <c r="H228" s="350" t="s">
        <v>2834</v>
      </c>
    </row>
    <row r="229" spans="1:8" hidden="1">
      <c r="A229" s="335"/>
      <c r="B229" s="334" t="s">
        <v>2855</v>
      </c>
      <c r="C229" s="378">
        <v>1.5</v>
      </c>
      <c r="D229" s="378">
        <v>1.5</v>
      </c>
      <c r="E229" s="328">
        <v>0.2</v>
      </c>
      <c r="F229" s="378">
        <v>1</v>
      </c>
      <c r="G229" s="327">
        <f t="shared" si="3"/>
        <v>1.2000000000000002</v>
      </c>
      <c r="H229" s="350" t="s">
        <v>2834</v>
      </c>
    </row>
    <row r="230" spans="1:8" hidden="1">
      <c r="A230" s="335"/>
      <c r="B230" s="334"/>
      <c r="C230" s="328"/>
      <c r="D230" s="1213" t="s">
        <v>2846</v>
      </c>
      <c r="E230" s="1214"/>
      <c r="F230" s="1215"/>
      <c r="G230" s="344">
        <f>SUM(G225:G229)</f>
        <v>14.399999999999999</v>
      </c>
      <c r="H230" s="350" t="s">
        <v>2834</v>
      </c>
    </row>
    <row r="231" spans="1:8" hidden="1">
      <c r="A231" s="335"/>
      <c r="B231" s="334"/>
      <c r="C231" s="328"/>
      <c r="D231" s="1216"/>
      <c r="E231" s="1217"/>
      <c r="F231" s="1218"/>
      <c r="G231" s="327"/>
      <c r="H231" s="350"/>
    </row>
    <row r="232" spans="1:8" hidden="1">
      <c r="A232" s="335"/>
      <c r="B232" s="334"/>
      <c r="C232" s="328"/>
      <c r="D232" s="1216"/>
      <c r="E232" s="1217"/>
      <c r="F232" s="1218"/>
      <c r="G232" s="327"/>
      <c r="H232" s="350"/>
    </row>
    <row r="233" spans="1:8" ht="25.5" hidden="1">
      <c r="A233" s="335" t="s">
        <v>1969</v>
      </c>
      <c r="B233" s="334" t="s">
        <v>2392</v>
      </c>
      <c r="C233" s="328"/>
      <c r="D233" s="328"/>
      <c r="E233" s="328"/>
      <c r="F233" s="328"/>
      <c r="G233" s="327"/>
      <c r="H233" s="350" t="s">
        <v>140</v>
      </c>
    </row>
    <row r="234" spans="1:8" ht="15" hidden="1">
      <c r="A234" s="338"/>
      <c r="B234" s="334"/>
      <c r="C234" s="378"/>
      <c r="D234" s="378"/>
      <c r="E234" s="378"/>
      <c r="F234" s="378">
        <v>144.9</v>
      </c>
      <c r="G234" s="327">
        <f>F234</f>
        <v>144.9</v>
      </c>
      <c r="H234" s="350" t="s">
        <v>140</v>
      </c>
    </row>
    <row r="235" spans="1:8" hidden="1">
      <c r="A235" s="335"/>
      <c r="B235" s="334"/>
      <c r="C235" s="328"/>
      <c r="D235" s="1213" t="s">
        <v>2846</v>
      </c>
      <c r="E235" s="1214"/>
      <c r="F235" s="1215"/>
      <c r="G235" s="344">
        <f>SUM(G234:G234)</f>
        <v>144.9</v>
      </c>
      <c r="H235" s="350" t="s">
        <v>140</v>
      </c>
    </row>
    <row r="236" spans="1:8" ht="15" hidden="1">
      <c r="A236" s="338"/>
      <c r="B236" s="334"/>
      <c r="C236" s="378"/>
      <c r="D236" s="378"/>
      <c r="E236" s="378"/>
      <c r="F236" s="378">
        <f>207*0.3</f>
        <v>62.099999999999994</v>
      </c>
      <c r="G236" s="327">
        <f>F236</f>
        <v>62.099999999999994</v>
      </c>
      <c r="H236" s="350" t="s">
        <v>140</v>
      </c>
    </row>
    <row r="237" spans="1:8" hidden="1">
      <c r="A237" s="335"/>
      <c r="B237" s="334"/>
      <c r="C237" s="328"/>
      <c r="D237" s="1213" t="s">
        <v>2908</v>
      </c>
      <c r="E237" s="1214"/>
      <c r="F237" s="1215"/>
      <c r="G237" s="344">
        <f>SUM(G236:G236)</f>
        <v>62.099999999999994</v>
      </c>
      <c r="H237" s="350" t="s">
        <v>140</v>
      </c>
    </row>
    <row r="238" spans="1:8" hidden="1">
      <c r="A238" s="335"/>
      <c r="B238" s="334"/>
      <c r="C238" s="328"/>
      <c r="D238" s="1216"/>
      <c r="E238" s="1217"/>
      <c r="F238" s="1218"/>
      <c r="G238" s="327"/>
      <c r="H238" s="350"/>
    </row>
    <row r="239" spans="1:8" ht="38.25" hidden="1">
      <c r="A239" s="335" t="s">
        <v>1971</v>
      </c>
      <c r="B239" s="334" t="s">
        <v>2394</v>
      </c>
      <c r="C239" s="328"/>
      <c r="D239" s="328"/>
      <c r="E239" s="328"/>
      <c r="F239" s="328"/>
      <c r="G239" s="327"/>
      <c r="H239" s="350" t="s">
        <v>140</v>
      </c>
    </row>
    <row r="240" spans="1:8" ht="15" hidden="1">
      <c r="A240" s="338"/>
      <c r="B240" s="334"/>
      <c r="C240" s="378"/>
      <c r="D240" s="378"/>
      <c r="E240" s="378"/>
      <c r="F240" s="378">
        <v>22.4</v>
      </c>
      <c r="G240" s="327">
        <f>F240</f>
        <v>22.4</v>
      </c>
      <c r="H240" s="350" t="s">
        <v>140</v>
      </c>
    </row>
    <row r="241" spans="1:8" hidden="1">
      <c r="A241" s="335"/>
      <c r="B241" s="334"/>
      <c r="C241" s="328"/>
      <c r="D241" s="1213" t="s">
        <v>2846</v>
      </c>
      <c r="E241" s="1214"/>
      <c r="F241" s="1215"/>
      <c r="G241" s="344">
        <f>SUM(G240:G240)</f>
        <v>22.4</v>
      </c>
      <c r="H241" s="350" t="s">
        <v>140</v>
      </c>
    </row>
    <row r="242" spans="1:8" ht="15" hidden="1">
      <c r="A242" s="338"/>
      <c r="B242" s="334"/>
      <c r="C242" s="378"/>
      <c r="D242" s="378"/>
      <c r="E242" s="378"/>
      <c r="F242" s="378">
        <f>32*0.3</f>
        <v>9.6</v>
      </c>
      <c r="G242" s="327">
        <f>F242</f>
        <v>9.6</v>
      </c>
      <c r="H242" s="350" t="s">
        <v>140</v>
      </c>
    </row>
    <row r="243" spans="1:8" hidden="1">
      <c r="A243" s="335"/>
      <c r="B243" s="334"/>
      <c r="C243" s="328"/>
      <c r="D243" s="1213" t="s">
        <v>2908</v>
      </c>
      <c r="E243" s="1214"/>
      <c r="F243" s="1215"/>
      <c r="G243" s="344">
        <f>SUM(G242:G242)</f>
        <v>9.6</v>
      </c>
      <c r="H243" s="350" t="s">
        <v>140</v>
      </c>
    </row>
    <row r="244" spans="1:8" hidden="1">
      <c r="A244" s="335"/>
      <c r="B244" s="334"/>
      <c r="C244" s="328"/>
      <c r="D244" s="1216"/>
      <c r="E244" s="1217"/>
      <c r="F244" s="1218"/>
      <c r="G244" s="327"/>
      <c r="H244" s="350"/>
    </row>
    <row r="245" spans="1:8" hidden="1">
      <c r="A245" s="335"/>
      <c r="B245" s="334"/>
      <c r="C245" s="328"/>
      <c r="D245" s="1216"/>
      <c r="E245" s="1217"/>
      <c r="F245" s="1218"/>
      <c r="G245" s="327"/>
      <c r="H245" s="350"/>
    </row>
    <row r="246" spans="1:8" ht="38.25" hidden="1">
      <c r="A246" s="335" t="s">
        <v>1972</v>
      </c>
      <c r="B246" s="334" t="s">
        <v>2395</v>
      </c>
      <c r="C246" s="328"/>
      <c r="D246" s="328"/>
      <c r="E246" s="328"/>
      <c r="F246" s="328"/>
      <c r="G246" s="327"/>
      <c r="H246" s="350" t="s">
        <v>140</v>
      </c>
    </row>
    <row r="247" spans="1:8" ht="15" hidden="1">
      <c r="A247" s="338"/>
      <c r="B247" s="334"/>
      <c r="C247" s="378"/>
      <c r="D247" s="378"/>
      <c r="E247" s="378"/>
      <c r="F247" s="378">
        <v>114.1</v>
      </c>
      <c r="G247" s="327">
        <f>F247</f>
        <v>114.1</v>
      </c>
      <c r="H247" s="350" t="s">
        <v>140</v>
      </c>
    </row>
    <row r="248" spans="1:8" hidden="1">
      <c r="A248" s="335"/>
      <c r="B248" s="334"/>
      <c r="C248" s="328"/>
      <c r="D248" s="1213" t="s">
        <v>2846</v>
      </c>
      <c r="E248" s="1214"/>
      <c r="F248" s="1215"/>
      <c r="G248" s="344">
        <f>SUM(G247:G247)</f>
        <v>114.1</v>
      </c>
      <c r="H248" s="350" t="s">
        <v>140</v>
      </c>
    </row>
    <row r="249" spans="1:8" ht="15" hidden="1">
      <c r="A249" s="338"/>
      <c r="B249" s="334"/>
      <c r="C249" s="378"/>
      <c r="D249" s="378"/>
      <c r="E249" s="378"/>
      <c r="F249" s="378">
        <f>163*0.3</f>
        <v>48.9</v>
      </c>
      <c r="G249" s="327">
        <f>F249</f>
        <v>48.9</v>
      </c>
      <c r="H249" s="350" t="s">
        <v>140</v>
      </c>
    </row>
    <row r="250" spans="1:8" hidden="1">
      <c r="A250" s="335"/>
      <c r="B250" s="334"/>
      <c r="C250" s="328"/>
      <c r="D250" s="1213" t="s">
        <v>2908</v>
      </c>
      <c r="E250" s="1214"/>
      <c r="F250" s="1215"/>
      <c r="G250" s="344">
        <f>SUM(G249:G249)</f>
        <v>48.9</v>
      </c>
      <c r="H250" s="350" t="s">
        <v>140</v>
      </c>
    </row>
    <row r="251" spans="1:8" hidden="1">
      <c r="A251" s="335"/>
      <c r="B251" s="334"/>
      <c r="C251" s="328"/>
      <c r="D251" s="1216"/>
      <c r="E251" s="1217"/>
      <c r="F251" s="1218"/>
      <c r="G251" s="327"/>
      <c r="H251" s="350"/>
    </row>
    <row r="252" spans="1:8" hidden="1">
      <c r="A252" s="335"/>
      <c r="B252" s="334"/>
      <c r="C252" s="328"/>
      <c r="D252" s="1216"/>
      <c r="E252" s="1217"/>
      <c r="F252" s="1218"/>
      <c r="G252" s="327"/>
      <c r="H252" s="350"/>
    </row>
    <row r="253" spans="1:8" ht="25.5" hidden="1">
      <c r="A253" s="335" t="s">
        <v>1973</v>
      </c>
      <c r="B253" s="334" t="s">
        <v>2396</v>
      </c>
      <c r="C253" s="328"/>
      <c r="D253" s="328"/>
      <c r="E253" s="328"/>
      <c r="F253" s="328"/>
      <c r="G253" s="327"/>
      <c r="H253" s="350" t="s">
        <v>2836</v>
      </c>
    </row>
    <row r="254" spans="1:8" ht="15" hidden="1">
      <c r="A254" s="338"/>
      <c r="B254" s="334" t="s">
        <v>2851</v>
      </c>
      <c r="C254" s="378">
        <v>1.4000000000000001</v>
      </c>
      <c r="D254" s="378">
        <v>1.4000000000000001</v>
      </c>
      <c r="E254" s="378">
        <v>1.5</v>
      </c>
      <c r="F254" s="378">
        <v>2</v>
      </c>
      <c r="G254" s="327">
        <f>C254*D254*E254*F254</f>
        <v>5.8800000000000008</v>
      </c>
      <c r="H254" s="350" t="s">
        <v>2836</v>
      </c>
    </row>
    <row r="255" spans="1:8" hidden="1">
      <c r="A255" s="335"/>
      <c r="B255" s="334" t="s">
        <v>2852</v>
      </c>
      <c r="C255" s="378">
        <v>1.4000000000000001</v>
      </c>
      <c r="D255" s="378">
        <v>1.4000000000000001</v>
      </c>
      <c r="E255" s="378">
        <v>1.5</v>
      </c>
      <c r="F255" s="378">
        <v>1</v>
      </c>
      <c r="G255" s="327">
        <f t="shared" ref="G255:G258" si="4">C255*D255*E255*F255</f>
        <v>2.9400000000000004</v>
      </c>
      <c r="H255" s="350" t="s">
        <v>2836</v>
      </c>
    </row>
    <row r="256" spans="1:8" hidden="1">
      <c r="A256" s="335"/>
      <c r="B256" s="334" t="s">
        <v>2853</v>
      </c>
      <c r="C256" s="378">
        <v>1.6</v>
      </c>
      <c r="D256" s="378">
        <v>1.6</v>
      </c>
      <c r="E256" s="378">
        <v>1.5</v>
      </c>
      <c r="F256" s="378">
        <v>6</v>
      </c>
      <c r="G256" s="327">
        <f t="shared" si="4"/>
        <v>23.040000000000006</v>
      </c>
      <c r="H256" s="350" t="s">
        <v>2836</v>
      </c>
    </row>
    <row r="257" spans="1:8" hidden="1">
      <c r="A257" s="335"/>
      <c r="B257" s="334" t="s">
        <v>2854</v>
      </c>
      <c r="C257" s="378">
        <v>1.7000000000000002</v>
      </c>
      <c r="D257" s="378">
        <v>1.7000000000000002</v>
      </c>
      <c r="E257" s="378">
        <v>1.5</v>
      </c>
      <c r="F257" s="378">
        <v>3</v>
      </c>
      <c r="G257" s="327">
        <f t="shared" si="4"/>
        <v>13.005000000000003</v>
      </c>
      <c r="H257" s="350" t="s">
        <v>2836</v>
      </c>
    </row>
    <row r="258" spans="1:8" ht="15" hidden="1">
      <c r="A258" s="338"/>
      <c r="B258" s="334" t="s">
        <v>2855</v>
      </c>
      <c r="C258" s="378">
        <v>1.7000000000000002</v>
      </c>
      <c r="D258" s="378">
        <v>1.7000000000000002</v>
      </c>
      <c r="E258" s="378">
        <v>1.5</v>
      </c>
      <c r="F258" s="378">
        <v>1</v>
      </c>
      <c r="G258" s="327">
        <f t="shared" si="4"/>
        <v>4.3350000000000009</v>
      </c>
      <c r="H258" s="350" t="s">
        <v>2836</v>
      </c>
    </row>
    <row r="259" spans="1:8" hidden="1">
      <c r="A259" s="335"/>
      <c r="B259" s="334"/>
      <c r="C259" s="328"/>
      <c r="D259" s="1213" t="s">
        <v>2846</v>
      </c>
      <c r="E259" s="1214"/>
      <c r="F259" s="1215"/>
      <c r="G259" s="344">
        <f>SUM(G254:G258)</f>
        <v>49.20000000000001</v>
      </c>
      <c r="H259" s="350" t="s">
        <v>2834</v>
      </c>
    </row>
    <row r="260" spans="1:8" ht="25.5" hidden="1">
      <c r="A260" s="335"/>
      <c r="B260" s="334" t="s">
        <v>2924</v>
      </c>
      <c r="C260" s="378">
        <v>1.7000000000000002</v>
      </c>
      <c r="D260" s="378">
        <v>1.7000000000000002</v>
      </c>
      <c r="E260" s="378">
        <v>0.5</v>
      </c>
      <c r="F260" s="378">
        <v>1</v>
      </c>
      <c r="G260" s="327">
        <f t="shared" ref="G260:G261" si="5">C260*D260*E260*F260</f>
        <v>1.4450000000000003</v>
      </c>
      <c r="H260" s="350" t="s">
        <v>2836</v>
      </c>
    </row>
    <row r="261" spans="1:8" hidden="1">
      <c r="A261" s="335"/>
      <c r="B261" s="399" t="s">
        <v>2919</v>
      </c>
      <c r="C261" s="404">
        <v>0.85</v>
      </c>
      <c r="D261" s="378">
        <v>1.5</v>
      </c>
      <c r="E261" s="378">
        <v>0.80500000000000005</v>
      </c>
      <c r="F261" s="378">
        <v>3</v>
      </c>
      <c r="G261" s="327">
        <f t="shared" si="5"/>
        <v>3.0791250000000003</v>
      </c>
      <c r="H261" s="350"/>
    </row>
    <row r="262" spans="1:8" hidden="1">
      <c r="A262" s="335"/>
      <c r="B262" s="334"/>
      <c r="C262" s="328"/>
      <c r="D262" s="1213" t="s">
        <v>2908</v>
      </c>
      <c r="E262" s="1214"/>
      <c r="F262" s="1215"/>
      <c r="G262" s="344">
        <f>SUM(G260:G261)</f>
        <v>4.5241250000000006</v>
      </c>
      <c r="H262" s="350" t="s">
        <v>2834</v>
      </c>
    </row>
    <row r="263" spans="1:8" hidden="1">
      <c r="A263" s="335"/>
      <c r="B263" s="334"/>
      <c r="C263" s="328"/>
      <c r="D263" s="1216"/>
      <c r="E263" s="1217"/>
      <c r="F263" s="1218"/>
      <c r="G263" s="327"/>
      <c r="H263" s="350"/>
    </row>
    <row r="264" spans="1:8" ht="51" hidden="1">
      <c r="A264" s="335" t="s">
        <v>1974</v>
      </c>
      <c r="B264" s="334" t="s">
        <v>2397</v>
      </c>
      <c r="C264" s="328"/>
      <c r="D264" s="328"/>
      <c r="E264" s="328"/>
      <c r="F264" s="328"/>
      <c r="G264" s="327"/>
      <c r="H264" s="350" t="s">
        <v>2836</v>
      </c>
    </row>
    <row r="265" spans="1:8" hidden="1">
      <c r="A265" s="335"/>
      <c r="B265" s="334"/>
      <c r="C265" s="328">
        <v>26.6</v>
      </c>
      <c r="D265" s="328">
        <v>0.5</v>
      </c>
      <c r="E265" s="328">
        <v>0.7</v>
      </c>
      <c r="F265" s="328"/>
      <c r="G265" s="327">
        <f>C265*D265*E265</f>
        <v>9.31</v>
      </c>
      <c r="H265" s="350"/>
    </row>
    <row r="266" spans="1:8" hidden="1">
      <c r="A266" s="335"/>
      <c r="B266" s="399" t="s">
        <v>2981</v>
      </c>
      <c r="C266" s="404"/>
      <c r="D266" s="378"/>
      <c r="E266" s="378"/>
      <c r="F266" s="378"/>
      <c r="G266" s="327">
        <v>9.31</v>
      </c>
      <c r="H266" s="350"/>
    </row>
    <row r="267" spans="1:8" hidden="1">
      <c r="A267" s="335"/>
      <c r="B267" s="334"/>
      <c r="C267" s="328"/>
      <c r="D267" s="1213" t="s">
        <v>2959</v>
      </c>
      <c r="E267" s="1214"/>
      <c r="F267" s="1215"/>
      <c r="G267" s="344">
        <f>SUM(G266:G266)</f>
        <v>9.31</v>
      </c>
      <c r="H267" s="350" t="s">
        <v>2834</v>
      </c>
    </row>
    <row r="268" spans="1:8" hidden="1">
      <c r="A268" s="335"/>
      <c r="B268" s="334"/>
      <c r="C268" s="328"/>
      <c r="D268" s="1216"/>
      <c r="E268" s="1217"/>
      <c r="F268" s="1218"/>
      <c r="G268" s="327"/>
      <c r="H268" s="350"/>
    </row>
    <row r="269" spans="1:8" s="388" customFormat="1" ht="38.25" hidden="1">
      <c r="A269" s="397" t="s">
        <v>1977</v>
      </c>
      <c r="B269" s="399" t="s">
        <v>2400</v>
      </c>
      <c r="C269" s="400"/>
      <c r="D269" s="400"/>
      <c r="E269" s="400"/>
      <c r="F269" s="327"/>
      <c r="G269" s="327"/>
      <c r="H269" s="350" t="s">
        <v>2836</v>
      </c>
    </row>
    <row r="270" spans="1:8" s="388" customFormat="1" ht="12.75" hidden="1" customHeight="1">
      <c r="A270" s="397"/>
      <c r="B270" s="399" t="s">
        <v>2925</v>
      </c>
      <c r="C270" s="404">
        <v>0.3</v>
      </c>
      <c r="D270" s="404">
        <v>0.2</v>
      </c>
      <c r="E270" s="400">
        <v>0.5</v>
      </c>
      <c r="F270" s="404">
        <v>2</v>
      </c>
      <c r="G270" s="327">
        <f>C270*D270*E270*F270</f>
        <v>0.06</v>
      </c>
      <c r="H270" s="350" t="s">
        <v>2836</v>
      </c>
    </row>
    <row r="271" spans="1:8" s="388" customFormat="1" ht="12.75" hidden="1" customHeight="1">
      <c r="A271" s="397"/>
      <c r="B271" s="399" t="s">
        <v>2926</v>
      </c>
      <c r="C271" s="404">
        <v>0.27</v>
      </c>
      <c r="D271" s="404">
        <v>0.27</v>
      </c>
      <c r="E271" s="400">
        <v>0.5</v>
      </c>
      <c r="F271" s="404">
        <v>1</v>
      </c>
      <c r="G271" s="327">
        <f t="shared" ref="G271:G274" si="6">C271*D271*E271*F271</f>
        <v>3.6450000000000003E-2</v>
      </c>
      <c r="H271" s="350" t="s">
        <v>2836</v>
      </c>
    </row>
    <row r="272" spans="1:8" s="388" customFormat="1" ht="12.75" hidden="1" customHeight="1">
      <c r="A272" s="397"/>
      <c r="B272" s="399" t="s">
        <v>2927</v>
      </c>
      <c r="C272" s="404">
        <v>0.3</v>
      </c>
      <c r="D272" s="404">
        <v>0.2</v>
      </c>
      <c r="E272" s="400">
        <v>0.5</v>
      </c>
      <c r="F272" s="404">
        <v>6</v>
      </c>
      <c r="G272" s="327">
        <f t="shared" si="6"/>
        <v>0.18</v>
      </c>
      <c r="H272" s="350" t="s">
        <v>2836</v>
      </c>
    </row>
    <row r="273" spans="1:8" s="388" customFormat="1" ht="12.75" hidden="1" customHeight="1">
      <c r="A273" s="397"/>
      <c r="B273" s="399" t="s">
        <v>2928</v>
      </c>
      <c r="C273" s="404">
        <v>0.4</v>
      </c>
      <c r="D273" s="404">
        <v>0.2</v>
      </c>
      <c r="E273" s="400">
        <v>0.5</v>
      </c>
      <c r="F273" s="404">
        <v>3</v>
      </c>
      <c r="G273" s="327">
        <f t="shared" si="6"/>
        <v>0.12000000000000002</v>
      </c>
      <c r="H273" s="350" t="s">
        <v>2836</v>
      </c>
    </row>
    <row r="274" spans="1:8" s="388" customFormat="1" ht="12.75" hidden="1" customHeight="1">
      <c r="A274" s="397"/>
      <c r="B274" s="399" t="s">
        <v>2929</v>
      </c>
      <c r="C274" s="404">
        <v>0.27</v>
      </c>
      <c r="D274" s="404">
        <v>0.27</v>
      </c>
      <c r="E274" s="400">
        <v>0.5</v>
      </c>
      <c r="F274" s="404">
        <v>1</v>
      </c>
      <c r="G274" s="327">
        <f t="shared" si="6"/>
        <v>3.6450000000000003E-2</v>
      </c>
      <c r="H274" s="350" t="s">
        <v>2836</v>
      </c>
    </row>
    <row r="275" spans="1:8" ht="12.75" hidden="1" customHeight="1">
      <c r="A275" s="335"/>
      <c r="B275" s="334"/>
      <c r="C275" s="328"/>
      <c r="D275" s="1213" t="s">
        <v>2908</v>
      </c>
      <c r="E275" s="1214"/>
      <c r="F275" s="1215"/>
      <c r="G275" s="344">
        <f>SUM(G270:G274)</f>
        <v>0.43289999999999995</v>
      </c>
      <c r="H275" s="350" t="s">
        <v>2836</v>
      </c>
    </row>
    <row r="276" spans="1:8" ht="12.75" hidden="1" customHeight="1">
      <c r="A276" s="335"/>
      <c r="B276" s="334"/>
      <c r="C276" s="328"/>
      <c r="D276" s="1216"/>
      <c r="E276" s="1217"/>
      <c r="F276" s="1218"/>
      <c r="G276" s="327"/>
      <c r="H276" s="350"/>
    </row>
    <row r="277" spans="1:8" s="388" customFormat="1" ht="12.75" hidden="1" customHeight="1">
      <c r="A277" s="397"/>
      <c r="B277" s="399" t="s">
        <v>2998</v>
      </c>
      <c r="C277" s="404">
        <v>2.5499999999999998</v>
      </c>
      <c r="D277" s="404">
        <v>0.3</v>
      </c>
      <c r="E277" s="400">
        <v>0.2</v>
      </c>
      <c r="F277" s="404">
        <v>8</v>
      </c>
      <c r="G277" s="327">
        <f>C277*D277*E277*F277</f>
        <v>1.224</v>
      </c>
      <c r="H277" s="350" t="s">
        <v>2836</v>
      </c>
    </row>
    <row r="278" spans="1:8" s="388" customFormat="1" ht="12.75" hidden="1" customHeight="1">
      <c r="A278" s="397"/>
      <c r="B278" s="399"/>
      <c r="C278" s="404">
        <v>2.5499999999999998</v>
      </c>
      <c r="D278" s="404">
        <v>0.27</v>
      </c>
      <c r="E278" s="400">
        <v>0.27</v>
      </c>
      <c r="F278" s="404">
        <v>2</v>
      </c>
      <c r="G278" s="327">
        <f>C278*D278*E278*F278</f>
        <v>0.37179000000000001</v>
      </c>
      <c r="H278" s="350" t="s">
        <v>2836</v>
      </c>
    </row>
    <row r="279" spans="1:8" s="388" customFormat="1" ht="12.75" hidden="1" customHeight="1">
      <c r="A279" s="397"/>
      <c r="B279" s="399"/>
      <c r="C279" s="404">
        <v>2.5499999999999998</v>
      </c>
      <c r="D279" s="404">
        <v>0.2</v>
      </c>
      <c r="E279" s="400">
        <v>0.4</v>
      </c>
      <c r="F279" s="404">
        <v>3</v>
      </c>
      <c r="G279" s="327">
        <f>C279*D279*E279*F279</f>
        <v>0.6120000000000001</v>
      </c>
      <c r="H279" s="350" t="s">
        <v>2836</v>
      </c>
    </row>
    <row r="280" spans="1:8" s="388" customFormat="1" ht="12.75" hidden="1" customHeight="1">
      <c r="A280" s="397"/>
      <c r="B280" s="399"/>
      <c r="C280" s="404"/>
      <c r="D280" s="404"/>
      <c r="E280" s="400"/>
      <c r="F280" s="404"/>
      <c r="G280" s="327"/>
      <c r="H280" s="350"/>
    </row>
    <row r="281" spans="1:8" s="388" customFormat="1" ht="12.75" hidden="1" customHeight="1">
      <c r="A281" s="397"/>
      <c r="B281" s="399"/>
      <c r="C281" s="404"/>
      <c r="D281" s="404"/>
      <c r="E281" s="400"/>
      <c r="F281" s="404"/>
      <c r="G281" s="327"/>
      <c r="H281" s="350"/>
    </row>
    <row r="282" spans="1:8" s="388" customFormat="1" ht="12.75" hidden="1" customHeight="1">
      <c r="A282" s="397"/>
      <c r="B282" s="399"/>
      <c r="C282" s="404"/>
      <c r="D282" s="404"/>
      <c r="E282" s="400"/>
      <c r="F282" s="404"/>
      <c r="G282" s="327"/>
      <c r="H282" s="350"/>
    </row>
    <row r="283" spans="1:8" ht="12.75" hidden="1" customHeight="1">
      <c r="A283" s="335"/>
      <c r="B283" s="334"/>
      <c r="C283" s="328"/>
      <c r="D283" s="1213" t="s">
        <v>2959</v>
      </c>
      <c r="E283" s="1214"/>
      <c r="F283" s="1215"/>
      <c r="G283" s="344">
        <f>G277+G278+G279</f>
        <v>2.2077900000000001</v>
      </c>
      <c r="H283" s="350" t="s">
        <v>2836</v>
      </c>
    </row>
    <row r="284" spans="1:8" ht="12.75" hidden="1" customHeight="1">
      <c r="A284" s="335"/>
      <c r="B284" s="334"/>
      <c r="C284" s="328"/>
      <c r="D284" s="1216"/>
      <c r="E284" s="1217"/>
      <c r="F284" s="1218"/>
      <c r="G284" s="327"/>
      <c r="H284" s="350"/>
    </row>
    <row r="285" spans="1:8" s="388" customFormat="1" ht="12.75" hidden="1" customHeight="1">
      <c r="A285" s="397"/>
      <c r="B285" s="399" t="s">
        <v>2999</v>
      </c>
      <c r="C285" s="404">
        <v>2.5499999999999998</v>
      </c>
      <c r="D285" s="404">
        <v>0.3</v>
      </c>
      <c r="E285" s="400">
        <v>0.2</v>
      </c>
      <c r="F285" s="404">
        <v>8</v>
      </c>
      <c r="G285" s="327">
        <f>C285*D285*E285*F285</f>
        <v>1.224</v>
      </c>
      <c r="H285" s="350" t="s">
        <v>2836</v>
      </c>
    </row>
    <row r="286" spans="1:8" s="388" customFormat="1" ht="12.75" hidden="1" customHeight="1">
      <c r="A286" s="397"/>
      <c r="B286" s="399"/>
      <c r="C286" s="404">
        <v>2.5499999999999998</v>
      </c>
      <c r="D286" s="404">
        <v>0.27</v>
      </c>
      <c r="E286" s="400">
        <v>0.27</v>
      </c>
      <c r="F286" s="404">
        <v>2</v>
      </c>
      <c r="G286" s="327">
        <f>C286*D286*E286*F286</f>
        <v>0.37179000000000001</v>
      </c>
      <c r="H286" s="350" t="s">
        <v>2836</v>
      </c>
    </row>
    <row r="287" spans="1:8" s="388" customFormat="1" ht="12.75" hidden="1" customHeight="1">
      <c r="A287" s="397"/>
      <c r="B287" s="399"/>
      <c r="C287" s="404">
        <v>2.5499999999999998</v>
      </c>
      <c r="D287" s="404">
        <v>0.2</v>
      </c>
      <c r="E287" s="400">
        <v>0.4</v>
      </c>
      <c r="F287" s="404">
        <v>3</v>
      </c>
      <c r="G287" s="327">
        <f>C287*D287*E287*F287</f>
        <v>0.6120000000000001</v>
      </c>
      <c r="H287" s="350" t="s">
        <v>2836</v>
      </c>
    </row>
    <row r="288" spans="1:8" s="388" customFormat="1" ht="12.75" hidden="1" customHeight="1">
      <c r="A288" s="397"/>
      <c r="B288" s="399"/>
      <c r="C288" s="404"/>
      <c r="D288" s="404"/>
      <c r="E288" s="400"/>
      <c r="F288" s="404"/>
      <c r="G288" s="327"/>
      <c r="H288" s="350"/>
    </row>
    <row r="289" spans="1:8" s="388" customFormat="1" ht="12.75" hidden="1" customHeight="1">
      <c r="A289" s="397"/>
      <c r="B289" s="399"/>
      <c r="C289" s="404"/>
      <c r="D289" s="404"/>
      <c r="E289" s="400"/>
      <c r="F289" s="404"/>
      <c r="G289" s="327"/>
      <c r="H289" s="350"/>
    </row>
    <row r="290" spans="1:8" s="388" customFormat="1" ht="12.75" hidden="1" customHeight="1">
      <c r="A290" s="397"/>
      <c r="B290" s="399"/>
      <c r="C290" s="404"/>
      <c r="D290" s="404"/>
      <c r="E290" s="400"/>
      <c r="F290" s="404"/>
      <c r="G290" s="327"/>
      <c r="H290" s="350"/>
    </row>
    <row r="291" spans="1:8" ht="12.75" hidden="1" customHeight="1">
      <c r="A291" s="335"/>
      <c r="B291" s="334"/>
      <c r="C291" s="328"/>
      <c r="D291" s="1213" t="s">
        <v>2997</v>
      </c>
      <c r="E291" s="1214"/>
      <c r="F291" s="1215"/>
      <c r="G291" s="344">
        <f>G285+G286+G287</f>
        <v>2.2077900000000001</v>
      </c>
      <c r="H291" s="350" t="s">
        <v>2836</v>
      </c>
    </row>
    <row r="292" spans="1:8" ht="12.75" hidden="1" customHeight="1">
      <c r="A292" s="335"/>
      <c r="B292" s="334"/>
      <c r="C292" s="328"/>
      <c r="D292" s="1216"/>
      <c r="E292" s="1217"/>
      <c r="F292" s="1218"/>
      <c r="G292" s="327"/>
      <c r="H292" s="350"/>
    </row>
    <row r="293" spans="1:8" s="388" customFormat="1" ht="12.75" hidden="1" customHeight="1">
      <c r="A293" s="397"/>
      <c r="B293" s="399" t="s">
        <v>3036</v>
      </c>
      <c r="C293" s="404">
        <v>4.4000000000000004</v>
      </c>
      <c r="D293" s="404">
        <v>0.3</v>
      </c>
      <c r="E293" s="400">
        <v>0.2</v>
      </c>
      <c r="F293" s="404">
        <v>6</v>
      </c>
      <c r="G293" s="327">
        <f>C293*D293*E293*F293</f>
        <v>1.5840000000000001</v>
      </c>
      <c r="H293" s="350" t="s">
        <v>2836</v>
      </c>
    </row>
    <row r="294" spans="1:8" s="388" customFormat="1" ht="12.75" hidden="1" customHeight="1">
      <c r="A294" s="397"/>
      <c r="B294" s="399" t="s">
        <v>2999</v>
      </c>
      <c r="C294" s="404">
        <v>4.4000000000000004</v>
      </c>
      <c r="D294" s="404">
        <v>0.2</v>
      </c>
      <c r="E294" s="400">
        <v>0.4</v>
      </c>
      <c r="F294" s="404">
        <v>3</v>
      </c>
      <c r="G294" s="327">
        <f>C294*D294*E294*F294</f>
        <v>1.0560000000000003</v>
      </c>
      <c r="H294" s="350" t="s">
        <v>2836</v>
      </c>
    </row>
    <row r="295" spans="1:8" s="388" customFormat="1" ht="12.75" hidden="1" customHeight="1">
      <c r="A295" s="397"/>
      <c r="B295" s="399"/>
      <c r="C295" s="404"/>
      <c r="D295" s="404"/>
      <c r="E295" s="400"/>
      <c r="F295" s="404"/>
      <c r="G295" s="327"/>
      <c r="H295" s="350"/>
    </row>
    <row r="296" spans="1:8" s="388" customFormat="1" ht="12.75" hidden="1" customHeight="1">
      <c r="A296" s="397"/>
      <c r="B296" s="399" t="s">
        <v>3037</v>
      </c>
      <c r="C296" s="404">
        <v>4.4000000000000004</v>
      </c>
      <c r="D296" s="404">
        <v>0.37</v>
      </c>
      <c r="E296" s="400">
        <v>0.37</v>
      </c>
      <c r="F296" s="404">
        <v>6</v>
      </c>
      <c r="G296" s="327">
        <f>C296*D296*E296*F296</f>
        <v>3.61416</v>
      </c>
      <c r="H296" s="350" t="s">
        <v>2836</v>
      </c>
    </row>
    <row r="297" spans="1:8" s="388" customFormat="1" ht="12.75" hidden="1" customHeight="1">
      <c r="A297" s="397"/>
      <c r="B297" s="399" t="s">
        <v>3037</v>
      </c>
      <c r="C297" s="404">
        <v>1.8</v>
      </c>
      <c r="D297" s="404">
        <v>0.37</v>
      </c>
      <c r="E297" s="400">
        <v>0.37</v>
      </c>
      <c r="F297" s="404">
        <v>6</v>
      </c>
      <c r="G297" s="327">
        <f>C297*D297*E297*F297</f>
        <v>1.4785200000000001</v>
      </c>
      <c r="H297" s="350" t="s">
        <v>2836</v>
      </c>
    </row>
    <row r="298" spans="1:8" s="388" customFormat="1" ht="12.75" hidden="1" customHeight="1">
      <c r="A298" s="397"/>
      <c r="B298" s="399"/>
      <c r="C298" s="404"/>
      <c r="D298" s="404"/>
      <c r="E298" s="400"/>
      <c r="F298" s="404"/>
      <c r="G298" s="327"/>
      <c r="H298" s="350"/>
    </row>
    <row r="299" spans="1:8" ht="12.75" hidden="1" customHeight="1">
      <c r="A299" s="335"/>
      <c r="B299" s="334"/>
      <c r="C299" s="328"/>
      <c r="D299" s="1213" t="s">
        <v>2997</v>
      </c>
      <c r="E299" s="1214"/>
      <c r="F299" s="1215"/>
      <c r="G299" s="344">
        <f>SUM(G293:G298)</f>
        <v>7.7326800000000002</v>
      </c>
      <c r="H299" s="350" t="s">
        <v>2836</v>
      </c>
    </row>
    <row r="300" spans="1:8" ht="12.75" customHeight="1">
      <c r="A300" s="335"/>
      <c r="B300" s="334"/>
      <c r="C300" s="328"/>
      <c r="D300" s="1216"/>
      <c r="E300" s="1217"/>
      <c r="F300" s="1218"/>
      <c r="G300" s="327"/>
      <c r="H300" s="350"/>
    </row>
    <row r="301" spans="1:8" s="388" customFormat="1" ht="51">
      <c r="A301" s="397" t="s">
        <v>1978</v>
      </c>
      <c r="B301" s="399" t="s">
        <v>2401</v>
      </c>
      <c r="C301" s="400"/>
      <c r="D301" s="400"/>
      <c r="E301" s="400"/>
      <c r="F301" s="327"/>
      <c r="G301" s="327"/>
      <c r="H301" s="350" t="s">
        <v>2834</v>
      </c>
    </row>
    <row r="302" spans="1:8" s="388" customFormat="1" hidden="1">
      <c r="A302" s="397"/>
      <c r="B302" s="399" t="s">
        <v>2925</v>
      </c>
      <c r="C302" s="404">
        <v>0.3</v>
      </c>
      <c r="D302" s="404">
        <v>0.2</v>
      </c>
      <c r="E302" s="400">
        <v>0.5</v>
      </c>
      <c r="F302" s="404">
        <v>2</v>
      </c>
      <c r="G302" s="327">
        <f>(C302+D302)*2*E302*F302</f>
        <v>1</v>
      </c>
      <c r="H302" s="350" t="s">
        <v>2836</v>
      </c>
    </row>
    <row r="303" spans="1:8" s="388" customFormat="1" hidden="1">
      <c r="A303" s="397"/>
      <c r="B303" s="399" t="s">
        <v>2926</v>
      </c>
      <c r="C303" s="404">
        <v>0.27</v>
      </c>
      <c r="D303" s="404">
        <v>0.27</v>
      </c>
      <c r="E303" s="400">
        <v>0.5</v>
      </c>
      <c r="F303" s="404">
        <v>1</v>
      </c>
      <c r="G303" s="327">
        <f t="shared" ref="G303:G306" si="7">(C303+D303)*2*E303*F303</f>
        <v>0.54</v>
      </c>
      <c r="H303" s="350" t="s">
        <v>2836</v>
      </c>
    </row>
    <row r="304" spans="1:8" s="388" customFormat="1" hidden="1">
      <c r="A304" s="397"/>
      <c r="B304" s="399" t="s">
        <v>2927</v>
      </c>
      <c r="C304" s="404">
        <v>0.3</v>
      </c>
      <c r="D304" s="404">
        <v>0.2</v>
      </c>
      <c r="E304" s="400">
        <v>0.5</v>
      </c>
      <c r="F304" s="404">
        <v>6</v>
      </c>
      <c r="G304" s="327">
        <f t="shared" si="7"/>
        <v>3</v>
      </c>
      <c r="H304" s="350" t="s">
        <v>2836</v>
      </c>
    </row>
    <row r="305" spans="1:11" s="388" customFormat="1" hidden="1">
      <c r="A305" s="397"/>
      <c r="B305" s="399" t="s">
        <v>2928</v>
      </c>
      <c r="C305" s="404">
        <v>0.4</v>
      </c>
      <c r="D305" s="404">
        <v>0.2</v>
      </c>
      <c r="E305" s="400">
        <v>0.5</v>
      </c>
      <c r="F305" s="404">
        <v>3</v>
      </c>
      <c r="G305" s="327">
        <f t="shared" si="7"/>
        <v>1.8000000000000003</v>
      </c>
      <c r="H305" s="350" t="s">
        <v>2836</v>
      </c>
    </row>
    <row r="306" spans="1:11" s="388" customFormat="1" hidden="1">
      <c r="A306" s="397"/>
      <c r="B306" s="399" t="s">
        <v>2929</v>
      </c>
      <c r="C306" s="404">
        <v>0.27</v>
      </c>
      <c r="D306" s="404">
        <v>0.27</v>
      </c>
      <c r="E306" s="400">
        <v>0.5</v>
      </c>
      <c r="F306" s="404">
        <v>1</v>
      </c>
      <c r="G306" s="327">
        <f t="shared" si="7"/>
        <v>0.54</v>
      </c>
      <c r="H306" s="350" t="s">
        <v>2836</v>
      </c>
    </row>
    <row r="307" spans="1:11" hidden="1">
      <c r="A307" s="335"/>
      <c r="B307" s="334"/>
      <c r="C307" s="328"/>
      <c r="D307" s="1213" t="s">
        <v>2908</v>
      </c>
      <c r="E307" s="1214"/>
      <c r="F307" s="1215"/>
      <c r="G307" s="344">
        <f>SUM(G302:G306)</f>
        <v>6.88</v>
      </c>
      <c r="H307" s="350" t="s">
        <v>2836</v>
      </c>
    </row>
    <row r="308" spans="1:11" hidden="1">
      <c r="A308" s="335"/>
      <c r="B308" s="334"/>
      <c r="C308" s="328"/>
      <c r="D308" s="1216"/>
      <c r="E308" s="1217"/>
      <c r="F308" s="1218"/>
      <c r="G308" s="327"/>
      <c r="H308" s="350"/>
    </row>
    <row r="309" spans="1:11" s="388" customFormat="1" hidden="1">
      <c r="A309" s="397"/>
      <c r="B309" s="399" t="s">
        <v>2982</v>
      </c>
      <c r="C309" s="404">
        <v>5.2</v>
      </c>
      <c r="D309" s="404">
        <v>0.6</v>
      </c>
      <c r="E309" s="400">
        <v>0.4</v>
      </c>
      <c r="F309" s="404">
        <v>8</v>
      </c>
      <c r="G309" s="327">
        <f>C309*D309*E309*F309</f>
        <v>9.9840000000000018</v>
      </c>
      <c r="H309" s="350" t="s">
        <v>2834</v>
      </c>
      <c r="J309" s="464">
        <f>E309+D309</f>
        <v>1</v>
      </c>
      <c r="K309" s="464">
        <f>J309*C309*F309</f>
        <v>41.6</v>
      </c>
    </row>
    <row r="310" spans="1:11" s="388" customFormat="1" hidden="1">
      <c r="A310" s="397"/>
      <c r="B310" s="399"/>
      <c r="C310" s="404">
        <v>5.2</v>
      </c>
      <c r="D310" s="404">
        <v>0.54</v>
      </c>
      <c r="E310" s="400">
        <v>0.54</v>
      </c>
      <c r="F310" s="404">
        <v>2</v>
      </c>
      <c r="G310" s="327">
        <f t="shared" ref="G310:G311" si="8">C310*D310*E310*F310</f>
        <v>3.0326400000000007</v>
      </c>
      <c r="H310" s="350" t="s">
        <v>2834</v>
      </c>
    </row>
    <row r="311" spans="1:11" s="388" customFormat="1" hidden="1">
      <c r="A311" s="397"/>
      <c r="B311" s="399"/>
      <c r="C311" s="404">
        <v>5.2</v>
      </c>
      <c r="D311" s="404">
        <v>0.4</v>
      </c>
      <c r="E311" s="400">
        <v>0.8</v>
      </c>
      <c r="F311" s="404">
        <v>3</v>
      </c>
      <c r="G311" s="327">
        <f t="shared" si="8"/>
        <v>4.9920000000000009</v>
      </c>
      <c r="H311" s="350" t="s">
        <v>2834</v>
      </c>
    </row>
    <row r="312" spans="1:11" s="388" customFormat="1" hidden="1">
      <c r="A312" s="397"/>
      <c r="B312" s="399"/>
      <c r="C312" s="404"/>
      <c r="D312" s="404"/>
      <c r="E312" s="400"/>
      <c r="F312" s="404"/>
      <c r="G312" s="327"/>
      <c r="H312" s="350"/>
    </row>
    <row r="313" spans="1:11" hidden="1">
      <c r="A313" s="335"/>
      <c r="B313" s="334"/>
      <c r="C313" s="328"/>
      <c r="D313" s="1213" t="s">
        <v>2959</v>
      </c>
      <c r="E313" s="1214"/>
      <c r="F313" s="1215"/>
      <c r="G313" s="344">
        <f>G309+G310+G311</f>
        <v>18.008640000000003</v>
      </c>
      <c r="H313" s="350" t="s">
        <v>2834</v>
      </c>
    </row>
    <row r="314" spans="1:11" hidden="1">
      <c r="A314" s="335"/>
      <c r="B314" s="334"/>
      <c r="C314" s="328"/>
      <c r="D314" s="1216"/>
      <c r="E314" s="1217"/>
      <c r="F314" s="1218"/>
      <c r="G314" s="327"/>
      <c r="H314" s="350"/>
    </row>
    <row r="315" spans="1:11" s="388" customFormat="1" hidden="1">
      <c r="A315" s="397"/>
      <c r="B315" s="399" t="s">
        <v>2982</v>
      </c>
      <c r="C315" s="404">
        <v>5.2</v>
      </c>
      <c r="D315" s="404">
        <v>0.6</v>
      </c>
      <c r="E315" s="400">
        <v>0.4</v>
      </c>
      <c r="F315" s="404">
        <v>8</v>
      </c>
      <c r="G315" s="327">
        <f>(D315+E315)*C315*F315</f>
        <v>41.6</v>
      </c>
      <c r="H315" s="350" t="s">
        <v>2834</v>
      </c>
      <c r="J315" s="464">
        <f>E315+D315</f>
        <v>1</v>
      </c>
      <c r="K315" s="464">
        <f>J315*C315*F315</f>
        <v>41.6</v>
      </c>
    </row>
    <row r="316" spans="1:11" s="388" customFormat="1" hidden="1">
      <c r="A316" s="397"/>
      <c r="B316" s="399"/>
      <c r="C316" s="404">
        <v>5.2</v>
      </c>
      <c r="D316" s="404">
        <v>0.54</v>
      </c>
      <c r="E316" s="400">
        <v>0.54</v>
      </c>
      <c r="F316" s="404">
        <v>2</v>
      </c>
      <c r="G316" s="327">
        <f t="shared" ref="G316:G317" si="9">(D316+E316)*C316*F316</f>
        <v>11.232000000000001</v>
      </c>
      <c r="H316" s="350" t="s">
        <v>2834</v>
      </c>
    </row>
    <row r="317" spans="1:11" s="388" customFormat="1" hidden="1">
      <c r="A317" s="397"/>
      <c r="B317" s="399"/>
      <c r="C317" s="404">
        <v>5.2</v>
      </c>
      <c r="D317" s="404">
        <v>0.4</v>
      </c>
      <c r="E317" s="400">
        <v>0.8</v>
      </c>
      <c r="F317" s="404">
        <v>3</v>
      </c>
      <c r="G317" s="327">
        <f t="shared" si="9"/>
        <v>18.720000000000002</v>
      </c>
      <c r="H317" s="350" t="s">
        <v>2834</v>
      </c>
    </row>
    <row r="318" spans="1:11" s="388" customFormat="1" hidden="1">
      <c r="A318" s="397"/>
      <c r="B318" s="399"/>
      <c r="C318" s="404"/>
      <c r="D318" s="404"/>
      <c r="E318" s="400"/>
      <c r="F318" s="404"/>
      <c r="G318" s="327"/>
      <c r="H318" s="350"/>
    </row>
    <row r="319" spans="1:11" hidden="1">
      <c r="A319" s="335"/>
      <c r="B319" s="334"/>
      <c r="C319" s="328"/>
      <c r="D319" s="1213" t="s">
        <v>2997</v>
      </c>
      <c r="E319" s="1214"/>
      <c r="F319" s="1215"/>
      <c r="G319" s="344">
        <f>G315+G316+G317</f>
        <v>71.552000000000007</v>
      </c>
      <c r="H319" s="350" t="s">
        <v>2834</v>
      </c>
    </row>
    <row r="320" spans="1:11" hidden="1">
      <c r="A320" s="335"/>
      <c r="B320" s="334"/>
      <c r="C320" s="328"/>
      <c r="D320" s="1216"/>
      <c r="E320" s="1217"/>
      <c r="F320" s="1218"/>
      <c r="G320" s="327"/>
      <c r="H320" s="350"/>
    </row>
    <row r="321" spans="1:11" s="388" customFormat="1" hidden="1">
      <c r="A321" s="397"/>
      <c r="B321" s="399" t="s">
        <v>2982</v>
      </c>
      <c r="C321" s="404">
        <v>3.9</v>
      </c>
      <c r="D321" s="404">
        <v>0.6</v>
      </c>
      <c r="E321" s="400">
        <v>0.4</v>
      </c>
      <c r="F321" s="404">
        <v>6</v>
      </c>
      <c r="G321" s="327">
        <f>(D321+E321)*C321*F321</f>
        <v>23.4</v>
      </c>
      <c r="H321" s="350" t="s">
        <v>2834</v>
      </c>
      <c r="J321" s="464">
        <f>E321+D321</f>
        <v>1</v>
      </c>
      <c r="K321" s="464">
        <f>J321*C321*F321</f>
        <v>23.4</v>
      </c>
    </row>
    <row r="322" spans="1:11" s="388" customFormat="1" hidden="1">
      <c r="A322" s="397"/>
      <c r="B322" s="399" t="s">
        <v>2982</v>
      </c>
      <c r="C322" s="404">
        <v>3.9</v>
      </c>
      <c r="D322" s="404">
        <v>0.4</v>
      </c>
      <c r="E322" s="400">
        <v>0.8</v>
      </c>
      <c r="F322" s="404">
        <v>3</v>
      </c>
      <c r="G322" s="327">
        <f t="shared" ref="G322" si="10">(D322+E322)*C322*F322</f>
        <v>14.040000000000003</v>
      </c>
      <c r="H322" s="350" t="s">
        <v>2834</v>
      </c>
    </row>
    <row r="323" spans="1:11" s="388" customFormat="1" hidden="1">
      <c r="A323" s="397"/>
      <c r="B323" s="399" t="s">
        <v>3038</v>
      </c>
      <c r="C323" s="404">
        <v>1</v>
      </c>
      <c r="D323" s="404">
        <f>0.37*2</f>
        <v>0.74</v>
      </c>
      <c r="E323" s="404">
        <f>0.37*2</f>
        <v>0.74</v>
      </c>
      <c r="F323" s="404">
        <v>1</v>
      </c>
      <c r="G323" s="327">
        <f t="shared" ref="G323" si="11">(D323+E323)*C323*F323</f>
        <v>1.48</v>
      </c>
      <c r="H323" s="350" t="s">
        <v>2834</v>
      </c>
    </row>
    <row r="324" spans="1:11" s="388" customFormat="1" hidden="1">
      <c r="A324" s="397"/>
      <c r="B324" s="399" t="s">
        <v>3039</v>
      </c>
      <c r="C324" s="404">
        <v>1.5</v>
      </c>
      <c r="D324" s="404">
        <f>0.27*2</f>
        <v>0.54</v>
      </c>
      <c r="E324" s="404">
        <f>0.35*2</f>
        <v>0.7</v>
      </c>
      <c r="F324" s="404">
        <v>2</v>
      </c>
      <c r="G324" s="327">
        <f t="shared" ref="G324:G325" si="12">(D324+E324)*C324*F324</f>
        <v>3.7199999999999998</v>
      </c>
      <c r="H324" s="350" t="s">
        <v>2834</v>
      </c>
    </row>
    <row r="325" spans="1:11" s="388" customFormat="1" hidden="1">
      <c r="A325" s="397"/>
      <c r="B325" s="399" t="s">
        <v>3041</v>
      </c>
      <c r="C325" s="404">
        <v>3.9</v>
      </c>
      <c r="D325" s="404">
        <f>0.27*2</f>
        <v>0.54</v>
      </c>
      <c r="E325" s="404">
        <f>0.37*2</f>
        <v>0.74</v>
      </c>
      <c r="F325" s="404">
        <v>3</v>
      </c>
      <c r="G325" s="327">
        <f t="shared" si="12"/>
        <v>14.975999999999999</v>
      </c>
      <c r="H325" s="350" t="s">
        <v>2834</v>
      </c>
    </row>
    <row r="326" spans="1:11" s="388" customFormat="1" hidden="1">
      <c r="A326" s="397"/>
      <c r="B326" s="399" t="s">
        <v>3040</v>
      </c>
      <c r="C326" s="404">
        <v>1.5</v>
      </c>
      <c r="D326" s="404">
        <f>0.27*2</f>
        <v>0.54</v>
      </c>
      <c r="E326" s="404">
        <f>0.27*2</f>
        <v>0.54</v>
      </c>
      <c r="F326" s="404">
        <v>3</v>
      </c>
      <c r="G326" s="327">
        <f t="shared" ref="G326" si="13">(D326+E326)*C326*F326</f>
        <v>4.8600000000000003</v>
      </c>
      <c r="H326" s="350" t="s">
        <v>2834</v>
      </c>
    </row>
    <row r="327" spans="1:11" s="388" customFormat="1" hidden="1">
      <c r="A327" s="397"/>
      <c r="B327" s="399" t="s">
        <v>3042</v>
      </c>
      <c r="C327" s="404">
        <v>3.9</v>
      </c>
      <c r="D327" s="404">
        <f>0.27*2</f>
        <v>0.54</v>
      </c>
      <c r="E327" s="404">
        <f>0.27*2</f>
        <v>0.54</v>
      </c>
      <c r="F327" s="404">
        <v>3</v>
      </c>
      <c r="G327" s="327">
        <f t="shared" ref="G327" si="14">(D327+E327)*C327*F327</f>
        <v>12.635999999999999</v>
      </c>
      <c r="H327" s="350" t="s">
        <v>2834</v>
      </c>
    </row>
    <row r="328" spans="1:11" s="388" customFormat="1" hidden="1">
      <c r="A328" s="397"/>
      <c r="B328" s="399"/>
      <c r="C328" s="404"/>
      <c r="D328" s="404"/>
      <c r="E328" s="400"/>
      <c r="F328" s="404"/>
      <c r="G328" s="327"/>
      <c r="H328" s="350"/>
    </row>
    <row r="329" spans="1:11" hidden="1">
      <c r="A329" s="335"/>
      <c r="B329" s="334"/>
      <c r="C329" s="328"/>
      <c r="D329" s="1213" t="s">
        <v>3032</v>
      </c>
      <c r="E329" s="1214"/>
      <c r="F329" s="1215"/>
      <c r="G329" s="344">
        <f>SUM(G321:G328)</f>
        <v>75.111999999999995</v>
      </c>
      <c r="H329" s="350" t="s">
        <v>2834</v>
      </c>
    </row>
    <row r="330" spans="1:11">
      <c r="A330" s="335"/>
      <c r="B330" s="334"/>
      <c r="C330" s="328"/>
      <c r="D330" s="1216"/>
      <c r="E330" s="1217"/>
      <c r="F330" s="1218"/>
      <c r="G330" s="327"/>
      <c r="H330" s="350"/>
    </row>
    <row r="331" spans="1:11" s="388" customFormat="1">
      <c r="A331" s="397"/>
      <c r="B331" s="399" t="s">
        <v>3136</v>
      </c>
      <c r="C331" s="404"/>
      <c r="D331" s="404"/>
      <c r="E331" s="404"/>
      <c r="F331" s="404"/>
      <c r="G331" s="327">
        <f>(0.39+0.1)*2*3.85+(0.39+0.2)*2*3.85+(0.2+0.39+0.1+0.2+0.1+0.1)*4.2*1.8324</f>
        <v>16.704727200000001</v>
      </c>
      <c r="H331" s="350" t="s">
        <v>2834</v>
      </c>
    </row>
    <row r="332" spans="1:11" s="388" customFormat="1">
      <c r="A332" s="397"/>
      <c r="B332" s="399"/>
      <c r="C332" s="404"/>
      <c r="D332" s="404"/>
      <c r="E332" s="400"/>
      <c r="F332" s="404"/>
      <c r="G332" s="327"/>
      <c r="H332" s="350"/>
    </row>
    <row r="333" spans="1:11">
      <c r="A333" s="335"/>
      <c r="B333" s="334"/>
      <c r="C333" s="328"/>
      <c r="D333" s="1213" t="s">
        <v>3129</v>
      </c>
      <c r="E333" s="1214"/>
      <c r="F333" s="1215"/>
      <c r="G333" s="344">
        <f>SUM(G331:G332)</f>
        <v>16.704727200000001</v>
      </c>
      <c r="H333" s="350" t="s">
        <v>2834</v>
      </c>
    </row>
    <row r="334" spans="1:11">
      <c r="A334" s="335"/>
      <c r="B334" s="334"/>
      <c r="C334" s="328"/>
      <c r="D334" s="1216"/>
      <c r="E334" s="1217"/>
      <c r="F334" s="1218"/>
      <c r="G334" s="327"/>
      <c r="H334" s="350"/>
    </row>
    <row r="335" spans="1:11" ht="45" hidden="1">
      <c r="A335" s="342" t="s">
        <v>1979</v>
      </c>
      <c r="B335" s="341" t="s">
        <v>2394</v>
      </c>
      <c r="C335" s="328"/>
      <c r="D335" s="328"/>
      <c r="E335" s="328"/>
      <c r="F335" s="328"/>
      <c r="G335" s="327"/>
      <c r="H335" s="350" t="s">
        <v>140</v>
      </c>
    </row>
    <row r="336" spans="1:11" ht="15" hidden="1">
      <c r="A336" s="342"/>
      <c r="B336" s="341"/>
      <c r="C336" s="378"/>
      <c r="D336" s="378"/>
      <c r="E336" s="378"/>
      <c r="F336" s="378">
        <v>175</v>
      </c>
      <c r="G336" s="327">
        <f>F336</f>
        <v>175</v>
      </c>
      <c r="H336" s="350" t="s">
        <v>140</v>
      </c>
    </row>
    <row r="337" spans="1:13" ht="15" hidden="1">
      <c r="A337" s="342"/>
      <c r="B337" s="341"/>
      <c r="C337" s="328"/>
      <c r="D337" s="1213" t="s">
        <v>2846</v>
      </c>
      <c r="E337" s="1214"/>
      <c r="F337" s="1215"/>
      <c r="G337" s="344">
        <f>SUM(G336:G336)</f>
        <v>175</v>
      </c>
      <c r="H337" s="350" t="s">
        <v>140</v>
      </c>
    </row>
    <row r="338" spans="1:13" ht="15" hidden="1">
      <c r="A338" s="342"/>
      <c r="B338" s="341"/>
      <c r="C338" s="328"/>
      <c r="D338" s="328"/>
      <c r="E338" s="328"/>
      <c r="F338" s="328"/>
      <c r="G338" s="327"/>
      <c r="H338" s="340"/>
    </row>
    <row r="339" spans="1:13" ht="15" hidden="1">
      <c r="A339" s="342"/>
      <c r="B339" s="341"/>
      <c r="C339" s="378"/>
      <c r="D339" s="378"/>
      <c r="E339" s="378"/>
      <c r="F339" s="378">
        <f>0.1*250</f>
        <v>25</v>
      </c>
      <c r="G339" s="327">
        <f>F339</f>
        <v>25</v>
      </c>
      <c r="H339" s="350" t="s">
        <v>140</v>
      </c>
    </row>
    <row r="340" spans="1:13" ht="15" hidden="1">
      <c r="A340" s="342"/>
      <c r="B340" s="341"/>
      <c r="C340" s="328"/>
      <c r="D340" s="1213" t="s">
        <v>2959</v>
      </c>
      <c r="E340" s="1214"/>
      <c r="F340" s="1215"/>
      <c r="G340" s="344">
        <f>SUM(G339:G339)</f>
        <v>25</v>
      </c>
      <c r="H340" s="350" t="s">
        <v>140</v>
      </c>
      <c r="L340" s="440">
        <v>44342</v>
      </c>
      <c r="M340" s="440">
        <f>L340+28</f>
        <v>44370</v>
      </c>
    </row>
    <row r="341" spans="1:13" ht="15" hidden="1">
      <c r="A341" s="342"/>
      <c r="B341" s="341"/>
      <c r="C341" s="328"/>
      <c r="D341" s="328"/>
      <c r="E341" s="328"/>
      <c r="F341" s="328"/>
      <c r="G341" s="327"/>
      <c r="H341" s="340"/>
    </row>
    <row r="342" spans="1:13" ht="15" hidden="1">
      <c r="A342" s="342"/>
      <c r="B342" s="341"/>
      <c r="C342" s="378"/>
      <c r="D342" s="378"/>
      <c r="E342" s="378"/>
      <c r="F342" s="378">
        <f>0.1*250</f>
        <v>25</v>
      </c>
      <c r="G342" s="327">
        <f>F342</f>
        <v>25</v>
      </c>
      <c r="H342" s="350" t="s">
        <v>140</v>
      </c>
    </row>
    <row r="343" spans="1:13" ht="15" hidden="1">
      <c r="A343" s="342"/>
      <c r="B343" s="341"/>
      <c r="C343" s="328"/>
      <c r="D343" s="1213" t="s">
        <v>3001</v>
      </c>
      <c r="E343" s="1214"/>
      <c r="F343" s="1215"/>
      <c r="G343" s="344">
        <f>SUM(G342:G342)</f>
        <v>25</v>
      </c>
      <c r="H343" s="350" t="s">
        <v>140</v>
      </c>
      <c r="L343" s="440">
        <v>44342</v>
      </c>
      <c r="M343" s="440">
        <f>L343+28</f>
        <v>44370</v>
      </c>
    </row>
    <row r="344" spans="1:13" ht="15" hidden="1">
      <c r="A344" s="342"/>
      <c r="B344" s="341"/>
      <c r="C344" s="378"/>
      <c r="D344" s="378"/>
      <c r="E344" s="378"/>
      <c r="F344" s="378">
        <f>0.1*250</f>
        <v>25</v>
      </c>
      <c r="G344" s="327">
        <f>F344</f>
        <v>25</v>
      </c>
      <c r="H344" s="350" t="s">
        <v>140</v>
      </c>
    </row>
    <row r="345" spans="1:13" ht="15" hidden="1">
      <c r="A345" s="342"/>
      <c r="B345" s="341"/>
      <c r="C345" s="328"/>
      <c r="D345" s="1213" t="s">
        <v>3032</v>
      </c>
      <c r="E345" s="1214"/>
      <c r="F345" s="1215"/>
      <c r="G345" s="344">
        <f>SUM(G344:G344)</f>
        <v>25</v>
      </c>
      <c r="H345" s="350" t="s">
        <v>140</v>
      </c>
      <c r="L345" s="440">
        <v>44342</v>
      </c>
      <c r="M345" s="440">
        <f>L345+28</f>
        <v>44370</v>
      </c>
    </row>
    <row r="346" spans="1:13" ht="15" hidden="1">
      <c r="A346" s="342"/>
      <c r="B346" s="341"/>
      <c r="C346" s="328"/>
      <c r="D346" s="328"/>
      <c r="E346" s="328"/>
      <c r="F346" s="328"/>
      <c r="G346" s="327"/>
      <c r="H346" s="340"/>
    </row>
    <row r="347" spans="1:13" ht="45" hidden="1">
      <c r="A347" s="342" t="s">
        <v>1980</v>
      </c>
      <c r="B347" s="341" t="s">
        <v>2402</v>
      </c>
      <c r="C347" s="328"/>
      <c r="D347" s="328"/>
      <c r="E347" s="328"/>
      <c r="F347" s="328"/>
      <c r="G347" s="327"/>
      <c r="H347" s="350" t="s">
        <v>140</v>
      </c>
    </row>
    <row r="348" spans="1:13" ht="15" hidden="1">
      <c r="A348" s="342"/>
      <c r="B348" s="341"/>
      <c r="C348" s="378"/>
      <c r="D348" s="378"/>
      <c r="E348" s="378"/>
      <c r="F348" s="378">
        <v>4.9000000000000004</v>
      </c>
      <c r="G348" s="327">
        <f>F348</f>
        <v>4.9000000000000004</v>
      </c>
      <c r="H348" s="350" t="s">
        <v>140</v>
      </c>
    </row>
    <row r="349" spans="1:13" ht="15" hidden="1">
      <c r="A349" s="342"/>
      <c r="B349" s="341"/>
      <c r="C349" s="328"/>
      <c r="D349" s="1213" t="s">
        <v>2846</v>
      </c>
      <c r="E349" s="1214"/>
      <c r="F349" s="1215"/>
      <c r="G349" s="344">
        <f>SUM(G348:G348)</f>
        <v>4.9000000000000004</v>
      </c>
      <c r="H349" s="350" t="s">
        <v>140</v>
      </c>
    </row>
    <row r="350" spans="1:13" ht="15" hidden="1">
      <c r="A350" s="342"/>
      <c r="B350" s="341"/>
      <c r="C350" s="328"/>
      <c r="D350" s="328"/>
      <c r="E350" s="328"/>
      <c r="F350" s="328"/>
      <c r="G350" s="327"/>
      <c r="H350" s="340"/>
    </row>
    <row r="351" spans="1:13" ht="15" hidden="1">
      <c r="A351" s="342"/>
      <c r="B351" s="341"/>
      <c r="C351" s="378"/>
      <c r="D351" s="378"/>
      <c r="E351" s="378"/>
      <c r="F351" s="378">
        <f>0.1*7</f>
        <v>0.70000000000000007</v>
      </c>
      <c r="G351" s="327">
        <f>F351</f>
        <v>0.70000000000000007</v>
      </c>
      <c r="H351" s="350" t="s">
        <v>140</v>
      </c>
    </row>
    <row r="352" spans="1:13" ht="15" hidden="1">
      <c r="A352" s="342"/>
      <c r="B352" s="341"/>
      <c r="C352" s="328"/>
      <c r="D352" s="1213" t="s">
        <v>2959</v>
      </c>
      <c r="E352" s="1214"/>
      <c r="F352" s="1215"/>
      <c r="G352" s="344">
        <f>SUM(G351:G351)</f>
        <v>0.70000000000000007</v>
      </c>
      <c r="H352" s="350" t="s">
        <v>140</v>
      </c>
    </row>
    <row r="353" spans="1:8" ht="15" hidden="1">
      <c r="A353" s="342"/>
      <c r="B353" s="341"/>
      <c r="C353" s="328"/>
      <c r="D353" s="328"/>
      <c r="E353" s="328"/>
      <c r="F353" s="328"/>
      <c r="G353" s="327"/>
      <c r="H353" s="340"/>
    </row>
    <row r="354" spans="1:8" ht="15" hidden="1">
      <c r="A354" s="342"/>
      <c r="B354" s="341"/>
      <c r="C354" s="378"/>
      <c r="D354" s="378"/>
      <c r="E354" s="378"/>
      <c r="F354" s="378">
        <f>0.1*7</f>
        <v>0.70000000000000007</v>
      </c>
      <c r="G354" s="327">
        <f>F354</f>
        <v>0.70000000000000007</v>
      </c>
      <c r="H354" s="350" t="s">
        <v>140</v>
      </c>
    </row>
    <row r="355" spans="1:8" ht="15" hidden="1">
      <c r="A355" s="342"/>
      <c r="B355" s="341"/>
      <c r="C355" s="328"/>
      <c r="D355" s="1213" t="s">
        <v>3001</v>
      </c>
      <c r="E355" s="1214"/>
      <c r="F355" s="1215"/>
      <c r="G355" s="344">
        <f>SUM(G354:G354)</f>
        <v>0.70000000000000007</v>
      </c>
      <c r="H355" s="350" t="s">
        <v>140</v>
      </c>
    </row>
    <row r="356" spans="1:8" ht="15" hidden="1">
      <c r="A356" s="342"/>
      <c r="B356" s="341"/>
      <c r="C356" s="378"/>
      <c r="D356" s="378"/>
      <c r="E356" s="378"/>
      <c r="F356" s="378">
        <f>0.1*7</f>
        <v>0.70000000000000007</v>
      </c>
      <c r="G356" s="327">
        <f>F356</f>
        <v>0.70000000000000007</v>
      </c>
      <c r="H356" s="350" t="s">
        <v>140</v>
      </c>
    </row>
    <row r="357" spans="1:8" ht="15" hidden="1">
      <c r="A357" s="342"/>
      <c r="B357" s="341"/>
      <c r="C357" s="328"/>
      <c r="D357" s="1213" t="s">
        <v>3032</v>
      </c>
      <c r="E357" s="1214"/>
      <c r="F357" s="1215"/>
      <c r="G357" s="344">
        <f>SUM(G356:G356)</f>
        <v>0.70000000000000007</v>
      </c>
      <c r="H357" s="350" t="s">
        <v>140</v>
      </c>
    </row>
    <row r="358" spans="1:8" ht="15" hidden="1">
      <c r="A358" s="342"/>
      <c r="B358" s="341"/>
      <c r="C358" s="328"/>
      <c r="D358" s="328"/>
      <c r="E358" s="328"/>
      <c r="F358" s="328"/>
      <c r="G358" s="327"/>
      <c r="H358" s="340"/>
    </row>
    <row r="359" spans="1:8" ht="45" hidden="1">
      <c r="A359" s="342" t="s">
        <v>1981</v>
      </c>
      <c r="B359" s="341" t="s">
        <v>2395</v>
      </c>
      <c r="C359" s="328"/>
      <c r="D359" s="328"/>
      <c r="E359" s="328"/>
      <c r="F359" s="328"/>
      <c r="G359" s="327"/>
      <c r="H359" s="350" t="s">
        <v>140</v>
      </c>
    </row>
    <row r="360" spans="1:8" ht="15" hidden="1">
      <c r="A360" s="342"/>
      <c r="B360" s="341"/>
      <c r="C360" s="378"/>
      <c r="D360" s="378"/>
      <c r="E360" s="378"/>
      <c r="F360" s="378">
        <v>252.7</v>
      </c>
      <c r="G360" s="327">
        <f>F360</f>
        <v>252.7</v>
      </c>
      <c r="H360" s="350" t="s">
        <v>140</v>
      </c>
    </row>
    <row r="361" spans="1:8" ht="15" hidden="1">
      <c r="A361" s="342"/>
      <c r="B361" s="341"/>
      <c r="C361" s="328"/>
      <c r="D361" s="1213" t="s">
        <v>2846</v>
      </c>
      <c r="E361" s="1214"/>
      <c r="F361" s="1215"/>
      <c r="G361" s="344">
        <f>SUM(G360:G360)</f>
        <v>252.7</v>
      </c>
      <c r="H361" s="350" t="s">
        <v>140</v>
      </c>
    </row>
    <row r="362" spans="1:8" ht="15" hidden="1">
      <c r="A362" s="342"/>
      <c r="B362" s="341"/>
      <c r="C362" s="328"/>
      <c r="D362" s="328"/>
      <c r="E362" s="328"/>
      <c r="F362" s="328"/>
      <c r="G362" s="327"/>
      <c r="H362" s="340"/>
    </row>
    <row r="363" spans="1:8" ht="15" hidden="1">
      <c r="A363" s="342"/>
      <c r="B363" s="341"/>
      <c r="C363" s="378"/>
      <c r="D363" s="378"/>
      <c r="E363" s="378"/>
      <c r="F363" s="378">
        <f>0.1*361</f>
        <v>36.1</v>
      </c>
      <c r="G363" s="327">
        <f>F363</f>
        <v>36.1</v>
      </c>
      <c r="H363" s="350" t="s">
        <v>140</v>
      </c>
    </row>
    <row r="364" spans="1:8" ht="15" hidden="1">
      <c r="A364" s="342"/>
      <c r="B364" s="341"/>
      <c r="C364" s="328"/>
      <c r="D364" s="1213" t="s">
        <v>2959</v>
      </c>
      <c r="E364" s="1214"/>
      <c r="F364" s="1215"/>
      <c r="G364" s="344">
        <f>SUM(G363:G363)</f>
        <v>36.1</v>
      </c>
      <c r="H364" s="350" t="s">
        <v>140</v>
      </c>
    </row>
    <row r="365" spans="1:8" ht="15" hidden="1">
      <c r="A365" s="342"/>
      <c r="B365" s="341"/>
      <c r="C365" s="328"/>
      <c r="D365" s="328"/>
      <c r="E365" s="328"/>
      <c r="F365" s="328"/>
      <c r="G365" s="327"/>
      <c r="H365" s="340"/>
    </row>
    <row r="366" spans="1:8" ht="15" hidden="1">
      <c r="A366" s="342"/>
      <c r="B366" s="341"/>
      <c r="C366" s="378"/>
      <c r="D366" s="378"/>
      <c r="E366" s="378"/>
      <c r="F366" s="378">
        <f>0.1*361</f>
        <v>36.1</v>
      </c>
      <c r="G366" s="327">
        <f>F366</f>
        <v>36.1</v>
      </c>
      <c r="H366" s="350" t="s">
        <v>140</v>
      </c>
    </row>
    <row r="367" spans="1:8" ht="15" hidden="1">
      <c r="A367" s="342"/>
      <c r="B367" s="341"/>
      <c r="C367" s="328"/>
      <c r="D367" s="1213" t="s">
        <v>3001</v>
      </c>
      <c r="E367" s="1214"/>
      <c r="F367" s="1215"/>
      <c r="G367" s="344">
        <f>SUM(G366:G366)</f>
        <v>36.1</v>
      </c>
      <c r="H367" s="350" t="s">
        <v>140</v>
      </c>
    </row>
    <row r="368" spans="1:8" ht="15" hidden="1">
      <c r="A368" s="342"/>
      <c r="B368" s="341"/>
      <c r="C368" s="378"/>
      <c r="D368" s="378"/>
      <c r="E368" s="378"/>
      <c r="F368" s="378">
        <f>0.1*361</f>
        <v>36.1</v>
      </c>
      <c r="G368" s="327">
        <f>F368</f>
        <v>36.1</v>
      </c>
      <c r="H368" s="350" t="s">
        <v>140</v>
      </c>
    </row>
    <row r="369" spans="1:8" ht="15" hidden="1">
      <c r="A369" s="342"/>
      <c r="B369" s="341"/>
      <c r="C369" s="328"/>
      <c r="D369" s="1213" t="s">
        <v>3032</v>
      </c>
      <c r="E369" s="1214"/>
      <c r="F369" s="1215"/>
      <c r="G369" s="344">
        <f>SUM(G368:G368)</f>
        <v>36.1</v>
      </c>
      <c r="H369" s="350" t="s">
        <v>140</v>
      </c>
    </row>
    <row r="370" spans="1:8" ht="15" hidden="1">
      <c r="A370" s="342"/>
      <c r="B370" s="341"/>
      <c r="C370" s="328"/>
      <c r="D370" s="328"/>
      <c r="E370" s="328"/>
      <c r="F370" s="328"/>
      <c r="G370" s="327"/>
      <c r="H370" s="340"/>
    </row>
    <row r="371" spans="1:8" ht="45" hidden="1">
      <c r="A371" s="342" t="s">
        <v>1982</v>
      </c>
      <c r="B371" s="341" t="s">
        <v>2403</v>
      </c>
      <c r="C371" s="328"/>
      <c r="D371" s="328"/>
      <c r="E371" s="328"/>
      <c r="F371" s="328"/>
      <c r="G371" s="327"/>
      <c r="H371" s="350" t="s">
        <v>140</v>
      </c>
    </row>
    <row r="372" spans="1:8" ht="15" hidden="1">
      <c r="A372" s="342"/>
      <c r="B372" s="341"/>
      <c r="C372" s="378"/>
      <c r="D372" s="378"/>
      <c r="E372" s="378"/>
      <c r="F372" s="378">
        <v>184.8</v>
      </c>
      <c r="G372" s="327">
        <f>F372</f>
        <v>184.8</v>
      </c>
      <c r="H372" s="350" t="s">
        <v>140</v>
      </c>
    </row>
    <row r="373" spans="1:8" ht="15" hidden="1">
      <c r="A373" s="342"/>
      <c r="B373" s="341"/>
      <c r="C373" s="328"/>
      <c r="D373" s="1213" t="s">
        <v>2846</v>
      </c>
      <c r="E373" s="1214"/>
      <c r="F373" s="1215"/>
      <c r="G373" s="344">
        <f>SUM(G372:G372)</f>
        <v>184.8</v>
      </c>
      <c r="H373" s="350" t="s">
        <v>140</v>
      </c>
    </row>
    <row r="374" spans="1:8" ht="15" hidden="1">
      <c r="A374" s="342"/>
      <c r="B374" s="341"/>
      <c r="C374" s="328"/>
      <c r="D374" s="328"/>
      <c r="E374" s="328"/>
      <c r="F374" s="328"/>
      <c r="G374" s="327"/>
      <c r="H374" s="340"/>
    </row>
    <row r="375" spans="1:8" ht="15" hidden="1">
      <c r="A375" s="342"/>
      <c r="B375" s="341"/>
      <c r="C375" s="378"/>
      <c r="D375" s="378"/>
      <c r="E375" s="378"/>
      <c r="F375" s="378">
        <f>0.1*264</f>
        <v>26.400000000000002</v>
      </c>
      <c r="G375" s="327">
        <f>F375</f>
        <v>26.400000000000002</v>
      </c>
      <c r="H375" s="350" t="s">
        <v>140</v>
      </c>
    </row>
    <row r="376" spans="1:8" ht="15" hidden="1">
      <c r="A376" s="342"/>
      <c r="B376" s="341"/>
      <c r="C376" s="328"/>
      <c r="D376" s="1213" t="s">
        <v>2959</v>
      </c>
      <c r="E376" s="1214"/>
      <c r="F376" s="1215"/>
      <c r="G376" s="344">
        <f>SUM(G375:G375)</f>
        <v>26.400000000000002</v>
      </c>
      <c r="H376" s="350" t="s">
        <v>140</v>
      </c>
    </row>
    <row r="377" spans="1:8" ht="15" hidden="1">
      <c r="A377" s="342"/>
      <c r="B377" s="341"/>
      <c r="C377" s="328"/>
      <c r="D377" s="328"/>
      <c r="E377" s="328"/>
      <c r="F377" s="328"/>
      <c r="G377" s="327"/>
      <c r="H377" s="340"/>
    </row>
    <row r="378" spans="1:8" ht="15" hidden="1">
      <c r="A378" s="342"/>
      <c r="B378" s="341"/>
      <c r="C378" s="378"/>
      <c r="D378" s="378"/>
      <c r="E378" s="378"/>
      <c r="F378" s="378">
        <f>0.1*264</f>
        <v>26.400000000000002</v>
      </c>
      <c r="G378" s="327">
        <f>F378</f>
        <v>26.400000000000002</v>
      </c>
      <c r="H378" s="350" t="s">
        <v>140</v>
      </c>
    </row>
    <row r="379" spans="1:8" ht="15" hidden="1">
      <c r="A379" s="342"/>
      <c r="B379" s="341"/>
      <c r="C379" s="328"/>
      <c r="D379" s="1213" t="s">
        <v>3001</v>
      </c>
      <c r="E379" s="1214"/>
      <c r="F379" s="1215"/>
      <c r="G379" s="344">
        <f>SUM(G378:G378)</f>
        <v>26.400000000000002</v>
      </c>
      <c r="H379" s="350" t="s">
        <v>140</v>
      </c>
    </row>
    <row r="380" spans="1:8" ht="15" hidden="1">
      <c r="A380" s="342"/>
      <c r="B380" s="341"/>
      <c r="C380" s="378"/>
      <c r="D380" s="378"/>
      <c r="E380" s="378"/>
      <c r="F380" s="378">
        <f>0.1*264</f>
        <v>26.400000000000002</v>
      </c>
      <c r="G380" s="327">
        <f>F380</f>
        <v>26.400000000000002</v>
      </c>
      <c r="H380" s="350" t="s">
        <v>140</v>
      </c>
    </row>
    <row r="381" spans="1:8" ht="15" hidden="1">
      <c r="A381" s="342"/>
      <c r="B381" s="341"/>
      <c r="C381" s="328"/>
      <c r="D381" s="1213" t="s">
        <v>3032</v>
      </c>
      <c r="E381" s="1214"/>
      <c r="F381" s="1215"/>
      <c r="G381" s="344">
        <f>SUM(G380:G380)</f>
        <v>26.400000000000002</v>
      </c>
      <c r="H381" s="350" t="s">
        <v>140</v>
      </c>
    </row>
    <row r="382" spans="1:8" ht="15" hidden="1">
      <c r="A382" s="342"/>
      <c r="B382" s="341"/>
      <c r="C382" s="328"/>
      <c r="D382" s="328"/>
      <c r="E382" s="328"/>
      <c r="F382" s="328"/>
      <c r="G382" s="327"/>
      <c r="H382" s="340"/>
    </row>
    <row r="383" spans="1:8" ht="45" hidden="1">
      <c r="A383" s="342" t="s">
        <v>1983</v>
      </c>
      <c r="B383" s="341" t="s">
        <v>2404</v>
      </c>
      <c r="C383" s="328"/>
      <c r="D383" s="328"/>
      <c r="E383" s="328"/>
      <c r="F383" s="328"/>
      <c r="G383" s="327"/>
      <c r="H383" s="350" t="s">
        <v>140</v>
      </c>
    </row>
    <row r="384" spans="1:8" ht="15" hidden="1">
      <c r="A384" s="342"/>
      <c r="B384" s="341"/>
      <c r="C384" s="378"/>
      <c r="D384" s="378"/>
      <c r="E384" s="378"/>
      <c r="F384" s="378">
        <v>157.69999999999999</v>
      </c>
      <c r="G384" s="327">
        <f>F384</f>
        <v>157.69999999999999</v>
      </c>
      <c r="H384" s="350" t="s">
        <v>140</v>
      </c>
    </row>
    <row r="385" spans="1:8" ht="15" hidden="1">
      <c r="A385" s="342"/>
      <c r="B385" s="341"/>
      <c r="C385" s="328"/>
      <c r="D385" s="1213" t="s">
        <v>2846</v>
      </c>
      <c r="E385" s="1214"/>
      <c r="F385" s="1215"/>
      <c r="G385" s="344">
        <f>SUM(G384:G384)</f>
        <v>157.69999999999999</v>
      </c>
      <c r="H385" s="350" t="s">
        <v>140</v>
      </c>
    </row>
    <row r="386" spans="1:8" ht="15" hidden="1">
      <c r="A386" s="342"/>
      <c r="B386" s="341"/>
      <c r="C386" s="328"/>
      <c r="D386" s="328"/>
      <c r="E386" s="328"/>
      <c r="F386" s="328"/>
      <c r="G386" s="327"/>
      <c r="H386" s="340"/>
    </row>
    <row r="387" spans="1:8" ht="15" hidden="1">
      <c r="A387" s="342"/>
      <c r="B387" s="341"/>
      <c r="C387" s="378"/>
      <c r="D387" s="378"/>
      <c r="E387" s="378"/>
      <c r="F387" s="378">
        <f>225*0.1</f>
        <v>22.5</v>
      </c>
      <c r="G387" s="327">
        <f>F387</f>
        <v>22.5</v>
      </c>
      <c r="H387" s="350" t="s">
        <v>140</v>
      </c>
    </row>
    <row r="388" spans="1:8" ht="15" hidden="1">
      <c r="A388" s="342"/>
      <c r="B388" s="341"/>
      <c r="C388" s="328"/>
      <c r="D388" s="1213" t="s">
        <v>2959</v>
      </c>
      <c r="E388" s="1214"/>
      <c r="F388" s="1215"/>
      <c r="G388" s="344">
        <f>SUM(G387:G387)</f>
        <v>22.5</v>
      </c>
      <c r="H388" s="350" t="s">
        <v>140</v>
      </c>
    </row>
    <row r="389" spans="1:8" ht="15" hidden="1">
      <c r="A389" s="342"/>
      <c r="B389" s="341"/>
      <c r="C389" s="328"/>
      <c r="D389" s="328"/>
      <c r="E389" s="328"/>
      <c r="F389" s="328"/>
      <c r="G389" s="327"/>
      <c r="H389" s="340"/>
    </row>
    <row r="390" spans="1:8" ht="15" hidden="1">
      <c r="A390" s="342"/>
      <c r="B390" s="341"/>
      <c r="C390" s="378"/>
      <c r="D390" s="378"/>
      <c r="E390" s="378"/>
      <c r="F390" s="378">
        <f>225*0.1</f>
        <v>22.5</v>
      </c>
      <c r="G390" s="327">
        <f>F390</f>
        <v>22.5</v>
      </c>
      <c r="H390" s="350" t="s">
        <v>140</v>
      </c>
    </row>
    <row r="391" spans="1:8" ht="15" hidden="1">
      <c r="A391" s="342"/>
      <c r="B391" s="341"/>
      <c r="C391" s="328"/>
      <c r="D391" s="1213" t="s">
        <v>3001</v>
      </c>
      <c r="E391" s="1214"/>
      <c r="F391" s="1215"/>
      <c r="G391" s="344">
        <f>SUM(G390:G390)</f>
        <v>22.5</v>
      </c>
      <c r="H391" s="350" t="s">
        <v>140</v>
      </c>
    </row>
    <row r="392" spans="1:8" ht="15" hidden="1">
      <c r="A392" s="342"/>
      <c r="B392" s="341"/>
      <c r="C392" s="378"/>
      <c r="D392" s="378"/>
      <c r="E392" s="378"/>
      <c r="F392" s="378">
        <f>225*0.1</f>
        <v>22.5</v>
      </c>
      <c r="G392" s="327">
        <f>F392</f>
        <v>22.5</v>
      </c>
      <c r="H392" s="350" t="s">
        <v>140</v>
      </c>
    </row>
    <row r="393" spans="1:8" ht="15" hidden="1">
      <c r="A393" s="342"/>
      <c r="B393" s="341"/>
      <c r="C393" s="328"/>
      <c r="D393" s="1213" t="s">
        <v>3032</v>
      </c>
      <c r="E393" s="1214"/>
      <c r="F393" s="1215"/>
      <c r="G393" s="344">
        <f>SUM(G392:G392)</f>
        <v>22.5</v>
      </c>
      <c r="H393" s="350" t="s">
        <v>140</v>
      </c>
    </row>
    <row r="394" spans="1:8" ht="15" hidden="1">
      <c r="A394" s="342"/>
      <c r="B394" s="341"/>
      <c r="C394" s="328"/>
      <c r="D394" s="328"/>
      <c r="E394" s="328"/>
      <c r="F394" s="328"/>
      <c r="G394" s="327"/>
      <c r="H394" s="340"/>
    </row>
    <row r="395" spans="1:8" ht="45" hidden="1">
      <c r="A395" s="342" t="s">
        <v>1984</v>
      </c>
      <c r="B395" s="341" t="s">
        <v>2405</v>
      </c>
      <c r="C395" s="328"/>
      <c r="D395" s="328"/>
      <c r="E395" s="328"/>
      <c r="F395" s="328"/>
      <c r="G395" s="327"/>
      <c r="H395" s="350" t="s">
        <v>140</v>
      </c>
    </row>
    <row r="396" spans="1:8" ht="15" hidden="1">
      <c r="A396" s="342"/>
      <c r="B396" s="341"/>
      <c r="C396" s="378"/>
      <c r="D396" s="378"/>
      <c r="E396" s="378"/>
      <c r="F396" s="378">
        <v>44.8</v>
      </c>
      <c r="G396" s="327">
        <f>F396</f>
        <v>44.8</v>
      </c>
      <c r="H396" s="350" t="s">
        <v>140</v>
      </c>
    </row>
    <row r="397" spans="1:8" ht="15" hidden="1">
      <c r="A397" s="342"/>
      <c r="B397" s="341"/>
      <c r="C397" s="328"/>
      <c r="D397" s="1213" t="s">
        <v>2846</v>
      </c>
      <c r="E397" s="1214"/>
      <c r="F397" s="1215"/>
      <c r="G397" s="344">
        <f>SUM(G396:G396)</f>
        <v>44.8</v>
      </c>
      <c r="H397" s="350" t="s">
        <v>140</v>
      </c>
    </row>
    <row r="398" spans="1:8" ht="15" hidden="1">
      <c r="A398" s="342"/>
      <c r="B398" s="341"/>
      <c r="C398" s="328"/>
      <c r="D398" s="328"/>
      <c r="E398" s="328"/>
      <c r="F398" s="328"/>
      <c r="G398" s="327"/>
      <c r="H398" s="340"/>
    </row>
    <row r="399" spans="1:8" ht="15" hidden="1">
      <c r="A399" s="342"/>
      <c r="B399" s="341"/>
      <c r="C399" s="378"/>
      <c r="D399" s="378"/>
      <c r="E399" s="378"/>
      <c r="F399" s="378">
        <f>0.1*64</f>
        <v>6.4</v>
      </c>
      <c r="G399" s="327">
        <f>F399</f>
        <v>6.4</v>
      </c>
      <c r="H399" s="350" t="s">
        <v>140</v>
      </c>
    </row>
    <row r="400" spans="1:8" ht="15" hidden="1">
      <c r="A400" s="342"/>
      <c r="B400" s="341"/>
      <c r="C400" s="328"/>
      <c r="D400" s="1213" t="s">
        <v>2959</v>
      </c>
      <c r="E400" s="1214"/>
      <c r="F400" s="1215"/>
      <c r="G400" s="344">
        <f>SUM(G399:G399)</f>
        <v>6.4</v>
      </c>
      <c r="H400" s="350" t="s">
        <v>140</v>
      </c>
    </row>
    <row r="401" spans="1:8" ht="15" hidden="1">
      <c r="A401" s="342"/>
      <c r="B401" s="341"/>
      <c r="C401" s="328"/>
      <c r="D401" s="328"/>
      <c r="E401" s="328"/>
      <c r="F401" s="328"/>
      <c r="G401" s="327"/>
      <c r="H401" s="340"/>
    </row>
    <row r="402" spans="1:8" ht="15" hidden="1">
      <c r="A402" s="342"/>
      <c r="B402" s="341"/>
      <c r="C402" s="378"/>
      <c r="D402" s="378"/>
      <c r="E402" s="378"/>
      <c r="F402" s="378">
        <f>0.1*64</f>
        <v>6.4</v>
      </c>
      <c r="G402" s="327">
        <f>F402</f>
        <v>6.4</v>
      </c>
      <c r="H402" s="350" t="s">
        <v>140</v>
      </c>
    </row>
    <row r="403" spans="1:8" ht="15" hidden="1">
      <c r="A403" s="342"/>
      <c r="B403" s="341"/>
      <c r="C403" s="328"/>
      <c r="D403" s="1213" t="s">
        <v>3001</v>
      </c>
      <c r="E403" s="1214"/>
      <c r="F403" s="1215"/>
      <c r="G403" s="344">
        <f>SUM(G402:G402)</f>
        <v>6.4</v>
      </c>
      <c r="H403" s="350" t="s">
        <v>140</v>
      </c>
    </row>
    <row r="404" spans="1:8" ht="15" hidden="1">
      <c r="A404" s="342"/>
      <c r="B404" s="341"/>
      <c r="C404" s="378"/>
      <c r="D404" s="378"/>
      <c r="E404" s="378"/>
      <c r="F404" s="378">
        <f>0.1*64</f>
        <v>6.4</v>
      </c>
      <c r="G404" s="327">
        <f>F404</f>
        <v>6.4</v>
      </c>
      <c r="H404" s="350" t="s">
        <v>140</v>
      </c>
    </row>
    <row r="405" spans="1:8" ht="15" hidden="1">
      <c r="A405" s="342"/>
      <c r="B405" s="341"/>
      <c r="C405" s="328"/>
      <c r="D405" s="1213" t="s">
        <v>3032</v>
      </c>
      <c r="E405" s="1214"/>
      <c r="F405" s="1215"/>
      <c r="G405" s="344">
        <f>SUM(G404:G404)</f>
        <v>6.4</v>
      </c>
      <c r="H405" s="350" t="s">
        <v>140</v>
      </c>
    </row>
    <row r="406" spans="1:8" ht="15" hidden="1">
      <c r="A406" s="342"/>
      <c r="B406" s="341"/>
      <c r="C406" s="328"/>
      <c r="D406" s="328"/>
      <c r="E406" s="328"/>
      <c r="F406" s="328"/>
      <c r="G406" s="327"/>
      <c r="H406" s="340"/>
    </row>
    <row r="407" spans="1:8" ht="38.25" hidden="1">
      <c r="A407" s="335" t="s">
        <v>1986</v>
      </c>
      <c r="B407" s="334" t="s">
        <v>2407</v>
      </c>
      <c r="C407" s="328"/>
      <c r="D407" s="328"/>
      <c r="E407" s="328"/>
      <c r="F407" s="327"/>
      <c r="G407" s="327"/>
      <c r="H407" s="350" t="s">
        <v>2836</v>
      </c>
    </row>
    <row r="408" spans="1:8" hidden="1">
      <c r="A408" s="335"/>
      <c r="B408" s="334" t="s">
        <v>2930</v>
      </c>
      <c r="C408" s="378">
        <v>67.2</v>
      </c>
      <c r="D408" s="378">
        <v>0.2</v>
      </c>
      <c r="E408" s="328">
        <v>0.5</v>
      </c>
      <c r="F408" s="378"/>
      <c r="G408" s="327">
        <f>C408*D408*E408</f>
        <v>6.7200000000000006</v>
      </c>
      <c r="H408" s="350" t="s">
        <v>2836</v>
      </c>
    </row>
    <row r="409" spans="1:8" hidden="1">
      <c r="A409" s="335"/>
      <c r="B409" s="334"/>
      <c r="C409" s="328"/>
      <c r="D409" s="1213" t="s">
        <v>2959</v>
      </c>
      <c r="E409" s="1214"/>
      <c r="F409" s="1215"/>
      <c r="G409" s="344">
        <f>SUM(G408:G408)</f>
        <v>6.7200000000000006</v>
      </c>
      <c r="H409" s="350" t="s">
        <v>2836</v>
      </c>
    </row>
    <row r="410" spans="1:8" hidden="1">
      <c r="A410" s="335"/>
      <c r="B410" s="334"/>
      <c r="C410" s="328"/>
      <c r="D410" s="1216"/>
      <c r="E410" s="1217"/>
      <c r="F410" s="1218"/>
      <c r="G410" s="327"/>
      <c r="H410" s="350"/>
    </row>
    <row r="411" spans="1:8" hidden="1">
      <c r="A411" s="335"/>
      <c r="B411" s="334"/>
      <c r="C411" s="328"/>
      <c r="D411" s="1216"/>
      <c r="E411" s="1217"/>
      <c r="F411" s="1218"/>
      <c r="G411" s="327"/>
      <c r="H411" s="350"/>
    </row>
    <row r="412" spans="1:8" hidden="1">
      <c r="A412" s="335"/>
      <c r="B412" s="334"/>
      <c r="C412" s="328"/>
      <c r="D412" s="1216"/>
      <c r="E412" s="1217"/>
      <c r="F412" s="1218"/>
      <c r="G412" s="327"/>
      <c r="H412" s="350"/>
    </row>
    <row r="413" spans="1:8" ht="25.5" hidden="1">
      <c r="A413" s="335" t="s">
        <v>1988</v>
      </c>
      <c r="B413" s="334" t="s">
        <v>2409</v>
      </c>
      <c r="C413" s="328"/>
      <c r="D413" s="328"/>
      <c r="E413" s="328"/>
      <c r="F413" s="327"/>
      <c r="G413" s="327"/>
      <c r="H413" s="350" t="s">
        <v>2834</v>
      </c>
    </row>
    <row r="414" spans="1:8" hidden="1">
      <c r="A414" s="335"/>
      <c r="B414" s="334" t="s">
        <v>2931</v>
      </c>
      <c r="C414" s="378">
        <v>33</v>
      </c>
      <c r="D414" s="378">
        <v>0.4</v>
      </c>
      <c r="E414" s="328"/>
      <c r="F414" s="378"/>
      <c r="G414" s="327">
        <f>C414*D414</f>
        <v>13.200000000000001</v>
      </c>
      <c r="H414" s="350" t="s">
        <v>2834</v>
      </c>
    </row>
    <row r="415" spans="1:8" hidden="1">
      <c r="A415" s="335"/>
      <c r="B415" s="334" t="s">
        <v>2932</v>
      </c>
      <c r="C415" s="378">
        <v>22</v>
      </c>
      <c r="D415" s="378">
        <v>0.4</v>
      </c>
      <c r="E415" s="328"/>
      <c r="F415" s="378"/>
      <c r="G415" s="327">
        <f t="shared" ref="G415:G416" si="15">C415*D415</f>
        <v>8.8000000000000007</v>
      </c>
      <c r="H415" s="350" t="s">
        <v>2834</v>
      </c>
    </row>
    <row r="416" spans="1:8" hidden="1">
      <c r="A416" s="335"/>
      <c r="B416" s="334" t="s">
        <v>2933</v>
      </c>
      <c r="C416" s="378">
        <v>7.5</v>
      </c>
      <c r="D416" s="425">
        <v>0.4</v>
      </c>
      <c r="E416" s="328"/>
      <c r="F416" s="378"/>
      <c r="G416" s="327">
        <f t="shared" si="15"/>
        <v>3</v>
      </c>
      <c r="H416" s="350"/>
    </row>
    <row r="417" spans="1:8" hidden="1">
      <c r="A417" s="335"/>
      <c r="B417" s="334"/>
      <c r="C417" s="328"/>
      <c r="D417" s="1213" t="s">
        <v>2908</v>
      </c>
      <c r="E417" s="1214"/>
      <c r="F417" s="1215"/>
      <c r="G417" s="344">
        <f>SUM(G414:G416)</f>
        <v>25</v>
      </c>
      <c r="H417" s="350" t="s">
        <v>2834</v>
      </c>
    </row>
    <row r="418" spans="1:8" hidden="1">
      <c r="A418" s="335"/>
      <c r="B418" s="334"/>
      <c r="C418" s="328"/>
      <c r="D418" s="1216"/>
      <c r="E418" s="1217"/>
      <c r="F418" s="1218"/>
      <c r="G418" s="327"/>
      <c r="H418" s="350"/>
    </row>
    <row r="419" spans="1:8" hidden="1">
      <c r="A419" s="335"/>
      <c r="B419" s="334" t="s">
        <v>2983</v>
      </c>
      <c r="C419" s="378">
        <v>26.8</v>
      </c>
      <c r="D419" s="378">
        <v>0.4</v>
      </c>
      <c r="E419" s="328"/>
      <c r="F419" s="378"/>
      <c r="G419" s="327">
        <f>C419*D419</f>
        <v>10.72</v>
      </c>
      <c r="H419" s="350" t="s">
        <v>2834</v>
      </c>
    </row>
    <row r="420" spans="1:8" hidden="1">
      <c r="A420" s="335"/>
      <c r="B420" s="334"/>
      <c r="C420" s="328"/>
      <c r="D420" s="1213" t="s">
        <v>2959</v>
      </c>
      <c r="E420" s="1214"/>
      <c r="F420" s="1215"/>
      <c r="G420" s="344">
        <f>SUM(G419:G419)</f>
        <v>10.72</v>
      </c>
      <c r="H420" s="350" t="s">
        <v>2834</v>
      </c>
    </row>
    <row r="421" spans="1:8" hidden="1">
      <c r="A421" s="335"/>
      <c r="B421" s="334"/>
      <c r="C421" s="328"/>
      <c r="D421" s="1216"/>
      <c r="E421" s="1217"/>
      <c r="F421" s="1218"/>
      <c r="G421" s="327"/>
      <c r="H421" s="350"/>
    </row>
    <row r="422" spans="1:8" ht="25.5" hidden="1">
      <c r="A422" s="335" t="s">
        <v>1989</v>
      </c>
      <c r="B422" s="334" t="s">
        <v>2410</v>
      </c>
      <c r="C422" s="328"/>
      <c r="D422" s="328"/>
      <c r="E422" s="328"/>
      <c r="F422" s="328"/>
      <c r="G422" s="327"/>
      <c r="H422" s="350" t="s">
        <v>140</v>
      </c>
    </row>
    <row r="423" spans="1:8" ht="15" hidden="1">
      <c r="A423" s="338"/>
      <c r="B423" s="334"/>
      <c r="C423" s="378"/>
      <c r="D423" s="378"/>
      <c r="E423" s="378"/>
      <c r="F423" s="378">
        <f>213*0.7</f>
        <v>149.1</v>
      </c>
      <c r="G423" s="327">
        <f>F423</f>
        <v>149.1</v>
      </c>
      <c r="H423" s="350" t="s">
        <v>140</v>
      </c>
    </row>
    <row r="424" spans="1:8" hidden="1">
      <c r="A424" s="335"/>
      <c r="B424" s="334"/>
      <c r="C424" s="328"/>
      <c r="D424" s="1213" t="s">
        <v>2908</v>
      </c>
      <c r="E424" s="1214"/>
      <c r="F424" s="1215"/>
      <c r="G424" s="344">
        <f>SUM(G423:G423)</f>
        <v>149.1</v>
      </c>
      <c r="H424" s="350" t="s">
        <v>140</v>
      </c>
    </row>
    <row r="425" spans="1:8" hidden="1">
      <c r="A425" s="335"/>
      <c r="B425" s="334"/>
      <c r="C425" s="328"/>
      <c r="D425" s="1216"/>
      <c r="E425" s="1217"/>
      <c r="F425" s="1218"/>
      <c r="G425" s="327"/>
      <c r="H425" s="350"/>
    </row>
    <row r="426" spans="1:8" ht="15" hidden="1">
      <c r="A426" s="338"/>
      <c r="B426" s="334"/>
      <c r="C426" s="378"/>
      <c r="D426" s="378"/>
      <c r="E426" s="378"/>
      <c r="F426" s="378">
        <f>213*0.3</f>
        <v>63.9</v>
      </c>
      <c r="G426" s="327">
        <f>F426</f>
        <v>63.9</v>
      </c>
      <c r="H426" s="350" t="s">
        <v>140</v>
      </c>
    </row>
    <row r="427" spans="1:8" hidden="1">
      <c r="A427" s="335"/>
      <c r="B427" s="334"/>
      <c r="C427" s="328"/>
      <c r="D427" s="1213" t="s">
        <v>2959</v>
      </c>
      <c r="E427" s="1214"/>
      <c r="F427" s="1215"/>
      <c r="G427" s="344">
        <f>SUM(G426:G426)</f>
        <v>63.9</v>
      </c>
      <c r="H427" s="350" t="s">
        <v>140</v>
      </c>
    </row>
    <row r="428" spans="1:8" hidden="1">
      <c r="A428" s="335"/>
      <c r="B428" s="334"/>
      <c r="C428" s="328"/>
      <c r="D428" s="1216"/>
      <c r="E428" s="1217"/>
      <c r="F428" s="1218"/>
      <c r="G428" s="327"/>
      <c r="H428" s="350"/>
    </row>
    <row r="429" spans="1:8" ht="25.5" hidden="1">
      <c r="A429" s="335" t="s">
        <v>1990</v>
      </c>
      <c r="B429" s="334" t="s">
        <v>2934</v>
      </c>
      <c r="C429" s="328"/>
      <c r="D429" s="328"/>
      <c r="E429" s="328"/>
      <c r="F429" s="328"/>
      <c r="G429" s="327"/>
      <c r="H429" s="350" t="s">
        <v>140</v>
      </c>
    </row>
    <row r="430" spans="1:8" ht="15" hidden="1">
      <c r="A430" s="338"/>
      <c r="B430" s="334"/>
      <c r="C430" s="378"/>
      <c r="D430" s="378"/>
      <c r="E430" s="378"/>
      <c r="F430" s="378">
        <f>27*0.7</f>
        <v>18.899999999999999</v>
      </c>
      <c r="G430" s="327">
        <f>F430</f>
        <v>18.899999999999999</v>
      </c>
      <c r="H430" s="350" t="s">
        <v>140</v>
      </c>
    </row>
    <row r="431" spans="1:8" hidden="1">
      <c r="A431" s="335"/>
      <c r="B431" s="334"/>
      <c r="C431" s="328"/>
      <c r="D431" s="1213" t="s">
        <v>2908</v>
      </c>
      <c r="E431" s="1214"/>
      <c r="F431" s="1215"/>
      <c r="G431" s="344">
        <f>SUM(G430:G430)</f>
        <v>18.899999999999999</v>
      </c>
      <c r="H431" s="350" t="s">
        <v>140</v>
      </c>
    </row>
    <row r="432" spans="1:8" hidden="1">
      <c r="A432" s="335"/>
      <c r="B432" s="334"/>
      <c r="C432" s="328"/>
      <c r="D432" s="1216"/>
      <c r="E432" s="1217"/>
      <c r="F432" s="1218"/>
      <c r="G432" s="327"/>
      <c r="H432" s="350"/>
    </row>
    <row r="433" spans="1:8" ht="15" hidden="1">
      <c r="A433" s="338"/>
      <c r="B433" s="334"/>
      <c r="C433" s="378"/>
      <c r="D433" s="378"/>
      <c r="E433" s="378"/>
      <c r="F433" s="378">
        <f>27*0.3</f>
        <v>8.1</v>
      </c>
      <c r="G433" s="327">
        <f>F433</f>
        <v>8.1</v>
      </c>
      <c r="H433" s="350" t="s">
        <v>140</v>
      </c>
    </row>
    <row r="434" spans="1:8" hidden="1">
      <c r="A434" s="335"/>
      <c r="B434" s="334"/>
      <c r="C434" s="328"/>
      <c r="D434" s="1213" t="s">
        <v>2959</v>
      </c>
      <c r="E434" s="1214"/>
      <c r="F434" s="1215"/>
      <c r="G434" s="344">
        <f>SUM(G433:G433)</f>
        <v>8.1</v>
      </c>
      <c r="H434" s="350" t="s">
        <v>140</v>
      </c>
    </row>
    <row r="435" spans="1:8" hidden="1">
      <c r="A435" s="335"/>
      <c r="B435" s="334"/>
      <c r="C435" s="328"/>
      <c r="D435" s="1216"/>
      <c r="E435" s="1217"/>
      <c r="F435" s="1218"/>
      <c r="G435" s="327"/>
      <c r="H435" s="350"/>
    </row>
    <row r="436" spans="1:8" ht="25.5" hidden="1">
      <c r="A436" s="335" t="s">
        <v>1991</v>
      </c>
      <c r="B436" s="334" t="s">
        <v>2392</v>
      </c>
      <c r="C436" s="328"/>
      <c r="D436" s="328"/>
      <c r="E436" s="328"/>
      <c r="F436" s="328"/>
      <c r="G436" s="327"/>
      <c r="H436" s="350" t="s">
        <v>140</v>
      </c>
    </row>
    <row r="437" spans="1:8" ht="15" hidden="1">
      <c r="A437" s="338"/>
      <c r="B437" s="334"/>
      <c r="C437" s="378"/>
      <c r="D437" s="378"/>
      <c r="E437" s="378"/>
      <c r="F437" s="378">
        <f>106*0.7</f>
        <v>74.199999999999989</v>
      </c>
      <c r="G437" s="327">
        <f>F437</f>
        <v>74.199999999999989</v>
      </c>
      <c r="H437" s="350" t="s">
        <v>140</v>
      </c>
    </row>
    <row r="438" spans="1:8" hidden="1">
      <c r="A438" s="335"/>
      <c r="B438" s="334"/>
      <c r="C438" s="328"/>
      <c r="D438" s="1213" t="s">
        <v>2908</v>
      </c>
      <c r="E438" s="1214"/>
      <c r="F438" s="1215"/>
      <c r="G438" s="344">
        <f>SUM(G437:G437)</f>
        <v>74.199999999999989</v>
      </c>
      <c r="H438" s="350" t="s">
        <v>140</v>
      </c>
    </row>
    <row r="439" spans="1:8" hidden="1">
      <c r="A439" s="335"/>
      <c r="B439" s="334"/>
      <c r="C439" s="328"/>
      <c r="D439" s="1216"/>
      <c r="E439" s="1217"/>
      <c r="F439" s="1218"/>
      <c r="G439" s="327"/>
      <c r="H439" s="350"/>
    </row>
    <row r="440" spans="1:8" ht="15" hidden="1">
      <c r="A440" s="338"/>
      <c r="B440" s="334"/>
      <c r="C440" s="378"/>
      <c r="D440" s="378"/>
      <c r="E440" s="378"/>
      <c r="F440" s="378">
        <f>106*0.3</f>
        <v>31.799999999999997</v>
      </c>
      <c r="G440" s="327">
        <f>F440</f>
        <v>31.799999999999997</v>
      </c>
      <c r="H440" s="350" t="s">
        <v>140</v>
      </c>
    </row>
    <row r="441" spans="1:8" hidden="1">
      <c r="A441" s="335"/>
      <c r="B441" s="334"/>
      <c r="C441" s="328"/>
      <c r="D441" s="1213" t="s">
        <v>2959</v>
      </c>
      <c r="E441" s="1214"/>
      <c r="F441" s="1215"/>
      <c r="G441" s="344">
        <f>SUM(G440:G440)</f>
        <v>31.799999999999997</v>
      </c>
      <c r="H441" s="350" t="s">
        <v>140</v>
      </c>
    </row>
    <row r="442" spans="1:8" hidden="1">
      <c r="A442" s="335"/>
      <c r="B442" s="334"/>
      <c r="C442" s="328"/>
      <c r="D442" s="1216"/>
      <c r="E442" s="1217"/>
      <c r="F442" s="1218"/>
      <c r="G442" s="327"/>
      <c r="H442" s="350"/>
    </row>
    <row r="443" spans="1:8" ht="25.5" hidden="1">
      <c r="A443" s="335" t="s">
        <v>1992</v>
      </c>
      <c r="B443" s="334" t="s">
        <v>2935</v>
      </c>
      <c r="C443" s="328"/>
      <c r="D443" s="328"/>
      <c r="E443" s="328"/>
      <c r="F443" s="328"/>
      <c r="G443" s="327"/>
      <c r="H443" s="350" t="s">
        <v>140</v>
      </c>
    </row>
    <row r="444" spans="1:8" ht="15" hidden="1">
      <c r="A444" s="338"/>
      <c r="B444" s="334"/>
      <c r="C444" s="378"/>
      <c r="D444" s="378"/>
      <c r="E444" s="378"/>
      <c r="F444" s="378">
        <f>317*0.7</f>
        <v>221.89999999999998</v>
      </c>
      <c r="G444" s="327">
        <f>F444</f>
        <v>221.89999999999998</v>
      </c>
      <c r="H444" s="350" t="s">
        <v>140</v>
      </c>
    </row>
    <row r="445" spans="1:8" hidden="1">
      <c r="A445" s="335"/>
      <c r="B445" s="334"/>
      <c r="C445" s="328"/>
      <c r="D445" s="1213" t="s">
        <v>2908</v>
      </c>
      <c r="E445" s="1214"/>
      <c r="F445" s="1215"/>
      <c r="G445" s="344">
        <f>SUM(G444:G444)</f>
        <v>221.89999999999998</v>
      </c>
      <c r="H445" s="350" t="s">
        <v>140</v>
      </c>
    </row>
    <row r="446" spans="1:8" hidden="1">
      <c r="A446" s="335"/>
      <c r="B446" s="334"/>
      <c r="C446" s="328"/>
      <c r="D446" s="1216"/>
      <c r="E446" s="1217"/>
      <c r="F446" s="1218"/>
      <c r="G446" s="327"/>
      <c r="H446" s="350"/>
    </row>
    <row r="447" spans="1:8" ht="15" hidden="1">
      <c r="A447" s="338"/>
      <c r="B447" s="334"/>
      <c r="C447" s="378"/>
      <c r="D447" s="378"/>
      <c r="E447" s="378"/>
      <c r="F447" s="378">
        <f>317*0.3</f>
        <v>95.1</v>
      </c>
      <c r="G447" s="327">
        <f>F447</f>
        <v>95.1</v>
      </c>
      <c r="H447" s="350" t="s">
        <v>140</v>
      </c>
    </row>
    <row r="448" spans="1:8" hidden="1">
      <c r="A448" s="335"/>
      <c r="B448" s="334"/>
      <c r="C448" s="328"/>
      <c r="D448" s="1213" t="s">
        <v>2959</v>
      </c>
      <c r="E448" s="1214"/>
      <c r="F448" s="1215"/>
      <c r="G448" s="344">
        <f>SUM(G447:G447)</f>
        <v>95.1</v>
      </c>
      <c r="H448" s="350" t="s">
        <v>140</v>
      </c>
    </row>
    <row r="449" spans="1:8" hidden="1">
      <c r="A449" s="335"/>
      <c r="B449" s="334"/>
      <c r="C449" s="328"/>
      <c r="D449" s="1216"/>
      <c r="E449" s="1217"/>
      <c r="F449" s="1218"/>
      <c r="G449" s="327"/>
      <c r="H449" s="350"/>
    </row>
    <row r="450" spans="1:8" ht="25.5" hidden="1">
      <c r="A450" s="335" t="s">
        <v>1993</v>
      </c>
      <c r="B450" s="334" t="s">
        <v>2413</v>
      </c>
      <c r="C450" s="328"/>
      <c r="D450" s="328"/>
      <c r="E450" s="328"/>
      <c r="F450" s="328"/>
      <c r="G450" s="327"/>
      <c r="H450" s="350" t="s">
        <v>140</v>
      </c>
    </row>
    <row r="451" spans="1:8" ht="15" hidden="1">
      <c r="A451" s="338"/>
      <c r="B451" s="334"/>
      <c r="C451" s="378"/>
      <c r="D451" s="378"/>
      <c r="E451" s="378"/>
      <c r="F451" s="378">
        <f>260*0.7</f>
        <v>182</v>
      </c>
      <c r="G451" s="327">
        <f>F451</f>
        <v>182</v>
      </c>
      <c r="H451" s="350" t="s">
        <v>140</v>
      </c>
    </row>
    <row r="452" spans="1:8" hidden="1">
      <c r="A452" s="335"/>
      <c r="B452" s="334"/>
      <c r="C452" s="328"/>
      <c r="D452" s="1213" t="s">
        <v>2908</v>
      </c>
      <c r="E452" s="1214"/>
      <c r="F452" s="1215"/>
      <c r="G452" s="344">
        <f>SUM(G451:G451)</f>
        <v>182</v>
      </c>
      <c r="H452" s="350" t="s">
        <v>140</v>
      </c>
    </row>
    <row r="453" spans="1:8" hidden="1">
      <c r="A453" s="335"/>
      <c r="B453" s="334"/>
      <c r="C453" s="328"/>
      <c r="D453" s="1216"/>
      <c r="E453" s="1217"/>
      <c r="F453" s="1218"/>
      <c r="G453" s="327"/>
      <c r="H453" s="350"/>
    </row>
    <row r="454" spans="1:8" ht="15" hidden="1">
      <c r="A454" s="338"/>
      <c r="B454" s="334"/>
      <c r="C454" s="378"/>
      <c r="D454" s="378"/>
      <c r="E454" s="378"/>
      <c r="F454" s="378">
        <f>260*0.3</f>
        <v>78</v>
      </c>
      <c r="G454" s="327">
        <f>F454</f>
        <v>78</v>
      </c>
      <c r="H454" s="350" t="s">
        <v>140</v>
      </c>
    </row>
    <row r="455" spans="1:8" hidden="1">
      <c r="A455" s="335"/>
      <c r="B455" s="334"/>
      <c r="C455" s="328"/>
      <c r="D455" s="1213" t="s">
        <v>2959</v>
      </c>
      <c r="E455" s="1214"/>
      <c r="F455" s="1215"/>
      <c r="G455" s="344">
        <f>SUM(G454:G454)</f>
        <v>78</v>
      </c>
      <c r="H455" s="350" t="s">
        <v>140</v>
      </c>
    </row>
    <row r="456" spans="1:8" hidden="1">
      <c r="A456" s="335"/>
      <c r="B456" s="334"/>
      <c r="C456" s="328"/>
      <c r="D456" s="1216"/>
      <c r="E456" s="1217"/>
      <c r="F456" s="1218"/>
      <c r="G456" s="327"/>
      <c r="H456" s="350"/>
    </row>
    <row r="457" spans="1:8" ht="25.5" hidden="1">
      <c r="A457" s="335" t="s">
        <v>1994</v>
      </c>
      <c r="B457" s="334" t="s">
        <v>2936</v>
      </c>
      <c r="C457" s="328"/>
      <c r="D457" s="328"/>
      <c r="E457" s="328"/>
      <c r="F457" s="328"/>
      <c r="G457" s="327"/>
      <c r="H457" s="350" t="s">
        <v>140</v>
      </c>
    </row>
    <row r="458" spans="1:8" ht="15" hidden="1">
      <c r="A458" s="338"/>
      <c r="B458" s="334"/>
      <c r="C458" s="378"/>
      <c r="D458" s="378"/>
      <c r="E458" s="378"/>
      <c r="F458" s="378">
        <f>255*0.7</f>
        <v>178.5</v>
      </c>
      <c r="G458" s="327">
        <f>F458</f>
        <v>178.5</v>
      </c>
      <c r="H458" s="350" t="s">
        <v>140</v>
      </c>
    </row>
    <row r="459" spans="1:8" hidden="1">
      <c r="A459" s="335"/>
      <c r="B459" s="334"/>
      <c r="C459" s="328"/>
      <c r="D459" s="1213" t="s">
        <v>2908</v>
      </c>
      <c r="E459" s="1214"/>
      <c r="F459" s="1215"/>
      <c r="G459" s="344">
        <f>SUM(G458:G458)</f>
        <v>178.5</v>
      </c>
      <c r="H459" s="350" t="s">
        <v>140</v>
      </c>
    </row>
    <row r="460" spans="1:8" hidden="1">
      <c r="A460" s="335"/>
      <c r="B460" s="334"/>
      <c r="C460" s="328"/>
      <c r="D460" s="1216"/>
      <c r="E460" s="1217"/>
      <c r="F460" s="1218"/>
      <c r="G460" s="327"/>
      <c r="H460" s="350"/>
    </row>
    <row r="461" spans="1:8" ht="15" hidden="1">
      <c r="A461" s="338"/>
      <c r="B461" s="334"/>
      <c r="C461" s="378"/>
      <c r="D461" s="378"/>
      <c r="E461" s="378"/>
      <c r="F461" s="378">
        <f>255*0.3</f>
        <v>76.5</v>
      </c>
      <c r="G461" s="327">
        <f>F461</f>
        <v>76.5</v>
      </c>
      <c r="H461" s="350" t="s">
        <v>140</v>
      </c>
    </row>
    <row r="462" spans="1:8" hidden="1">
      <c r="A462" s="335"/>
      <c r="B462" s="334"/>
      <c r="C462" s="328"/>
      <c r="D462" s="1213" t="s">
        <v>2959</v>
      </c>
      <c r="E462" s="1214"/>
      <c r="F462" s="1215"/>
      <c r="G462" s="344">
        <f>SUM(G461:G461)</f>
        <v>76.5</v>
      </c>
      <c r="H462" s="350" t="s">
        <v>140</v>
      </c>
    </row>
    <row r="463" spans="1:8" hidden="1">
      <c r="A463" s="335"/>
      <c r="B463" s="334"/>
      <c r="C463" s="328"/>
      <c r="D463" s="1216"/>
      <c r="E463" s="1217"/>
      <c r="F463" s="1218"/>
      <c r="G463" s="327"/>
      <c r="H463" s="350"/>
    </row>
    <row r="464" spans="1:8" ht="25.5" hidden="1">
      <c r="A464" s="335" t="s">
        <v>1995</v>
      </c>
      <c r="B464" s="334" t="s">
        <v>2937</v>
      </c>
      <c r="C464" s="328"/>
      <c r="D464" s="328"/>
      <c r="E464" s="328"/>
      <c r="F464" s="328"/>
      <c r="G464" s="327"/>
      <c r="H464" s="350" t="s">
        <v>140</v>
      </c>
    </row>
    <row r="465" spans="1:8" ht="15" hidden="1">
      <c r="A465" s="338"/>
      <c r="B465" s="334"/>
      <c r="C465" s="378"/>
      <c r="D465" s="378"/>
      <c r="E465" s="378"/>
      <c r="F465" s="378">
        <f>104*0.7</f>
        <v>72.8</v>
      </c>
      <c r="G465" s="327">
        <f>F465</f>
        <v>72.8</v>
      </c>
      <c r="H465" s="350" t="s">
        <v>140</v>
      </c>
    </row>
    <row r="466" spans="1:8" hidden="1">
      <c r="A466" s="335"/>
      <c r="B466" s="334"/>
      <c r="C466" s="328"/>
      <c r="D466" s="1213" t="s">
        <v>2908</v>
      </c>
      <c r="E466" s="1214"/>
      <c r="F466" s="1215"/>
      <c r="G466" s="344">
        <f>SUM(G465:G465)</f>
        <v>72.8</v>
      </c>
      <c r="H466" s="350" t="s">
        <v>140</v>
      </c>
    </row>
    <row r="467" spans="1:8" hidden="1">
      <c r="A467" s="335"/>
      <c r="B467" s="334"/>
      <c r="C467" s="328"/>
      <c r="D467" s="1216"/>
      <c r="E467" s="1217"/>
      <c r="F467" s="1218"/>
      <c r="G467" s="327"/>
      <c r="H467" s="350"/>
    </row>
    <row r="468" spans="1:8" ht="15" hidden="1">
      <c r="A468" s="338"/>
      <c r="B468" s="334"/>
      <c r="C468" s="378"/>
      <c r="D468" s="378"/>
      <c r="E468" s="378"/>
      <c r="F468" s="378">
        <f>104*0.3</f>
        <v>31.2</v>
      </c>
      <c r="G468" s="327">
        <f>F468</f>
        <v>31.2</v>
      </c>
      <c r="H468" s="350" t="s">
        <v>140</v>
      </c>
    </row>
    <row r="469" spans="1:8" hidden="1">
      <c r="A469" s="335"/>
      <c r="B469" s="334"/>
      <c r="C469" s="328"/>
      <c r="D469" s="1213" t="s">
        <v>2959</v>
      </c>
      <c r="E469" s="1214"/>
      <c r="F469" s="1215"/>
      <c r="G469" s="344">
        <f>SUM(G468:G468)</f>
        <v>31.2</v>
      </c>
      <c r="H469" s="350" t="s">
        <v>140</v>
      </c>
    </row>
    <row r="470" spans="1:8" hidden="1">
      <c r="A470" s="335"/>
      <c r="B470" s="334"/>
      <c r="C470" s="328"/>
      <c r="D470" s="1216"/>
      <c r="E470" s="1217"/>
      <c r="F470" s="1218"/>
      <c r="G470" s="327"/>
      <c r="H470" s="350"/>
    </row>
    <row r="471" spans="1:8" ht="25.5" hidden="1">
      <c r="A471" s="335" t="s">
        <v>1996</v>
      </c>
      <c r="B471" s="334" t="s">
        <v>2416</v>
      </c>
      <c r="C471" s="328"/>
      <c r="D471" s="328"/>
      <c r="E471" s="328"/>
      <c r="F471" s="327"/>
      <c r="G471" s="327"/>
      <c r="H471" s="350" t="s">
        <v>2836</v>
      </c>
    </row>
    <row r="472" spans="1:8" hidden="1">
      <c r="A472" s="335"/>
      <c r="B472" s="334" t="s">
        <v>2930</v>
      </c>
      <c r="C472" s="378"/>
      <c r="D472" s="378"/>
      <c r="E472" s="328"/>
      <c r="F472" s="378">
        <f>0.5*30.36</f>
        <v>15.18</v>
      </c>
      <c r="G472" s="327">
        <f>F472</f>
        <v>15.18</v>
      </c>
      <c r="H472" s="350" t="s">
        <v>2836</v>
      </c>
    </row>
    <row r="473" spans="1:8" hidden="1">
      <c r="A473" s="335"/>
      <c r="B473" s="334"/>
      <c r="C473" s="328"/>
      <c r="D473" s="1213" t="s">
        <v>2908</v>
      </c>
      <c r="E473" s="1214"/>
      <c r="F473" s="1215"/>
      <c r="G473" s="344">
        <f>SUM(G472:G472)</f>
        <v>15.18</v>
      </c>
      <c r="H473" s="350" t="s">
        <v>2836</v>
      </c>
    </row>
    <row r="474" spans="1:8" hidden="1">
      <c r="A474" s="335"/>
      <c r="B474" s="334"/>
      <c r="C474" s="328"/>
      <c r="D474" s="1216"/>
      <c r="E474" s="1217"/>
      <c r="F474" s="1218"/>
      <c r="G474" s="327"/>
      <c r="H474" s="350"/>
    </row>
    <row r="475" spans="1:8" hidden="1">
      <c r="A475" s="335"/>
      <c r="B475" s="334" t="s">
        <v>2930</v>
      </c>
      <c r="C475" s="378">
        <v>50</v>
      </c>
      <c r="D475" s="378">
        <v>0.6</v>
      </c>
      <c r="E475" s="328">
        <v>0.5</v>
      </c>
      <c r="F475" s="378"/>
      <c r="G475" s="327">
        <f>C475*D475*E475</f>
        <v>15</v>
      </c>
      <c r="H475" s="350" t="s">
        <v>2836</v>
      </c>
    </row>
    <row r="476" spans="1:8" hidden="1">
      <c r="A476" s="335"/>
      <c r="B476" s="334"/>
      <c r="C476" s="328"/>
      <c r="D476" s="1213" t="s">
        <v>2959</v>
      </c>
      <c r="E476" s="1214"/>
      <c r="F476" s="1215"/>
      <c r="G476" s="344">
        <f>SUM(G475:G475)</f>
        <v>15</v>
      </c>
      <c r="H476" s="350" t="s">
        <v>2836</v>
      </c>
    </row>
    <row r="477" spans="1:8" hidden="1">
      <c r="A477" s="335"/>
      <c r="B477" s="334"/>
      <c r="C477" s="328"/>
      <c r="D477" s="1216"/>
      <c r="E477" s="1217"/>
      <c r="F477" s="1218"/>
      <c r="G477" s="327"/>
      <c r="H477" s="350"/>
    </row>
    <row r="478" spans="1:8" ht="51" hidden="1">
      <c r="A478" s="335" t="s">
        <v>1997</v>
      </c>
      <c r="B478" s="334" t="s">
        <v>2397</v>
      </c>
      <c r="C478" s="328"/>
      <c r="D478" s="328"/>
      <c r="E478" s="328"/>
      <c r="F478" s="327"/>
      <c r="G478" s="327"/>
      <c r="H478" s="350" t="s">
        <v>2834</v>
      </c>
    </row>
    <row r="479" spans="1:8" hidden="1">
      <c r="A479" s="335"/>
      <c r="B479" s="334" t="s">
        <v>2938</v>
      </c>
      <c r="C479" s="378"/>
      <c r="D479" s="378"/>
      <c r="E479" s="328"/>
      <c r="F479" s="378">
        <v>18.21</v>
      </c>
      <c r="G479" s="327">
        <f>F479</f>
        <v>18.21</v>
      </c>
      <c r="H479" s="350" t="s">
        <v>2834</v>
      </c>
    </row>
    <row r="480" spans="1:8" hidden="1">
      <c r="A480" s="335"/>
      <c r="B480" s="334"/>
      <c r="C480" s="328"/>
      <c r="D480" s="1213" t="s">
        <v>2908</v>
      </c>
      <c r="E480" s="1214"/>
      <c r="F480" s="1215"/>
      <c r="G480" s="344">
        <f>SUM(G479:G479)</f>
        <v>18.21</v>
      </c>
      <c r="H480" s="350" t="s">
        <v>2834</v>
      </c>
    </row>
    <row r="481" spans="1:8" hidden="1">
      <c r="A481" s="335"/>
      <c r="B481" s="334"/>
      <c r="C481" s="328"/>
      <c r="D481" s="1216"/>
      <c r="E481" s="1217"/>
      <c r="F481" s="1218"/>
      <c r="G481" s="327"/>
      <c r="H481" s="350"/>
    </row>
    <row r="482" spans="1:8" hidden="1">
      <c r="A482" s="335"/>
      <c r="B482" s="334"/>
      <c r="C482" s="328"/>
      <c r="D482" s="1216"/>
      <c r="E482" s="1217"/>
      <c r="F482" s="1218"/>
      <c r="G482" s="327"/>
      <c r="H482" s="350"/>
    </row>
    <row r="483" spans="1:8" ht="30" hidden="1">
      <c r="A483" s="335" t="s">
        <v>1999</v>
      </c>
      <c r="B483" s="129" t="s">
        <v>2418</v>
      </c>
      <c r="C483" s="328"/>
      <c r="D483" s="328"/>
      <c r="E483" s="328"/>
      <c r="F483" s="328"/>
      <c r="G483" s="327"/>
      <c r="H483" s="350" t="s">
        <v>2836</v>
      </c>
    </row>
    <row r="484" spans="1:8" ht="15" hidden="1">
      <c r="A484" s="338"/>
      <c r="B484" s="334"/>
      <c r="C484" s="378">
        <v>10</v>
      </c>
      <c r="D484" s="378">
        <v>16.5</v>
      </c>
      <c r="E484" s="378">
        <v>0.1</v>
      </c>
      <c r="F484" s="378"/>
      <c r="G484" s="327">
        <f>C484*D484*E484</f>
        <v>16.5</v>
      </c>
      <c r="H484" s="350" t="s">
        <v>2836</v>
      </c>
    </row>
    <row r="485" spans="1:8" ht="15" hidden="1">
      <c r="A485" s="338"/>
      <c r="B485" s="334"/>
      <c r="C485" s="378">
        <v>17</v>
      </c>
      <c r="D485" s="378">
        <v>7</v>
      </c>
      <c r="E485" s="378">
        <v>0.1</v>
      </c>
      <c r="F485" s="378"/>
      <c r="G485" s="327">
        <f>C485*D485*E485</f>
        <v>11.9</v>
      </c>
      <c r="H485" s="350"/>
    </row>
    <row r="486" spans="1:8" hidden="1">
      <c r="A486" s="335"/>
      <c r="B486" s="334"/>
      <c r="C486" s="328"/>
      <c r="D486" s="1213" t="s">
        <v>2908</v>
      </c>
      <c r="E486" s="1214"/>
      <c r="F486" s="1215"/>
      <c r="G486" s="344">
        <f>G484+G485</f>
        <v>28.4</v>
      </c>
      <c r="H486" s="350" t="s">
        <v>2836</v>
      </c>
    </row>
    <row r="487" spans="1:8" hidden="1">
      <c r="A487" s="335"/>
      <c r="B487" s="334"/>
      <c r="C487" s="328"/>
      <c r="D487" s="1216"/>
      <c r="E487" s="1217"/>
      <c r="F487" s="1218"/>
      <c r="G487" s="327"/>
      <c r="H487" s="350"/>
    </row>
    <row r="488" spans="1:8" hidden="1">
      <c r="A488" s="335"/>
      <c r="B488" s="334"/>
      <c r="C488" s="328"/>
      <c r="D488" s="1216"/>
      <c r="E488" s="1217"/>
      <c r="F488" s="1218"/>
      <c r="G488" s="327"/>
      <c r="H488" s="350"/>
    </row>
    <row r="489" spans="1:8" ht="30" hidden="1">
      <c r="A489" s="335" t="s">
        <v>2000</v>
      </c>
      <c r="B489" s="129" t="s">
        <v>2409</v>
      </c>
      <c r="C489" s="328"/>
      <c r="D489" s="328"/>
      <c r="E489" s="328"/>
      <c r="F489" s="328"/>
      <c r="G489" s="327"/>
      <c r="H489" s="350" t="s">
        <v>2834</v>
      </c>
    </row>
    <row r="490" spans="1:8" ht="15" hidden="1">
      <c r="A490" s="338"/>
      <c r="B490" s="334"/>
      <c r="C490" s="378">
        <v>10</v>
      </c>
      <c r="D490" s="378">
        <v>16.5</v>
      </c>
      <c r="E490" s="378"/>
      <c r="F490" s="378"/>
      <c r="G490" s="327">
        <f>C490*D490</f>
        <v>165</v>
      </c>
      <c r="H490" s="350" t="s">
        <v>2834</v>
      </c>
    </row>
    <row r="491" spans="1:8" ht="15" hidden="1">
      <c r="A491" s="338"/>
      <c r="B491" s="334"/>
      <c r="C491" s="378">
        <v>17</v>
      </c>
      <c r="D491" s="378">
        <v>7</v>
      </c>
      <c r="E491" s="444"/>
      <c r="F491" s="445"/>
      <c r="G491" s="327">
        <f>C491*D491</f>
        <v>119</v>
      </c>
      <c r="H491" s="350"/>
    </row>
    <row r="492" spans="1:8" hidden="1">
      <c r="A492" s="335"/>
      <c r="B492" s="334"/>
      <c r="C492" s="328"/>
      <c r="D492" s="1213" t="s">
        <v>2908</v>
      </c>
      <c r="E492" s="1214"/>
      <c r="F492" s="1215"/>
      <c r="G492" s="344">
        <f>G490+G491</f>
        <v>284</v>
      </c>
      <c r="H492" s="350" t="s">
        <v>2834</v>
      </c>
    </row>
    <row r="493" spans="1:8" hidden="1">
      <c r="A493" s="335"/>
      <c r="B493" s="334"/>
      <c r="C493" s="328"/>
      <c r="D493" s="1216"/>
      <c r="E493" s="1217"/>
      <c r="F493" s="1218"/>
      <c r="G493" s="327"/>
      <c r="H493" s="350"/>
    </row>
    <row r="494" spans="1:8" hidden="1">
      <c r="A494" s="335"/>
      <c r="B494" s="334"/>
      <c r="C494" s="328"/>
      <c r="D494" s="1216"/>
      <c r="E494" s="1217"/>
      <c r="F494" s="1218"/>
      <c r="G494" s="327"/>
      <c r="H494" s="350"/>
    </row>
    <row r="495" spans="1:8" ht="38.25" hidden="1">
      <c r="A495" s="335" t="s">
        <v>2001</v>
      </c>
      <c r="B495" s="334" t="s">
        <v>2419</v>
      </c>
      <c r="C495" s="328"/>
      <c r="D495" s="328"/>
      <c r="E495" s="328"/>
      <c r="F495" s="328"/>
      <c r="G495" s="327"/>
      <c r="H495" s="350" t="s">
        <v>140</v>
      </c>
    </row>
    <row r="496" spans="1:8" ht="15" hidden="1">
      <c r="A496" s="338"/>
      <c r="B496" s="334"/>
      <c r="C496" s="378"/>
      <c r="D496" s="378"/>
      <c r="E496" s="378"/>
      <c r="F496" s="378">
        <f>977*0.7</f>
        <v>683.9</v>
      </c>
      <c r="G496" s="327">
        <f>F496</f>
        <v>683.9</v>
      </c>
      <c r="H496" s="350" t="s">
        <v>140</v>
      </c>
    </row>
    <row r="497" spans="1:8" hidden="1">
      <c r="A497" s="335"/>
      <c r="B497" s="334"/>
      <c r="C497" s="328"/>
      <c r="D497" s="1213" t="s">
        <v>2908</v>
      </c>
      <c r="E497" s="1214"/>
      <c r="F497" s="1215"/>
      <c r="G497" s="344">
        <f>SUM(G496:G496)</f>
        <v>683.9</v>
      </c>
      <c r="H497" s="350" t="s">
        <v>140</v>
      </c>
    </row>
    <row r="498" spans="1:8" ht="15" hidden="1">
      <c r="A498" s="338"/>
      <c r="B498" s="334"/>
      <c r="C498" s="378"/>
      <c r="D498" s="378"/>
      <c r="E498" s="378"/>
      <c r="F498" s="378">
        <f>977*0.3</f>
        <v>293.09999999999997</v>
      </c>
      <c r="G498" s="327">
        <f>F498</f>
        <v>293.09999999999997</v>
      </c>
      <c r="H498" s="350" t="s">
        <v>140</v>
      </c>
    </row>
    <row r="499" spans="1:8" hidden="1">
      <c r="A499" s="335"/>
      <c r="B499" s="334"/>
      <c r="C499" s="328"/>
      <c r="D499" s="1213" t="s">
        <v>2959</v>
      </c>
      <c r="E499" s="1214"/>
      <c r="F499" s="1215"/>
      <c r="G499" s="344">
        <f>SUM(G498:G498)</f>
        <v>293.09999999999997</v>
      </c>
      <c r="H499" s="350" t="s">
        <v>140</v>
      </c>
    </row>
    <row r="500" spans="1:8" hidden="1">
      <c r="A500" s="335"/>
      <c r="B500" s="334"/>
      <c r="C500" s="328"/>
      <c r="D500" s="1216"/>
      <c r="E500" s="1217"/>
      <c r="F500" s="1218"/>
      <c r="G500" s="327"/>
      <c r="H500" s="350"/>
    </row>
    <row r="501" spans="1:8" hidden="1">
      <c r="A501" s="335"/>
      <c r="B501" s="334"/>
      <c r="C501" s="328"/>
      <c r="D501" s="1216"/>
      <c r="E501" s="1217"/>
      <c r="F501" s="1218"/>
      <c r="G501" s="327"/>
      <c r="H501" s="350"/>
    </row>
    <row r="502" spans="1:8" hidden="1">
      <c r="A502" s="335"/>
      <c r="B502" s="334"/>
      <c r="C502" s="328"/>
      <c r="D502" s="1216"/>
      <c r="E502" s="1217"/>
      <c r="F502" s="1218"/>
      <c r="G502" s="327"/>
      <c r="H502" s="350"/>
    </row>
    <row r="503" spans="1:8" ht="45" hidden="1">
      <c r="A503" s="335" t="s">
        <v>2004</v>
      </c>
      <c r="B503" s="129" t="s">
        <v>2422</v>
      </c>
      <c r="C503" s="328"/>
      <c r="D503" s="328"/>
      <c r="E503" s="328"/>
      <c r="F503" s="328"/>
      <c r="G503" s="327"/>
      <c r="H503" s="350" t="s">
        <v>2836</v>
      </c>
    </row>
    <row r="504" spans="1:8" ht="15" hidden="1">
      <c r="A504" s="335"/>
      <c r="B504" s="129" t="s">
        <v>3002</v>
      </c>
      <c r="C504" s="328">
        <f>32.84-5.84</f>
        <v>27.000000000000004</v>
      </c>
      <c r="D504" s="328">
        <v>0.2</v>
      </c>
      <c r="E504" s="328">
        <v>0.5</v>
      </c>
      <c r="F504" s="328"/>
      <c r="G504" s="327">
        <f>C504*D504*E504</f>
        <v>2.7000000000000006</v>
      </c>
      <c r="H504" s="350" t="s">
        <v>2836</v>
      </c>
    </row>
    <row r="505" spans="1:8" ht="15" hidden="1">
      <c r="A505" s="335"/>
      <c r="B505" s="129" t="s">
        <v>3003</v>
      </c>
      <c r="C505" s="328">
        <v>5.84</v>
      </c>
      <c r="D505" s="328">
        <v>0.2</v>
      </c>
      <c r="E505" s="328">
        <v>0.6</v>
      </c>
      <c r="F505" s="328"/>
      <c r="G505" s="327">
        <f>C505*D505*E505</f>
        <v>0.70079999999999998</v>
      </c>
      <c r="H505" s="350" t="s">
        <v>2836</v>
      </c>
    </row>
    <row r="506" spans="1:8" ht="15" hidden="1">
      <c r="A506" s="335"/>
      <c r="B506" s="129" t="s">
        <v>3004</v>
      </c>
      <c r="C506" s="328">
        <v>22.27</v>
      </c>
      <c r="D506" s="328">
        <v>0.2</v>
      </c>
      <c r="E506" s="328">
        <v>0.5</v>
      </c>
      <c r="F506" s="328"/>
      <c r="G506" s="327">
        <f t="shared" ref="G506:G512" si="16">C506*D506*E506</f>
        <v>2.2269999999999999</v>
      </c>
      <c r="H506" s="350" t="s">
        <v>2836</v>
      </c>
    </row>
    <row r="507" spans="1:8" ht="15" hidden="1">
      <c r="A507" s="335"/>
      <c r="B507" s="129" t="s">
        <v>3005</v>
      </c>
      <c r="C507" s="328">
        <f>32.84-22.27</f>
        <v>10.570000000000004</v>
      </c>
      <c r="D507" s="328">
        <v>0.2</v>
      </c>
      <c r="E507" s="328">
        <v>0.6</v>
      </c>
      <c r="F507" s="328"/>
      <c r="G507" s="327">
        <f t="shared" si="16"/>
        <v>1.2684000000000004</v>
      </c>
      <c r="H507" s="350" t="s">
        <v>2836</v>
      </c>
    </row>
    <row r="508" spans="1:8" ht="15" hidden="1">
      <c r="A508" s="335"/>
      <c r="B508" s="129" t="s">
        <v>3006</v>
      </c>
      <c r="C508" s="328">
        <v>10.57</v>
      </c>
      <c r="D508" s="328">
        <v>0.2</v>
      </c>
      <c r="E508" s="328">
        <v>0.5</v>
      </c>
      <c r="F508" s="328"/>
      <c r="G508" s="327">
        <f t="shared" si="16"/>
        <v>1.0570000000000002</v>
      </c>
      <c r="H508" s="350" t="s">
        <v>2836</v>
      </c>
    </row>
    <row r="509" spans="1:8" ht="15" hidden="1">
      <c r="A509" s="335"/>
      <c r="B509" s="129" t="s">
        <v>3007</v>
      </c>
      <c r="C509" s="328">
        <v>5.84</v>
      </c>
      <c r="D509" s="328">
        <v>0.2</v>
      </c>
      <c r="E509" s="328">
        <v>0.6</v>
      </c>
      <c r="F509" s="328"/>
      <c r="G509" s="327">
        <f t="shared" si="16"/>
        <v>0.70079999999999998</v>
      </c>
      <c r="H509" s="350" t="s">
        <v>2836</v>
      </c>
    </row>
    <row r="510" spans="1:8" ht="15" hidden="1">
      <c r="A510" s="338"/>
      <c r="B510" s="334" t="s">
        <v>3008</v>
      </c>
      <c r="C510" s="378">
        <v>7.07</v>
      </c>
      <c r="D510" s="378">
        <v>0.2</v>
      </c>
      <c r="E510" s="378">
        <v>0.5</v>
      </c>
      <c r="F510" s="378"/>
      <c r="G510" s="327">
        <f t="shared" si="16"/>
        <v>0.70700000000000007</v>
      </c>
      <c r="H510" s="350" t="s">
        <v>2836</v>
      </c>
    </row>
    <row r="511" spans="1:8" ht="15" hidden="1">
      <c r="A511" s="338"/>
      <c r="B511" s="334" t="s">
        <v>3009</v>
      </c>
      <c r="C511" s="378">
        <v>9.69</v>
      </c>
      <c r="D511" s="378">
        <v>0.2</v>
      </c>
      <c r="E511" s="378">
        <v>0.5</v>
      </c>
      <c r="F511" s="378"/>
      <c r="G511" s="327">
        <f t="shared" si="16"/>
        <v>0.96899999999999997</v>
      </c>
      <c r="H511" s="350" t="s">
        <v>2836</v>
      </c>
    </row>
    <row r="512" spans="1:8" ht="15" hidden="1">
      <c r="A512" s="338"/>
      <c r="B512" s="334" t="s">
        <v>3010</v>
      </c>
      <c r="C512" s="378">
        <v>16.760000000000002</v>
      </c>
      <c r="D512" s="378">
        <v>0.2</v>
      </c>
      <c r="E512" s="378">
        <v>0.6</v>
      </c>
      <c r="F512" s="378"/>
      <c r="G512" s="327">
        <f t="shared" si="16"/>
        <v>2.0112000000000001</v>
      </c>
      <c r="H512" s="350" t="s">
        <v>2836</v>
      </c>
    </row>
    <row r="513" spans="1:12" hidden="1">
      <c r="A513" s="335"/>
      <c r="B513" s="334"/>
      <c r="C513" s="328"/>
      <c r="D513" s="1213" t="s">
        <v>3001</v>
      </c>
      <c r="E513" s="1214"/>
      <c r="F513" s="1215"/>
      <c r="G513" s="344">
        <f>SUM(G504:G512)</f>
        <v>12.341200000000002</v>
      </c>
      <c r="H513" s="350" t="s">
        <v>2836</v>
      </c>
    </row>
    <row r="514" spans="1:12" hidden="1">
      <c r="A514" s="335"/>
      <c r="B514" s="334"/>
      <c r="C514" s="328"/>
      <c r="D514" s="1216"/>
      <c r="E514" s="1217"/>
      <c r="F514" s="1218"/>
      <c r="G514" s="327"/>
      <c r="H514" s="350"/>
    </row>
    <row r="515" spans="1:12" hidden="1">
      <c r="A515" s="335"/>
      <c r="B515" s="334"/>
      <c r="C515" s="328"/>
      <c r="D515" s="1216"/>
      <c r="E515" s="1217"/>
      <c r="F515" s="1218"/>
      <c r="G515" s="327"/>
      <c r="H515" s="350"/>
    </row>
    <row r="516" spans="1:12" ht="45">
      <c r="A516" s="335" t="s">
        <v>2005</v>
      </c>
      <c r="B516" s="129" t="s">
        <v>2423</v>
      </c>
      <c r="C516" s="328"/>
      <c r="D516" s="328"/>
      <c r="E516" s="328"/>
      <c r="F516" s="328"/>
      <c r="G516" s="327"/>
      <c r="H516" s="350" t="s">
        <v>2834</v>
      </c>
    </row>
    <row r="517" spans="1:12" ht="15" hidden="1">
      <c r="A517" s="338"/>
      <c r="B517" s="334"/>
      <c r="C517" s="378">
        <v>40.6</v>
      </c>
      <c r="D517" s="378">
        <v>1.2</v>
      </c>
      <c r="E517" s="378"/>
      <c r="F517" s="378"/>
      <c r="G517" s="327">
        <f>C517*D517</f>
        <v>48.72</v>
      </c>
      <c r="H517" s="350" t="s">
        <v>2834</v>
      </c>
    </row>
    <row r="518" spans="1:12" hidden="1">
      <c r="A518" s="335"/>
      <c r="B518" s="334"/>
      <c r="C518" s="328"/>
      <c r="D518" s="1213" t="s">
        <v>2959</v>
      </c>
      <c r="E518" s="1214"/>
      <c r="F518" s="1215"/>
      <c r="G518" s="344">
        <f>SUM(G517:G517)</f>
        <v>48.72</v>
      </c>
      <c r="H518" s="350" t="s">
        <v>2834</v>
      </c>
    </row>
    <row r="519" spans="1:12" hidden="1">
      <c r="A519" s="335"/>
      <c r="B519" s="334"/>
      <c r="C519" s="328"/>
      <c r="D519" s="1216"/>
      <c r="E519" s="1217"/>
      <c r="F519" s="1218"/>
      <c r="G519" s="327"/>
      <c r="H519" s="350"/>
      <c r="J519" s="323">
        <f>5+10+5+17</f>
        <v>37</v>
      </c>
      <c r="K519" s="323">
        <v>1.05</v>
      </c>
      <c r="L519" s="323">
        <f>J519*K519</f>
        <v>38.85</v>
      </c>
    </row>
    <row r="520" spans="1:12" ht="15" hidden="1">
      <c r="A520" s="338"/>
      <c r="B520" s="334"/>
      <c r="C520" s="378">
        <v>40.6</v>
      </c>
      <c r="D520" s="378">
        <v>1.2</v>
      </c>
      <c r="E520" s="378"/>
      <c r="F520" s="378"/>
      <c r="G520" s="327">
        <f>C520*D520</f>
        <v>48.72</v>
      </c>
      <c r="H520" s="350" t="s">
        <v>2834</v>
      </c>
      <c r="J520" s="323">
        <f>32-5+7.05+22+10+5</f>
        <v>71.05</v>
      </c>
      <c r="K520" s="323">
        <v>0.85</v>
      </c>
      <c r="L520" s="323">
        <f>J520*K520</f>
        <v>60.392499999999998</v>
      </c>
    </row>
    <row r="521" spans="1:12" hidden="1">
      <c r="A521" s="335"/>
      <c r="B521" s="334"/>
      <c r="C521" s="328"/>
      <c r="D521" s="1213" t="s">
        <v>2997</v>
      </c>
      <c r="E521" s="1214"/>
      <c r="F521" s="1215"/>
      <c r="G521" s="344">
        <f>SUM(G520:G520)</f>
        <v>48.72</v>
      </c>
      <c r="H521" s="350" t="s">
        <v>2834</v>
      </c>
      <c r="L521" s="323">
        <v>-121.82</v>
      </c>
    </row>
    <row r="522" spans="1:12" hidden="1">
      <c r="A522" s="335"/>
      <c r="B522" s="334"/>
      <c r="C522" s="328"/>
      <c r="D522" s="1216"/>
      <c r="E522" s="1217"/>
      <c r="F522" s="1218"/>
      <c r="G522" s="327"/>
      <c r="H522" s="350"/>
      <c r="L522" s="323">
        <f>SUM(L519:L521)</f>
        <v>-22.577499999999986</v>
      </c>
    </row>
    <row r="523" spans="1:12" ht="15" hidden="1">
      <c r="A523" s="335"/>
      <c r="B523" s="129" t="s">
        <v>3002</v>
      </c>
      <c r="C523" s="328">
        <f>32.84-5.84</f>
        <v>27.000000000000004</v>
      </c>
      <c r="D523" s="328">
        <f>0.5+0.2+(0.5-0.35)</f>
        <v>0.85</v>
      </c>
      <c r="E523" s="328">
        <v>1</v>
      </c>
      <c r="F523" s="328"/>
      <c r="G523" s="327">
        <f>C523*D523*E523</f>
        <v>22.950000000000003</v>
      </c>
      <c r="H523" s="350" t="s">
        <v>2834</v>
      </c>
    </row>
    <row r="524" spans="1:12" ht="15" hidden="1">
      <c r="A524" s="335"/>
      <c r="B524" s="129" t="s">
        <v>3003</v>
      </c>
      <c r="C524" s="328">
        <v>5.84</v>
      </c>
      <c r="D524" s="328">
        <f>0.6+0.2+(0.6-0.35)</f>
        <v>1.05</v>
      </c>
      <c r="E524" s="328">
        <v>1</v>
      </c>
      <c r="F524" s="328"/>
      <c r="G524" s="327">
        <f>C524*D524*E524</f>
        <v>6.1319999999999997</v>
      </c>
      <c r="H524" s="350" t="s">
        <v>2834</v>
      </c>
    </row>
    <row r="525" spans="1:12" ht="15" hidden="1">
      <c r="A525" s="335"/>
      <c r="B525" s="129" t="s">
        <v>3004</v>
      </c>
      <c r="C525" s="328">
        <v>22.27</v>
      </c>
      <c r="D525" s="328">
        <f>0.5+0.2+(0.5-0.35)</f>
        <v>0.85</v>
      </c>
      <c r="E525" s="328">
        <v>1</v>
      </c>
      <c r="F525" s="328"/>
      <c r="G525" s="327">
        <f t="shared" ref="G525:G531" si="17">C525*D525*E525</f>
        <v>18.929500000000001</v>
      </c>
      <c r="H525" s="350" t="s">
        <v>2834</v>
      </c>
    </row>
    <row r="526" spans="1:12" ht="15" hidden="1">
      <c r="A526" s="335"/>
      <c r="B526" s="129" t="s">
        <v>3005</v>
      </c>
      <c r="C526" s="328">
        <f>32.84-22.27</f>
        <v>10.570000000000004</v>
      </c>
      <c r="D526" s="328">
        <f>0.2+(0.6-0.35)*2</f>
        <v>0.7</v>
      </c>
      <c r="E526" s="328">
        <v>1</v>
      </c>
      <c r="F526" s="328"/>
      <c r="G526" s="327">
        <f t="shared" si="17"/>
        <v>7.3990000000000018</v>
      </c>
      <c r="H526" s="350" t="s">
        <v>2834</v>
      </c>
    </row>
    <row r="527" spans="1:12" ht="15" hidden="1">
      <c r="A527" s="335"/>
      <c r="B527" s="129" t="s">
        <v>3006</v>
      </c>
      <c r="C527" s="328">
        <v>10.57</v>
      </c>
      <c r="D527" s="328">
        <f>0.5+0.2+(0.5-0.35)</f>
        <v>0.85</v>
      </c>
      <c r="E527" s="328">
        <v>1</v>
      </c>
      <c r="F527" s="328"/>
      <c r="G527" s="327">
        <f t="shared" si="17"/>
        <v>8.9845000000000006</v>
      </c>
      <c r="H527" s="350" t="s">
        <v>2834</v>
      </c>
    </row>
    <row r="528" spans="1:12" ht="15" hidden="1">
      <c r="A528" s="335"/>
      <c r="B528" s="129" t="s">
        <v>3007</v>
      </c>
      <c r="C528" s="328">
        <v>5.84</v>
      </c>
      <c r="D528" s="328">
        <f>0.6+0.2+(0.6-0.35)</f>
        <v>1.05</v>
      </c>
      <c r="E528" s="328">
        <v>1</v>
      </c>
      <c r="F528" s="328"/>
      <c r="G528" s="327">
        <f t="shared" si="17"/>
        <v>6.1319999999999997</v>
      </c>
      <c r="H528" s="350" t="s">
        <v>2834</v>
      </c>
    </row>
    <row r="529" spans="1:8" ht="15" hidden="1">
      <c r="A529" s="338"/>
      <c r="B529" s="334" t="s">
        <v>3008</v>
      </c>
      <c r="C529" s="378">
        <v>7.07</v>
      </c>
      <c r="D529" s="328">
        <f>0.5+0.2+(0.5-0.35)</f>
        <v>0.85</v>
      </c>
      <c r="E529" s="378">
        <v>1</v>
      </c>
      <c r="F529" s="378"/>
      <c r="G529" s="327">
        <f t="shared" si="17"/>
        <v>6.0095000000000001</v>
      </c>
      <c r="H529" s="350" t="s">
        <v>2834</v>
      </c>
    </row>
    <row r="530" spans="1:8" ht="15" hidden="1">
      <c r="A530" s="338"/>
      <c r="B530" s="334" t="s">
        <v>3009</v>
      </c>
      <c r="C530" s="378">
        <v>9.69</v>
      </c>
      <c r="D530" s="328">
        <f>0.5+0.2+(0.5-0.35)</f>
        <v>0.85</v>
      </c>
      <c r="E530" s="378">
        <v>1</v>
      </c>
      <c r="F530" s="378"/>
      <c r="G530" s="327">
        <f t="shared" si="17"/>
        <v>8.2364999999999995</v>
      </c>
      <c r="H530" s="350" t="s">
        <v>2834</v>
      </c>
    </row>
    <row r="531" spans="1:8" ht="15" hidden="1">
      <c r="A531" s="338"/>
      <c r="B531" s="334" t="s">
        <v>3010</v>
      </c>
      <c r="C531" s="378">
        <v>16.760000000000002</v>
      </c>
      <c r="D531" s="328">
        <f>0.6+0.2+(0.6-0.35)</f>
        <v>1.05</v>
      </c>
      <c r="E531" s="378">
        <v>1</v>
      </c>
      <c r="F531" s="378"/>
      <c r="G531" s="327">
        <f t="shared" si="17"/>
        <v>17.598000000000003</v>
      </c>
      <c r="H531" s="350" t="s">
        <v>2834</v>
      </c>
    </row>
    <row r="532" spans="1:8" ht="15" hidden="1">
      <c r="A532" s="338"/>
      <c r="B532" s="334" t="s">
        <v>3011</v>
      </c>
      <c r="C532" s="378">
        <v>0.32</v>
      </c>
      <c r="D532" s="328">
        <v>0.32</v>
      </c>
      <c r="E532" s="378">
        <v>0.26</v>
      </c>
      <c r="F532" s="378">
        <v>9</v>
      </c>
      <c r="G532" s="327">
        <f>((C532*D532*2)+(D532*E532*2))*F532</f>
        <v>3.3408000000000002</v>
      </c>
      <c r="H532" s="350"/>
    </row>
    <row r="533" spans="1:8" hidden="1">
      <c r="A533" s="335"/>
      <c r="B533" s="334" t="s">
        <v>3012</v>
      </c>
      <c r="C533" s="328"/>
      <c r="D533" s="1213" t="s">
        <v>3001</v>
      </c>
      <c r="E533" s="1214"/>
      <c r="F533" s="1215"/>
      <c r="G533" s="344">
        <f>SUM(G523:G532)-G521*2</f>
        <v>8.2717999999999989</v>
      </c>
      <c r="H533" s="350" t="s">
        <v>2834</v>
      </c>
    </row>
    <row r="534" spans="1:8">
      <c r="A534" s="335"/>
      <c r="B534" s="334"/>
      <c r="C534" s="328"/>
      <c r="D534" s="1216"/>
      <c r="E534" s="1217"/>
      <c r="F534" s="1218"/>
      <c r="G534" s="327"/>
      <c r="H534" s="350"/>
    </row>
    <row r="535" spans="1:8" ht="15">
      <c r="A535" s="338"/>
      <c r="B535" s="334" t="s">
        <v>3137</v>
      </c>
      <c r="C535" s="378"/>
      <c r="D535" s="328"/>
      <c r="E535" s="378"/>
      <c r="F535" s="378"/>
      <c r="G535" s="327">
        <f>(3+0.2+0.39)*(0.2+0.1+0.2)*2+(16.75*(0.2+0.1+0.2))</f>
        <v>11.965</v>
      </c>
      <c r="H535" s="350"/>
    </row>
    <row r="536" spans="1:8">
      <c r="A536" s="335"/>
      <c r="B536" s="334"/>
      <c r="C536" s="328"/>
      <c r="D536" s="1213" t="s">
        <v>3129</v>
      </c>
      <c r="E536" s="1214"/>
      <c r="F536" s="1215"/>
      <c r="G536" s="344">
        <f>G535</f>
        <v>11.965</v>
      </c>
      <c r="H536" s="350" t="s">
        <v>2834</v>
      </c>
    </row>
    <row r="537" spans="1:8">
      <c r="A537" s="335"/>
      <c r="B537" s="334"/>
      <c r="C537" s="328"/>
      <c r="D537" s="1216"/>
      <c r="E537" s="1217"/>
      <c r="F537" s="1218"/>
      <c r="G537" s="327"/>
      <c r="H537" s="350"/>
    </row>
    <row r="538" spans="1:8" ht="45" hidden="1">
      <c r="A538" s="335" t="s">
        <v>2006</v>
      </c>
      <c r="B538" s="129" t="s">
        <v>2394</v>
      </c>
      <c r="C538" s="328"/>
      <c r="D538" s="328"/>
      <c r="E538" s="328"/>
      <c r="F538" s="328"/>
      <c r="G538" s="327"/>
      <c r="H538" s="350" t="s">
        <v>140</v>
      </c>
    </row>
    <row r="539" spans="1:8" ht="15" hidden="1">
      <c r="A539" s="338"/>
      <c r="B539" s="334"/>
      <c r="C539" s="378"/>
      <c r="D539" s="378"/>
      <c r="E539" s="378"/>
      <c r="F539" s="378">
        <f>0.4*88</f>
        <v>35.200000000000003</v>
      </c>
      <c r="G539" s="327">
        <f>F539</f>
        <v>35.200000000000003</v>
      </c>
      <c r="H539" s="350" t="s">
        <v>140</v>
      </c>
    </row>
    <row r="540" spans="1:8" hidden="1">
      <c r="A540" s="335"/>
      <c r="B540" s="334"/>
      <c r="C540" s="328"/>
      <c r="D540" s="1213" t="s">
        <v>2959</v>
      </c>
      <c r="E540" s="1214"/>
      <c r="F540" s="1215"/>
      <c r="G540" s="344">
        <f>SUM(G539:G539)</f>
        <v>35.200000000000003</v>
      </c>
      <c r="H540" s="350" t="s">
        <v>140</v>
      </c>
    </row>
    <row r="541" spans="1:8" hidden="1">
      <c r="A541" s="335"/>
      <c r="B541" s="334"/>
      <c r="C541" s="328"/>
      <c r="D541" s="1216"/>
      <c r="E541" s="1217"/>
      <c r="F541" s="1218"/>
      <c r="G541" s="327"/>
      <c r="H541" s="350"/>
    </row>
    <row r="542" spans="1:8" ht="15" hidden="1">
      <c r="A542" s="338"/>
      <c r="B542" s="334"/>
      <c r="C542" s="378"/>
      <c r="D542" s="378"/>
      <c r="E542" s="378"/>
      <c r="F542" s="378">
        <f>0.4*88</f>
        <v>35.200000000000003</v>
      </c>
      <c r="G542" s="327">
        <f>F542</f>
        <v>35.200000000000003</v>
      </c>
      <c r="H542" s="350" t="s">
        <v>140</v>
      </c>
    </row>
    <row r="543" spans="1:8" hidden="1">
      <c r="A543" s="335"/>
      <c r="B543" s="334"/>
      <c r="C543" s="328"/>
      <c r="D543" s="1213" t="s">
        <v>2997</v>
      </c>
      <c r="E543" s="1214"/>
      <c r="F543" s="1215"/>
      <c r="G543" s="344">
        <f>SUM(G542:G542)</f>
        <v>35.200000000000003</v>
      </c>
      <c r="H543" s="350" t="s">
        <v>140</v>
      </c>
    </row>
    <row r="544" spans="1:8" hidden="1">
      <c r="A544" s="335"/>
      <c r="B544" s="334"/>
      <c r="C544" s="328"/>
      <c r="D544" s="1216"/>
      <c r="E544" s="1217"/>
      <c r="F544" s="1218"/>
      <c r="G544" s="327"/>
      <c r="H544" s="350"/>
    </row>
    <row r="545" spans="1:8" ht="15" hidden="1">
      <c r="A545" s="338"/>
      <c r="B545" s="334"/>
      <c r="C545" s="378"/>
      <c r="D545" s="378"/>
      <c r="E545" s="378"/>
      <c r="F545" s="378">
        <v>17.600000000000001</v>
      </c>
      <c r="G545" s="327">
        <f>F545</f>
        <v>17.600000000000001</v>
      </c>
      <c r="H545" s="350" t="s">
        <v>140</v>
      </c>
    </row>
    <row r="546" spans="1:8" hidden="1">
      <c r="A546" s="335"/>
      <c r="B546" s="334"/>
      <c r="C546" s="328"/>
      <c r="D546" s="1213" t="s">
        <v>3001</v>
      </c>
      <c r="E546" s="1214"/>
      <c r="F546" s="1215"/>
      <c r="G546" s="344">
        <f>SUM(G545:G545)</f>
        <v>17.600000000000001</v>
      </c>
      <c r="H546" s="350" t="s">
        <v>140</v>
      </c>
    </row>
    <row r="547" spans="1:8" hidden="1">
      <c r="A547" s="335"/>
      <c r="B547" s="334"/>
      <c r="C547" s="328"/>
      <c r="D547" s="1216"/>
      <c r="E547" s="1217"/>
      <c r="F547" s="1218"/>
      <c r="G547" s="327"/>
      <c r="H547" s="350"/>
    </row>
    <row r="548" spans="1:8" ht="45" hidden="1">
      <c r="A548" s="335" t="s">
        <v>2007</v>
      </c>
      <c r="B548" s="129" t="s">
        <v>2402</v>
      </c>
      <c r="C548" s="328"/>
      <c r="D548" s="328"/>
      <c r="E548" s="328"/>
      <c r="F548" s="328"/>
      <c r="G548" s="327"/>
      <c r="H548" s="350" t="s">
        <v>140</v>
      </c>
    </row>
    <row r="549" spans="1:8" ht="15" hidden="1">
      <c r="A549" s="338"/>
      <c r="B549" s="334"/>
      <c r="C549" s="378"/>
      <c r="D549" s="378"/>
      <c r="E549" s="378"/>
      <c r="F549" s="378">
        <f>0.4*148</f>
        <v>59.2</v>
      </c>
      <c r="G549" s="327">
        <f>F549</f>
        <v>59.2</v>
      </c>
      <c r="H549" s="350" t="s">
        <v>140</v>
      </c>
    </row>
    <row r="550" spans="1:8" hidden="1">
      <c r="A550" s="335"/>
      <c r="B550" s="334"/>
      <c r="C550" s="328"/>
      <c r="D550" s="1213" t="s">
        <v>2959</v>
      </c>
      <c r="E550" s="1214"/>
      <c r="F550" s="1215"/>
      <c r="G550" s="344">
        <f>SUM(G549:G549)</f>
        <v>59.2</v>
      </c>
      <c r="H550" s="350" t="s">
        <v>140</v>
      </c>
    </row>
    <row r="551" spans="1:8" hidden="1">
      <c r="A551" s="335"/>
      <c r="B551" s="334"/>
      <c r="C551" s="328"/>
      <c r="D551" s="1216"/>
      <c r="E551" s="1217"/>
      <c r="F551" s="1218"/>
      <c r="G551" s="327"/>
      <c r="H551" s="350"/>
    </row>
    <row r="552" spans="1:8" ht="15" hidden="1">
      <c r="A552" s="338"/>
      <c r="B552" s="334"/>
      <c r="C552" s="378"/>
      <c r="D552" s="378"/>
      <c r="E552" s="378"/>
      <c r="F552" s="378">
        <f>0.4*148</f>
        <v>59.2</v>
      </c>
      <c r="G552" s="327">
        <f>F552</f>
        <v>59.2</v>
      </c>
      <c r="H552" s="350" t="s">
        <v>140</v>
      </c>
    </row>
    <row r="553" spans="1:8" hidden="1">
      <c r="A553" s="335"/>
      <c r="B553" s="334"/>
      <c r="C553" s="328"/>
      <c r="D553" s="1213" t="s">
        <v>2997</v>
      </c>
      <c r="E553" s="1214"/>
      <c r="F553" s="1215"/>
      <c r="G553" s="344">
        <f>SUM(G552:G552)</f>
        <v>59.2</v>
      </c>
      <c r="H553" s="350" t="s">
        <v>140</v>
      </c>
    </row>
    <row r="554" spans="1:8" hidden="1">
      <c r="A554" s="335"/>
      <c r="B554" s="334"/>
      <c r="C554" s="328"/>
      <c r="D554" s="1216"/>
      <c r="E554" s="1217"/>
      <c r="F554" s="1218"/>
      <c r="G554" s="327"/>
      <c r="H554" s="350"/>
    </row>
    <row r="555" spans="1:8" ht="15" hidden="1">
      <c r="A555" s="338"/>
      <c r="B555" s="334"/>
      <c r="C555" s="378"/>
      <c r="D555" s="378"/>
      <c r="E555" s="378"/>
      <c r="F555" s="378">
        <f>0.2*148</f>
        <v>29.6</v>
      </c>
      <c r="G555" s="327">
        <f>F555</f>
        <v>29.6</v>
      </c>
      <c r="H555" s="350" t="s">
        <v>140</v>
      </c>
    </row>
    <row r="556" spans="1:8" hidden="1">
      <c r="A556" s="335"/>
      <c r="B556" s="334"/>
      <c r="C556" s="328"/>
      <c r="D556" s="1213" t="s">
        <v>3001</v>
      </c>
      <c r="E556" s="1214"/>
      <c r="F556" s="1215"/>
      <c r="G556" s="344">
        <f>SUM(G555:G555)</f>
        <v>29.6</v>
      </c>
      <c r="H556" s="350" t="s">
        <v>140</v>
      </c>
    </row>
    <row r="557" spans="1:8" hidden="1">
      <c r="A557" s="335"/>
      <c r="B557" s="334"/>
      <c r="C557" s="328"/>
      <c r="D557" s="1216"/>
      <c r="E557" s="1217"/>
      <c r="F557" s="1218"/>
      <c r="G557" s="327"/>
      <c r="H557" s="350"/>
    </row>
    <row r="558" spans="1:8" ht="45" hidden="1">
      <c r="A558" s="335" t="s">
        <v>2008</v>
      </c>
      <c r="B558" s="129" t="s">
        <v>2424</v>
      </c>
      <c r="C558" s="328"/>
      <c r="D558" s="328"/>
      <c r="E558" s="328"/>
      <c r="F558" s="328"/>
      <c r="G558" s="327"/>
      <c r="H558" s="350" t="s">
        <v>140</v>
      </c>
    </row>
    <row r="559" spans="1:8" ht="15" hidden="1">
      <c r="A559" s="338"/>
      <c r="B559" s="334"/>
      <c r="C559" s="378"/>
      <c r="D559" s="378"/>
      <c r="E559" s="378"/>
      <c r="F559" s="378">
        <f>0.4*41</f>
        <v>16.400000000000002</v>
      </c>
      <c r="G559" s="327">
        <f>F559</f>
        <v>16.400000000000002</v>
      </c>
      <c r="H559" s="350" t="s">
        <v>140</v>
      </c>
    </row>
    <row r="560" spans="1:8" hidden="1">
      <c r="A560" s="335"/>
      <c r="B560" s="334"/>
      <c r="C560" s="328"/>
      <c r="D560" s="1213" t="s">
        <v>2959</v>
      </c>
      <c r="E560" s="1214"/>
      <c r="F560" s="1215"/>
      <c r="G560" s="344">
        <f>SUM(G559:G559)</f>
        <v>16.400000000000002</v>
      </c>
      <c r="H560" s="350" t="s">
        <v>140</v>
      </c>
    </row>
    <row r="561" spans="1:8" hidden="1">
      <c r="A561" s="335"/>
      <c r="B561" s="334"/>
      <c r="C561" s="328"/>
      <c r="D561" s="1216"/>
      <c r="E561" s="1217"/>
      <c r="F561" s="1218"/>
      <c r="G561" s="327"/>
      <c r="H561" s="350"/>
    </row>
    <row r="562" spans="1:8" ht="15" hidden="1">
      <c r="A562" s="338"/>
      <c r="B562" s="334"/>
      <c r="C562" s="378"/>
      <c r="D562" s="378"/>
      <c r="E562" s="378"/>
      <c r="F562" s="378">
        <f>0.4*41</f>
        <v>16.400000000000002</v>
      </c>
      <c r="G562" s="327">
        <f>F562</f>
        <v>16.400000000000002</v>
      </c>
      <c r="H562" s="350" t="s">
        <v>140</v>
      </c>
    </row>
    <row r="563" spans="1:8" hidden="1">
      <c r="A563" s="335"/>
      <c r="B563" s="334"/>
      <c r="C563" s="328"/>
      <c r="D563" s="1213" t="s">
        <v>2997</v>
      </c>
      <c r="E563" s="1214"/>
      <c r="F563" s="1215"/>
      <c r="G563" s="344">
        <f>SUM(G562:G562)</f>
        <v>16.400000000000002</v>
      </c>
      <c r="H563" s="350" t="s">
        <v>140</v>
      </c>
    </row>
    <row r="564" spans="1:8" hidden="1">
      <c r="A564" s="335"/>
      <c r="B564" s="334"/>
      <c r="C564" s="328"/>
      <c r="D564" s="1216"/>
      <c r="E564" s="1217"/>
      <c r="F564" s="1218"/>
      <c r="G564" s="327"/>
      <c r="H564" s="350"/>
    </row>
    <row r="565" spans="1:8" ht="15" hidden="1">
      <c r="A565" s="338"/>
      <c r="B565" s="334"/>
      <c r="C565" s="378"/>
      <c r="D565" s="378"/>
      <c r="E565" s="378"/>
      <c r="F565" s="378">
        <f>0.2*41</f>
        <v>8.2000000000000011</v>
      </c>
      <c r="G565" s="327">
        <f>F565</f>
        <v>8.2000000000000011</v>
      </c>
      <c r="H565" s="350" t="s">
        <v>140</v>
      </c>
    </row>
    <row r="566" spans="1:8" hidden="1">
      <c r="A566" s="335"/>
      <c r="B566" s="334"/>
      <c r="C566" s="328"/>
      <c r="D566" s="1213" t="s">
        <v>3001</v>
      </c>
      <c r="E566" s="1214"/>
      <c r="F566" s="1215"/>
      <c r="G566" s="344">
        <f>SUM(G565:G565)</f>
        <v>8.2000000000000011</v>
      </c>
      <c r="H566" s="350" t="s">
        <v>140</v>
      </c>
    </row>
    <row r="567" spans="1:8" hidden="1">
      <c r="A567" s="335"/>
      <c r="B567" s="334"/>
      <c r="C567" s="328"/>
      <c r="D567" s="1216"/>
      <c r="E567" s="1217"/>
      <c r="F567" s="1218"/>
      <c r="G567" s="327"/>
      <c r="H567" s="350"/>
    </row>
    <row r="568" spans="1:8" ht="45" hidden="1">
      <c r="A568" s="335" t="s">
        <v>2009</v>
      </c>
      <c r="B568" s="129" t="s">
        <v>2395</v>
      </c>
      <c r="C568" s="328"/>
      <c r="D568" s="328"/>
      <c r="E568" s="328"/>
      <c r="F568" s="328"/>
      <c r="G568" s="327"/>
      <c r="H568" s="350" t="s">
        <v>140</v>
      </c>
    </row>
    <row r="569" spans="1:8" ht="15" hidden="1">
      <c r="A569" s="338"/>
      <c r="B569" s="334"/>
      <c r="C569" s="378"/>
      <c r="D569" s="378"/>
      <c r="E569" s="378"/>
      <c r="F569" s="378">
        <f>0.4*211</f>
        <v>84.4</v>
      </c>
      <c r="G569" s="327">
        <f>F569</f>
        <v>84.4</v>
      </c>
      <c r="H569" s="350" t="s">
        <v>140</v>
      </c>
    </row>
    <row r="570" spans="1:8" hidden="1">
      <c r="A570" s="335"/>
      <c r="B570" s="334"/>
      <c r="C570" s="328"/>
      <c r="D570" s="1213" t="s">
        <v>2959</v>
      </c>
      <c r="E570" s="1214"/>
      <c r="F570" s="1215"/>
      <c r="G570" s="344">
        <f>SUM(G569:G569)</f>
        <v>84.4</v>
      </c>
      <c r="H570" s="350" t="s">
        <v>140</v>
      </c>
    </row>
    <row r="571" spans="1:8" hidden="1">
      <c r="A571" s="335"/>
      <c r="B571" s="334"/>
      <c r="C571" s="328"/>
      <c r="D571" s="1216"/>
      <c r="E571" s="1217"/>
      <c r="F571" s="1218"/>
      <c r="G571" s="327"/>
      <c r="H571" s="350"/>
    </row>
    <row r="572" spans="1:8" ht="15" hidden="1">
      <c r="A572" s="338"/>
      <c r="B572" s="334"/>
      <c r="C572" s="378"/>
      <c r="D572" s="378"/>
      <c r="E572" s="378"/>
      <c r="F572" s="378">
        <f>0.4*211</f>
        <v>84.4</v>
      </c>
      <c r="G572" s="327">
        <f>F572</f>
        <v>84.4</v>
      </c>
      <c r="H572" s="350" t="s">
        <v>140</v>
      </c>
    </row>
    <row r="573" spans="1:8" hidden="1">
      <c r="A573" s="335"/>
      <c r="B573" s="334"/>
      <c r="C573" s="328"/>
      <c r="D573" s="1213" t="s">
        <v>2997</v>
      </c>
      <c r="E573" s="1214"/>
      <c r="F573" s="1215"/>
      <c r="G573" s="344">
        <f>SUM(G572:G572)</f>
        <v>84.4</v>
      </c>
      <c r="H573" s="350" t="s">
        <v>140</v>
      </c>
    </row>
    <row r="574" spans="1:8" hidden="1">
      <c r="A574" s="335"/>
      <c r="B574" s="334"/>
      <c r="C574" s="328"/>
      <c r="D574" s="1216"/>
      <c r="E574" s="1217"/>
      <c r="F574" s="1218"/>
      <c r="G574" s="327"/>
      <c r="H574" s="350"/>
    </row>
    <row r="575" spans="1:8" ht="15" hidden="1">
      <c r="A575" s="338"/>
      <c r="B575" s="334"/>
      <c r="C575" s="378"/>
      <c r="D575" s="378"/>
      <c r="E575" s="378"/>
      <c r="F575" s="378">
        <f>0.2*211</f>
        <v>42.2</v>
      </c>
      <c r="G575" s="327">
        <f>F575</f>
        <v>42.2</v>
      </c>
      <c r="H575" s="350" t="s">
        <v>140</v>
      </c>
    </row>
    <row r="576" spans="1:8" hidden="1">
      <c r="A576" s="335"/>
      <c r="B576" s="334"/>
      <c r="C576" s="328"/>
      <c r="D576" s="1213" t="s">
        <v>3001</v>
      </c>
      <c r="E576" s="1214"/>
      <c r="F576" s="1215"/>
      <c r="G576" s="344">
        <f>SUM(G575:G575)</f>
        <v>42.2</v>
      </c>
      <c r="H576" s="350" t="s">
        <v>140</v>
      </c>
    </row>
    <row r="577" spans="1:8" hidden="1">
      <c r="A577" s="335"/>
      <c r="B577" s="334"/>
      <c r="C577" s="328"/>
      <c r="D577" s="1216"/>
      <c r="E577" s="1217"/>
      <c r="F577" s="1218"/>
      <c r="G577" s="327"/>
      <c r="H577" s="350"/>
    </row>
    <row r="578" spans="1:8" ht="45" hidden="1">
      <c r="A578" s="335" t="s">
        <v>2010</v>
      </c>
      <c r="B578" s="129" t="s">
        <v>2403</v>
      </c>
      <c r="C578" s="328"/>
      <c r="D578" s="328"/>
      <c r="E578" s="328"/>
      <c r="F578" s="328"/>
      <c r="G578" s="327"/>
      <c r="H578" s="350" t="s">
        <v>140</v>
      </c>
    </row>
    <row r="579" spans="1:8" ht="15" hidden="1">
      <c r="A579" s="338"/>
      <c r="B579" s="334"/>
      <c r="C579" s="378"/>
      <c r="D579" s="378"/>
      <c r="E579" s="378"/>
      <c r="F579" s="378">
        <f>0.4*189</f>
        <v>75.600000000000009</v>
      </c>
      <c r="G579" s="327">
        <f>F579</f>
        <v>75.600000000000009</v>
      </c>
      <c r="H579" s="350" t="s">
        <v>140</v>
      </c>
    </row>
    <row r="580" spans="1:8" hidden="1">
      <c r="A580" s="335"/>
      <c r="B580" s="334"/>
      <c r="C580" s="328"/>
      <c r="D580" s="1213" t="s">
        <v>2959</v>
      </c>
      <c r="E580" s="1214"/>
      <c r="F580" s="1215"/>
      <c r="G580" s="344">
        <f>SUM(G579:G579)</f>
        <v>75.600000000000009</v>
      </c>
      <c r="H580" s="350" t="s">
        <v>140</v>
      </c>
    </row>
    <row r="581" spans="1:8" hidden="1">
      <c r="A581" s="335"/>
      <c r="B581" s="334"/>
      <c r="C581" s="328"/>
      <c r="D581" s="1216"/>
      <c r="E581" s="1217"/>
      <c r="F581" s="1218"/>
      <c r="G581" s="327"/>
      <c r="H581" s="350"/>
    </row>
    <row r="582" spans="1:8" ht="15" hidden="1">
      <c r="A582" s="338"/>
      <c r="B582" s="334"/>
      <c r="C582" s="378"/>
      <c r="D582" s="378"/>
      <c r="E582" s="378"/>
      <c r="F582" s="378">
        <f>0.4*189</f>
        <v>75.600000000000009</v>
      </c>
      <c r="G582" s="327">
        <f>F582</f>
        <v>75.600000000000009</v>
      </c>
      <c r="H582" s="350" t="s">
        <v>140</v>
      </c>
    </row>
    <row r="583" spans="1:8" hidden="1">
      <c r="A583" s="335"/>
      <c r="B583" s="334"/>
      <c r="C583" s="328"/>
      <c r="D583" s="1213" t="s">
        <v>2997</v>
      </c>
      <c r="E583" s="1214"/>
      <c r="F583" s="1215"/>
      <c r="G583" s="344">
        <f>SUM(G582:G582)</f>
        <v>75.600000000000009</v>
      </c>
      <c r="H583" s="350" t="s">
        <v>140</v>
      </c>
    </row>
    <row r="584" spans="1:8" hidden="1">
      <c r="A584" s="335"/>
      <c r="B584" s="334"/>
      <c r="C584" s="328"/>
      <c r="D584" s="1216"/>
      <c r="E584" s="1217"/>
      <c r="F584" s="1218"/>
      <c r="G584" s="327"/>
      <c r="H584" s="350"/>
    </row>
    <row r="585" spans="1:8" ht="15" hidden="1">
      <c r="A585" s="338"/>
      <c r="B585" s="334"/>
      <c r="C585" s="378"/>
      <c r="D585" s="378"/>
      <c r="E585" s="378"/>
      <c r="F585" s="378">
        <f>0.2*189</f>
        <v>37.800000000000004</v>
      </c>
      <c r="G585" s="327">
        <f>F585</f>
        <v>37.800000000000004</v>
      </c>
      <c r="H585" s="350" t="s">
        <v>140</v>
      </c>
    </row>
    <row r="586" spans="1:8" hidden="1">
      <c r="A586" s="335"/>
      <c r="B586" s="334"/>
      <c r="C586" s="328"/>
      <c r="D586" s="1213" t="s">
        <v>3001</v>
      </c>
      <c r="E586" s="1214"/>
      <c r="F586" s="1215"/>
      <c r="G586" s="344">
        <f>SUM(G585:G585)</f>
        <v>37.800000000000004</v>
      </c>
      <c r="H586" s="350" t="s">
        <v>140</v>
      </c>
    </row>
    <row r="587" spans="1:8" hidden="1">
      <c r="A587" s="335"/>
      <c r="B587" s="334"/>
      <c r="C587" s="328"/>
      <c r="D587" s="1216"/>
      <c r="E587" s="1217"/>
      <c r="F587" s="1218"/>
      <c r="G587" s="327"/>
      <c r="H587" s="350"/>
    </row>
    <row r="588" spans="1:8" ht="45" hidden="1">
      <c r="A588" s="335" t="s">
        <v>2011</v>
      </c>
      <c r="B588" s="129" t="s">
        <v>2404</v>
      </c>
      <c r="C588" s="328"/>
      <c r="D588" s="328"/>
      <c r="E588" s="328"/>
      <c r="F588" s="328"/>
      <c r="G588" s="327"/>
      <c r="H588" s="350" t="s">
        <v>140</v>
      </c>
    </row>
    <row r="589" spans="1:8" ht="15" hidden="1">
      <c r="A589" s="338"/>
      <c r="B589" s="334"/>
      <c r="C589" s="378"/>
      <c r="D589" s="378"/>
      <c r="E589" s="378"/>
      <c r="F589" s="378">
        <f>0.4*127</f>
        <v>50.800000000000004</v>
      </c>
      <c r="G589" s="327">
        <f>F589</f>
        <v>50.800000000000004</v>
      </c>
      <c r="H589" s="350" t="s">
        <v>140</v>
      </c>
    </row>
    <row r="590" spans="1:8" hidden="1">
      <c r="A590" s="335"/>
      <c r="B590" s="334"/>
      <c r="C590" s="328"/>
      <c r="D590" s="1213" t="s">
        <v>2959</v>
      </c>
      <c r="E590" s="1214"/>
      <c r="F590" s="1215"/>
      <c r="G590" s="344">
        <f>SUM(G589:G589)</f>
        <v>50.800000000000004</v>
      </c>
      <c r="H590" s="350" t="s">
        <v>140</v>
      </c>
    </row>
    <row r="591" spans="1:8" hidden="1">
      <c r="A591" s="335"/>
      <c r="B591" s="334"/>
      <c r="C591" s="328"/>
      <c r="D591" s="1216"/>
      <c r="E591" s="1217"/>
      <c r="F591" s="1218"/>
      <c r="G591" s="327"/>
      <c r="H591" s="350"/>
    </row>
    <row r="592" spans="1:8" ht="15" hidden="1">
      <c r="A592" s="338"/>
      <c r="B592" s="334"/>
      <c r="C592" s="378"/>
      <c r="D592" s="378"/>
      <c r="E592" s="378"/>
      <c r="F592" s="378">
        <f>0.4*127</f>
        <v>50.800000000000004</v>
      </c>
      <c r="G592" s="327">
        <f>F592</f>
        <v>50.800000000000004</v>
      </c>
      <c r="H592" s="350" t="s">
        <v>140</v>
      </c>
    </row>
    <row r="593" spans="1:8" hidden="1">
      <c r="A593" s="335"/>
      <c r="B593" s="334"/>
      <c r="C593" s="328"/>
      <c r="D593" s="1213" t="s">
        <v>2997</v>
      </c>
      <c r="E593" s="1214"/>
      <c r="F593" s="1215"/>
      <c r="G593" s="344">
        <f>SUM(G592:G592)</f>
        <v>50.800000000000004</v>
      </c>
      <c r="H593" s="350" t="s">
        <v>140</v>
      </c>
    </row>
    <row r="594" spans="1:8" hidden="1">
      <c r="A594" s="335"/>
      <c r="B594" s="334"/>
      <c r="C594" s="328"/>
      <c r="D594" s="1216"/>
      <c r="E594" s="1217"/>
      <c r="F594" s="1218"/>
      <c r="G594" s="327"/>
      <c r="H594" s="350"/>
    </row>
    <row r="595" spans="1:8" ht="15" hidden="1">
      <c r="A595" s="338"/>
      <c r="B595" s="334"/>
      <c r="C595" s="378"/>
      <c r="D595" s="378"/>
      <c r="E595" s="378"/>
      <c r="F595" s="378">
        <f>0.2*127</f>
        <v>25.400000000000002</v>
      </c>
      <c r="G595" s="327">
        <f>F595</f>
        <v>25.400000000000002</v>
      </c>
      <c r="H595" s="350" t="s">
        <v>140</v>
      </c>
    </row>
    <row r="596" spans="1:8" hidden="1">
      <c r="A596" s="335"/>
      <c r="B596" s="334"/>
      <c r="C596" s="328"/>
      <c r="D596" s="1213" t="s">
        <v>3001</v>
      </c>
      <c r="E596" s="1214"/>
      <c r="F596" s="1215"/>
      <c r="G596" s="344">
        <f>SUM(G595:G595)</f>
        <v>25.400000000000002</v>
      </c>
      <c r="H596" s="350" t="s">
        <v>140</v>
      </c>
    </row>
    <row r="597" spans="1:8" hidden="1">
      <c r="A597" s="335"/>
      <c r="B597" s="334"/>
      <c r="C597" s="328"/>
      <c r="D597" s="1216"/>
      <c r="E597" s="1217"/>
      <c r="F597" s="1218"/>
      <c r="G597" s="327"/>
      <c r="H597" s="350"/>
    </row>
    <row r="598" spans="1:8" ht="45" hidden="1">
      <c r="A598" s="335" t="s">
        <v>2012</v>
      </c>
      <c r="B598" s="129" t="s">
        <v>2405</v>
      </c>
      <c r="C598" s="328"/>
      <c r="D598" s="328"/>
      <c r="E598" s="328"/>
      <c r="F598" s="328"/>
      <c r="G598" s="327"/>
      <c r="H598" s="350" t="s">
        <v>140</v>
      </c>
    </row>
    <row r="599" spans="1:8" ht="15" hidden="1">
      <c r="A599" s="338"/>
      <c r="B599" s="334"/>
      <c r="C599" s="378"/>
      <c r="D599" s="378"/>
      <c r="E599" s="378"/>
      <c r="F599" s="378">
        <f>0.4*342</f>
        <v>136.80000000000001</v>
      </c>
      <c r="G599" s="327">
        <f>F599</f>
        <v>136.80000000000001</v>
      </c>
      <c r="H599" s="350" t="s">
        <v>140</v>
      </c>
    </row>
    <row r="600" spans="1:8" hidden="1">
      <c r="A600" s="335"/>
      <c r="B600" s="334"/>
      <c r="C600" s="328"/>
      <c r="D600" s="1213" t="s">
        <v>2959</v>
      </c>
      <c r="E600" s="1214"/>
      <c r="F600" s="1215"/>
      <c r="G600" s="344">
        <f>SUM(G599:G599)</f>
        <v>136.80000000000001</v>
      </c>
      <c r="H600" s="350" t="s">
        <v>140</v>
      </c>
    </row>
    <row r="601" spans="1:8" hidden="1">
      <c r="A601" s="335"/>
      <c r="B601" s="334"/>
      <c r="C601" s="328"/>
      <c r="D601" s="1216"/>
      <c r="E601" s="1217"/>
      <c r="F601" s="1218"/>
      <c r="G601" s="327"/>
      <c r="H601" s="350"/>
    </row>
    <row r="602" spans="1:8" ht="15" hidden="1">
      <c r="A602" s="338"/>
      <c r="B602" s="334"/>
      <c r="C602" s="378"/>
      <c r="D602" s="378"/>
      <c r="E602" s="378"/>
      <c r="F602" s="378">
        <f>0.4*342</f>
        <v>136.80000000000001</v>
      </c>
      <c r="G602" s="327">
        <f>F602</f>
        <v>136.80000000000001</v>
      </c>
      <c r="H602" s="350" t="s">
        <v>140</v>
      </c>
    </row>
    <row r="603" spans="1:8" hidden="1">
      <c r="A603" s="335"/>
      <c r="B603" s="334"/>
      <c r="C603" s="328"/>
      <c r="D603" s="1213" t="s">
        <v>2997</v>
      </c>
      <c r="E603" s="1214"/>
      <c r="F603" s="1215"/>
      <c r="G603" s="344">
        <f>SUM(G602:G602)</f>
        <v>136.80000000000001</v>
      </c>
      <c r="H603" s="350" t="s">
        <v>140</v>
      </c>
    </row>
    <row r="604" spans="1:8" hidden="1">
      <c r="A604" s="335"/>
      <c r="B604" s="334"/>
      <c r="C604" s="328"/>
      <c r="D604" s="1216"/>
      <c r="E604" s="1217"/>
      <c r="F604" s="1218"/>
      <c r="G604" s="327"/>
      <c r="H604" s="350"/>
    </row>
    <row r="605" spans="1:8" ht="15" hidden="1">
      <c r="A605" s="338"/>
      <c r="B605" s="334"/>
      <c r="C605" s="378"/>
      <c r="D605" s="378"/>
      <c r="E605" s="378"/>
      <c r="F605" s="378">
        <f>0.2*342</f>
        <v>68.400000000000006</v>
      </c>
      <c r="G605" s="327">
        <f>F605</f>
        <v>68.400000000000006</v>
      </c>
      <c r="H605" s="350" t="s">
        <v>140</v>
      </c>
    </row>
    <row r="606" spans="1:8" hidden="1">
      <c r="A606" s="335"/>
      <c r="B606" s="334"/>
      <c r="C606" s="328"/>
      <c r="D606" s="1213" t="s">
        <v>3001</v>
      </c>
      <c r="E606" s="1214"/>
      <c r="F606" s="1215"/>
      <c r="G606" s="344">
        <f>SUM(G605:G605)</f>
        <v>68.400000000000006</v>
      </c>
      <c r="H606" s="350" t="s">
        <v>140</v>
      </c>
    </row>
    <row r="607" spans="1:8" hidden="1">
      <c r="A607" s="335"/>
      <c r="B607" s="334"/>
      <c r="C607" s="328"/>
      <c r="D607" s="1216"/>
      <c r="E607" s="1217"/>
      <c r="F607" s="1218"/>
      <c r="G607" s="327"/>
      <c r="H607" s="350"/>
    </row>
    <row r="608" spans="1:8" ht="45" hidden="1">
      <c r="A608" s="335" t="s">
        <v>2014</v>
      </c>
      <c r="B608" s="129" t="s">
        <v>2422</v>
      </c>
      <c r="C608" s="328"/>
      <c r="D608" s="328"/>
      <c r="E608" s="328"/>
      <c r="F608" s="328"/>
      <c r="G608" s="327"/>
      <c r="H608" s="350" t="s">
        <v>2836</v>
      </c>
    </row>
    <row r="609" spans="1:12" ht="15" hidden="1">
      <c r="A609" s="338"/>
      <c r="B609" s="334" t="s">
        <v>3013</v>
      </c>
      <c r="C609" s="378">
        <f>(7.02-0.2*2)</f>
        <v>6.6199999999999992</v>
      </c>
      <c r="D609" s="378">
        <f>(32.84-0.2*2)</f>
        <v>32.440000000000005</v>
      </c>
      <c r="E609" s="378"/>
      <c r="F609" s="378">
        <v>0.18</v>
      </c>
      <c r="G609" s="327">
        <f>C609*D609*F609</f>
        <v>38.655504000000001</v>
      </c>
      <c r="H609" s="350" t="s">
        <v>2836</v>
      </c>
      <c r="J609" s="323">
        <f t="shared" ref="J609:J619" si="18">32-5+7.05+22+10+5</f>
        <v>71.05</v>
      </c>
      <c r="K609" s="323">
        <v>0.85</v>
      </c>
      <c r="L609" s="323">
        <f t="shared" ref="L609:L619" si="19">J609*K609</f>
        <v>60.392499999999998</v>
      </c>
    </row>
    <row r="610" spans="1:12" ht="15" hidden="1">
      <c r="A610" s="338"/>
      <c r="B610" s="334" t="s">
        <v>3014</v>
      </c>
      <c r="C610" s="378">
        <f>(9.7-0.2*2)</f>
        <v>9.2999999999999989</v>
      </c>
      <c r="D610" s="378">
        <f>(10.67-0.2*2)</f>
        <v>10.27</v>
      </c>
      <c r="E610" s="378"/>
      <c r="F610" s="378">
        <v>0.159</v>
      </c>
      <c r="G610" s="327">
        <f>C610*D610*F610</f>
        <v>15.186248999999997</v>
      </c>
      <c r="H610" s="350" t="s">
        <v>2836</v>
      </c>
      <c r="J610" s="323">
        <f t="shared" si="18"/>
        <v>71.05</v>
      </c>
      <c r="K610" s="323">
        <v>0.85</v>
      </c>
      <c r="L610" s="323">
        <f t="shared" si="19"/>
        <v>60.392499999999998</v>
      </c>
    </row>
    <row r="611" spans="1:12" ht="15" hidden="1">
      <c r="A611" s="338"/>
      <c r="B611" s="334" t="s">
        <v>3015</v>
      </c>
      <c r="C611" s="378">
        <f>32.84*2</f>
        <v>65.680000000000007</v>
      </c>
      <c r="D611" s="378">
        <v>0.157</v>
      </c>
      <c r="E611" s="378">
        <v>0.35</v>
      </c>
      <c r="F611" s="378"/>
      <c r="G611" s="327">
        <f t="shared" ref="G611:G617" si="20">C611*D611*E611</f>
        <v>3.6091160000000002</v>
      </c>
      <c r="H611" s="350" t="s">
        <v>2836</v>
      </c>
      <c r="J611" s="323">
        <f t="shared" si="18"/>
        <v>71.05</v>
      </c>
      <c r="K611" s="323">
        <v>0.85</v>
      </c>
      <c r="L611" s="323">
        <f t="shared" si="19"/>
        <v>60.392499999999998</v>
      </c>
    </row>
    <row r="612" spans="1:12" ht="15" hidden="1">
      <c r="A612" s="338"/>
      <c r="B612" s="334" t="s">
        <v>3016</v>
      </c>
      <c r="C612" s="378">
        <v>7.07</v>
      </c>
      <c r="D612" s="378">
        <f>0.1+0.075</f>
        <v>0.17499999999999999</v>
      </c>
      <c r="E612" s="378">
        <v>0.35</v>
      </c>
      <c r="F612" s="378"/>
      <c r="G612" s="327">
        <f t="shared" si="20"/>
        <v>0.43303749999999996</v>
      </c>
      <c r="H612" s="350" t="s">
        <v>2836</v>
      </c>
      <c r="J612" s="323">
        <f t="shared" si="18"/>
        <v>71.05</v>
      </c>
      <c r="K612" s="323">
        <v>0.85</v>
      </c>
      <c r="L612" s="323">
        <f t="shared" si="19"/>
        <v>60.392499999999998</v>
      </c>
    </row>
    <row r="613" spans="1:12" ht="15" hidden="1">
      <c r="A613" s="338"/>
      <c r="B613" s="334" t="s">
        <v>3017</v>
      </c>
      <c r="C613" s="378">
        <f>9.69</f>
        <v>9.69</v>
      </c>
      <c r="D613" s="378">
        <v>0.1</v>
      </c>
      <c r="E613" s="378">
        <v>0.35</v>
      </c>
      <c r="F613" s="378"/>
      <c r="G613" s="327">
        <f t="shared" si="20"/>
        <v>0.33914999999999995</v>
      </c>
      <c r="H613" s="350" t="s">
        <v>2836</v>
      </c>
      <c r="J613" s="323">
        <f t="shared" si="18"/>
        <v>71.05</v>
      </c>
      <c r="K613" s="323">
        <v>0.85</v>
      </c>
      <c r="L613" s="323">
        <f t="shared" si="19"/>
        <v>60.392499999999998</v>
      </c>
    </row>
    <row r="614" spans="1:12" ht="15" hidden="1">
      <c r="A614" s="338"/>
      <c r="B614" s="334" t="s">
        <v>3018</v>
      </c>
      <c r="C614" s="378">
        <f>10.77</f>
        <v>10.77</v>
      </c>
      <c r="D614" s="378">
        <v>0.1</v>
      </c>
      <c r="E614" s="378">
        <v>0.35</v>
      </c>
      <c r="F614" s="378"/>
      <c r="G614" s="327">
        <f t="shared" si="20"/>
        <v>0.37694999999999995</v>
      </c>
      <c r="H614" s="350" t="s">
        <v>2836</v>
      </c>
      <c r="J614" s="323">
        <f t="shared" si="18"/>
        <v>71.05</v>
      </c>
      <c r="K614" s="323">
        <v>0.85</v>
      </c>
      <c r="L614" s="323">
        <f t="shared" si="19"/>
        <v>60.392499999999998</v>
      </c>
    </row>
    <row r="615" spans="1:12" ht="15" hidden="1">
      <c r="A615" s="338"/>
      <c r="B615" s="334" t="s">
        <v>3019</v>
      </c>
      <c r="C615" s="378">
        <f>10.77</f>
        <v>10.77</v>
      </c>
      <c r="D615" s="378">
        <v>0.17849999999999999</v>
      </c>
      <c r="E615" s="378">
        <v>0.35</v>
      </c>
      <c r="F615" s="378"/>
      <c r="G615" s="327">
        <f t="shared" si="20"/>
        <v>0.67285574999999986</v>
      </c>
      <c r="H615" s="350" t="s">
        <v>2836</v>
      </c>
      <c r="J615" s="323">
        <f t="shared" si="18"/>
        <v>71.05</v>
      </c>
      <c r="K615" s="323">
        <v>0.85</v>
      </c>
      <c r="L615" s="323">
        <f t="shared" si="19"/>
        <v>60.392499999999998</v>
      </c>
    </row>
    <row r="616" spans="1:12" ht="15" hidden="1">
      <c r="A616" s="338"/>
      <c r="B616" s="334" t="s">
        <v>3020</v>
      </c>
      <c r="C616" s="378">
        <f>7.07</f>
        <v>7.07</v>
      </c>
      <c r="D616" s="378">
        <v>0.23</v>
      </c>
      <c r="E616" s="378">
        <v>0.35</v>
      </c>
      <c r="F616" s="378"/>
      <c r="G616" s="327">
        <f t="shared" si="20"/>
        <v>0.56913499999999995</v>
      </c>
      <c r="H616" s="350" t="s">
        <v>2836</v>
      </c>
      <c r="J616" s="323">
        <f t="shared" si="18"/>
        <v>71.05</v>
      </c>
      <c r="K616" s="323">
        <v>0.85</v>
      </c>
      <c r="L616" s="323">
        <f t="shared" si="19"/>
        <v>60.392499999999998</v>
      </c>
    </row>
    <row r="617" spans="1:12" ht="15" hidden="1">
      <c r="A617" s="338"/>
      <c r="B617" s="334" t="s">
        <v>3029</v>
      </c>
      <c r="C617" s="378">
        <v>1.5</v>
      </c>
      <c r="D617" s="378">
        <v>1.5</v>
      </c>
      <c r="E617" s="378">
        <v>0.35</v>
      </c>
      <c r="F617" s="378"/>
      <c r="G617" s="327">
        <f t="shared" si="20"/>
        <v>0.78749999999999998</v>
      </c>
      <c r="H617" s="350" t="s">
        <v>2836</v>
      </c>
      <c r="J617" s="323">
        <f t="shared" si="18"/>
        <v>71.05</v>
      </c>
      <c r="K617" s="323">
        <v>0.85</v>
      </c>
      <c r="L617" s="323">
        <f t="shared" si="19"/>
        <v>60.392499999999998</v>
      </c>
    </row>
    <row r="618" spans="1:12" ht="15" hidden="1">
      <c r="A618" s="338"/>
      <c r="B618" s="471" t="s">
        <v>3021</v>
      </c>
      <c r="C618" s="378"/>
      <c r="D618" s="378"/>
      <c r="E618" s="378"/>
      <c r="F618" s="378"/>
      <c r="G618" s="327"/>
      <c r="H618" s="350" t="s">
        <v>2836</v>
      </c>
      <c r="J618" s="323">
        <f t="shared" si="18"/>
        <v>71.05</v>
      </c>
      <c r="K618" s="323">
        <v>0.85</v>
      </c>
      <c r="L618" s="323">
        <f t="shared" si="19"/>
        <v>60.392499999999998</v>
      </c>
    </row>
    <row r="619" spans="1:12" ht="15" hidden="1">
      <c r="A619" s="338"/>
      <c r="B619" s="334" t="s">
        <v>3022</v>
      </c>
      <c r="C619" s="378">
        <v>0.6</v>
      </c>
      <c r="D619" s="378">
        <v>0.6</v>
      </c>
      <c r="E619" s="378">
        <v>0.35</v>
      </c>
      <c r="F619" s="378">
        <v>-3</v>
      </c>
      <c r="G619" s="327">
        <f>C619*D619*E619*F619</f>
        <v>-0.378</v>
      </c>
      <c r="H619" s="350" t="s">
        <v>2836</v>
      </c>
      <c r="J619" s="323">
        <f t="shared" si="18"/>
        <v>71.05</v>
      </c>
      <c r="K619" s="323">
        <v>0.85</v>
      </c>
      <c r="L619" s="323">
        <f t="shared" si="19"/>
        <v>60.392499999999998</v>
      </c>
    </row>
    <row r="620" spans="1:12" ht="15" hidden="1">
      <c r="A620" s="338"/>
      <c r="B620" s="334" t="s">
        <v>3023</v>
      </c>
      <c r="C620" s="378">
        <f>0.8*0.8</f>
        <v>0.64000000000000012</v>
      </c>
      <c r="D620" s="378">
        <f>0.3*0.2</f>
        <v>0.06</v>
      </c>
      <c r="E620" s="378">
        <v>0.35</v>
      </c>
      <c r="F620" s="378">
        <v>1</v>
      </c>
      <c r="G620" s="327">
        <f>(C620-D620)*E620*F620</f>
        <v>0.20300000000000001</v>
      </c>
      <c r="H620" s="350" t="s">
        <v>2836</v>
      </c>
    </row>
    <row r="621" spans="1:12" ht="15" hidden="1">
      <c r="A621" s="338"/>
      <c r="B621" s="334" t="s">
        <v>3024</v>
      </c>
      <c r="C621" s="378">
        <f>1.6*2.4</f>
        <v>3.84</v>
      </c>
      <c r="D621" s="378">
        <f>0.9*1.68</f>
        <v>1.512</v>
      </c>
      <c r="E621" s="378">
        <v>0.35</v>
      </c>
      <c r="F621" s="378">
        <v>1</v>
      </c>
      <c r="G621" s="327">
        <f>(C621-D621)*E621*F621</f>
        <v>0.81479999999999986</v>
      </c>
      <c r="H621" s="350" t="s">
        <v>2836</v>
      </c>
    </row>
    <row r="622" spans="1:12" ht="15" hidden="1">
      <c r="A622" s="338"/>
      <c r="B622" s="334" t="s">
        <v>3025</v>
      </c>
      <c r="C622" s="378">
        <f>1.6*1.6</f>
        <v>2.5600000000000005</v>
      </c>
      <c r="D622" s="378">
        <f>0.7*1.475</f>
        <v>1.0325</v>
      </c>
      <c r="E622" s="378">
        <v>0.35</v>
      </c>
      <c r="F622" s="378">
        <v>1</v>
      </c>
      <c r="G622" s="327">
        <f>(C622-D622)*E622*F622</f>
        <v>0.53462500000000013</v>
      </c>
      <c r="H622" s="350" t="s">
        <v>2836</v>
      </c>
    </row>
    <row r="623" spans="1:12" ht="15" hidden="1">
      <c r="A623" s="338"/>
      <c r="B623" s="334" t="s">
        <v>3026</v>
      </c>
      <c r="C623" s="378">
        <f>1.6*0.8</f>
        <v>1.2800000000000002</v>
      </c>
      <c r="D623" s="378">
        <f>0.6*1.2</f>
        <v>0.72</v>
      </c>
      <c r="E623" s="378">
        <v>0.35</v>
      </c>
      <c r="F623" s="378">
        <v>1</v>
      </c>
      <c r="G623" s="327">
        <f>(C623-D623)*E623*F623</f>
        <v>0.19600000000000009</v>
      </c>
      <c r="H623" s="350" t="s">
        <v>2836</v>
      </c>
    </row>
    <row r="624" spans="1:12" ht="15" hidden="1">
      <c r="A624" s="338"/>
      <c r="B624" s="334" t="s">
        <v>3027</v>
      </c>
      <c r="C624" s="378">
        <f>0.8*0.8</f>
        <v>0.64000000000000012</v>
      </c>
      <c r="D624" s="378">
        <f>0.3*0.25</f>
        <v>7.4999999999999997E-2</v>
      </c>
      <c r="E624" s="378">
        <v>0.35</v>
      </c>
      <c r="F624" s="378">
        <v>1</v>
      </c>
      <c r="G624" s="327">
        <f>(C624-D624)*E624*F624</f>
        <v>0.19775000000000004</v>
      </c>
      <c r="H624" s="350" t="s">
        <v>2836</v>
      </c>
    </row>
    <row r="625" spans="1:12" ht="15" hidden="1">
      <c r="A625" s="338"/>
      <c r="B625" s="334" t="s">
        <v>3028</v>
      </c>
      <c r="C625" s="378">
        <v>0.4</v>
      </c>
      <c r="D625" s="378">
        <v>0.3</v>
      </c>
      <c r="E625" s="378">
        <v>0.35</v>
      </c>
      <c r="F625" s="378">
        <v>-1</v>
      </c>
      <c r="G625" s="327">
        <f>C625*D625*E625*F625</f>
        <v>-4.1999999999999996E-2</v>
      </c>
      <c r="H625" s="350" t="s">
        <v>2836</v>
      </c>
      <c r="J625" s="323">
        <f>32-5+7.05+22+10+5</f>
        <v>71.05</v>
      </c>
      <c r="K625" s="323">
        <v>0.85</v>
      </c>
      <c r="L625" s="323">
        <f>J625*K625</f>
        <v>60.392499999999998</v>
      </c>
    </row>
    <row r="626" spans="1:12" ht="15" hidden="1">
      <c r="A626" s="338"/>
      <c r="B626" s="334"/>
      <c r="C626" s="378"/>
      <c r="D626" s="378"/>
      <c r="E626" s="378"/>
      <c r="F626" s="378"/>
      <c r="G626" s="327"/>
      <c r="H626" s="350" t="s">
        <v>2836</v>
      </c>
      <c r="J626" s="323">
        <f>32-5+7.05+22+10+5</f>
        <v>71.05</v>
      </c>
      <c r="K626" s="323">
        <v>0.85</v>
      </c>
      <c r="L626" s="323">
        <f>J626*K626</f>
        <v>60.392499999999998</v>
      </c>
    </row>
    <row r="627" spans="1:12" hidden="1">
      <c r="A627" s="335"/>
      <c r="B627" s="334"/>
      <c r="C627" s="328"/>
      <c r="D627" s="1213" t="s">
        <v>3001</v>
      </c>
      <c r="E627" s="1214"/>
      <c r="F627" s="1215"/>
      <c r="G627" s="344">
        <f>SUM(G609:G626)</f>
        <v>62.155672249999988</v>
      </c>
      <c r="H627" s="350" t="s">
        <v>2836</v>
      </c>
      <c r="L627" s="323">
        <v>-121.82</v>
      </c>
    </row>
    <row r="628" spans="1:12" hidden="1">
      <c r="A628" s="335"/>
      <c r="B628" s="334"/>
      <c r="C628" s="328"/>
      <c r="D628" s="1216"/>
      <c r="E628" s="1217"/>
      <c r="F628" s="1218"/>
      <c r="G628" s="327"/>
      <c r="H628" s="350"/>
      <c r="L628" s="323">
        <f>SUM(L608:L627)</f>
        <v>663.28250000000003</v>
      </c>
    </row>
    <row r="629" spans="1:12" ht="45" hidden="1">
      <c r="A629" s="335" t="s">
        <v>2015</v>
      </c>
      <c r="B629" s="129" t="s">
        <v>2426</v>
      </c>
      <c r="C629" s="328"/>
      <c r="D629" s="328"/>
      <c r="E629" s="328"/>
      <c r="F629" s="328"/>
      <c r="G629" s="327"/>
      <c r="H629" s="350" t="s">
        <v>2834</v>
      </c>
    </row>
    <row r="630" spans="1:12" ht="15" hidden="1">
      <c r="A630" s="338"/>
      <c r="B630" s="334"/>
      <c r="C630" s="378">
        <f>64.46/2</f>
        <v>32.229999999999997</v>
      </c>
      <c r="D630" s="378">
        <f>13.42/2</f>
        <v>6.71</v>
      </c>
      <c r="E630" s="378"/>
      <c r="F630" s="378"/>
      <c r="G630" s="327">
        <f>C630*D630</f>
        <v>216.26329999999999</v>
      </c>
      <c r="H630" s="350" t="s">
        <v>2834</v>
      </c>
      <c r="J630" s="323">
        <f>32-5+7.05+22+10+5</f>
        <v>71.05</v>
      </c>
      <c r="K630" s="323">
        <v>0.85</v>
      </c>
      <c r="L630" s="323">
        <f>J630*K630</f>
        <v>60.392499999999998</v>
      </c>
    </row>
    <row r="631" spans="1:12" ht="15" hidden="1">
      <c r="A631" s="338"/>
      <c r="B631" s="334"/>
      <c r="C631" s="378">
        <f>19.9296/2</f>
        <v>9.9648000000000003</v>
      </c>
      <c r="D631" s="378">
        <f>18.8/2</f>
        <v>9.4</v>
      </c>
      <c r="E631" s="378"/>
      <c r="F631" s="378"/>
      <c r="G631" s="327">
        <f>C631*D631</f>
        <v>93.669120000000007</v>
      </c>
      <c r="H631" s="350" t="s">
        <v>2834</v>
      </c>
      <c r="J631" s="323">
        <f>32-5+7.05+22+10+5</f>
        <v>71.05</v>
      </c>
      <c r="K631" s="323">
        <v>0.85</v>
      </c>
      <c r="L631" s="323">
        <f>J631*K631</f>
        <v>60.392499999999998</v>
      </c>
    </row>
    <row r="632" spans="1:12" hidden="1">
      <c r="A632" s="335"/>
      <c r="B632" s="334"/>
      <c r="C632" s="328"/>
      <c r="D632" s="1213" t="s">
        <v>2997</v>
      </c>
      <c r="E632" s="1214"/>
      <c r="F632" s="1215"/>
      <c r="G632" s="344">
        <f>SUM(G630:G631)</f>
        <v>309.93241999999998</v>
      </c>
      <c r="H632" s="350" t="s">
        <v>2834</v>
      </c>
      <c r="L632" s="323">
        <v>-121.82</v>
      </c>
    </row>
    <row r="633" spans="1:12" hidden="1">
      <c r="A633" s="335"/>
      <c r="B633" s="334"/>
      <c r="C633" s="328"/>
      <c r="D633" s="1216"/>
      <c r="E633" s="1217"/>
      <c r="F633" s="1218"/>
      <c r="G633" s="327"/>
      <c r="H633" s="350"/>
      <c r="L633" s="323">
        <f>SUM(L629:L632)</f>
        <v>-1.0349999999999966</v>
      </c>
    </row>
    <row r="634" spans="1:12" ht="45" hidden="1">
      <c r="A634" s="335" t="s">
        <v>2016</v>
      </c>
      <c r="B634" s="129" t="s">
        <v>2402</v>
      </c>
      <c r="C634" s="328"/>
      <c r="D634" s="328"/>
      <c r="E634" s="328"/>
      <c r="F634" s="328"/>
      <c r="G634" s="327"/>
      <c r="H634" s="350" t="s">
        <v>140</v>
      </c>
    </row>
    <row r="635" spans="1:12" ht="15" hidden="1">
      <c r="A635" s="338"/>
      <c r="B635" s="334"/>
      <c r="C635" s="378"/>
      <c r="D635" s="378"/>
      <c r="E635" s="378"/>
      <c r="F635" s="378">
        <v>236.8</v>
      </c>
      <c r="G635" s="327">
        <f>F635</f>
        <v>236.8</v>
      </c>
      <c r="H635" s="350" t="s">
        <v>140</v>
      </c>
    </row>
    <row r="636" spans="1:12" hidden="1">
      <c r="A636" s="335"/>
      <c r="B636" s="334"/>
      <c r="C636" s="328"/>
      <c r="D636" s="1213" t="s">
        <v>2997</v>
      </c>
      <c r="E636" s="1214"/>
      <c r="F636" s="1215"/>
      <c r="G636" s="344">
        <f>SUM(G635:G635)</f>
        <v>236.8</v>
      </c>
      <c r="H636" s="350" t="s">
        <v>140</v>
      </c>
    </row>
    <row r="637" spans="1:12" hidden="1">
      <c r="A637" s="335"/>
      <c r="B637" s="334"/>
      <c r="C637" s="328"/>
      <c r="D637" s="1216"/>
      <c r="E637" s="1217"/>
      <c r="F637" s="1218"/>
      <c r="G637" s="327"/>
      <c r="H637" s="350"/>
    </row>
    <row r="638" spans="1:12" ht="15" hidden="1">
      <c r="A638" s="338"/>
      <c r="B638" s="334"/>
      <c r="C638" s="378"/>
      <c r="D638" s="378"/>
      <c r="E638" s="378"/>
      <c r="F638" s="378">
        <v>59.2</v>
      </c>
      <c r="G638" s="327">
        <f>F638</f>
        <v>59.2</v>
      </c>
      <c r="H638" s="350" t="s">
        <v>140</v>
      </c>
    </row>
    <row r="639" spans="1:12" hidden="1">
      <c r="A639" s="335"/>
      <c r="B639" s="334"/>
      <c r="C639" s="328"/>
      <c r="D639" s="1213" t="s">
        <v>3001</v>
      </c>
      <c r="E639" s="1214"/>
      <c r="F639" s="1215"/>
      <c r="G639" s="344">
        <f>SUM(G638:G638)</f>
        <v>59.2</v>
      </c>
      <c r="H639" s="350" t="s">
        <v>140</v>
      </c>
    </row>
    <row r="640" spans="1:12" hidden="1">
      <c r="A640" s="335"/>
      <c r="B640" s="334"/>
      <c r="C640" s="328"/>
      <c r="D640" s="1216"/>
      <c r="E640" s="1217"/>
      <c r="F640" s="1218"/>
      <c r="G640" s="327"/>
      <c r="H640" s="350"/>
    </row>
    <row r="641" spans="1:8" ht="45" hidden="1">
      <c r="A641" s="335" t="s">
        <v>2017</v>
      </c>
      <c r="B641" s="129" t="s">
        <v>2427</v>
      </c>
      <c r="C641" s="328"/>
      <c r="D641" s="328"/>
      <c r="E641" s="328"/>
      <c r="F641" s="328"/>
      <c r="G641" s="327"/>
      <c r="H641" s="350" t="s">
        <v>140</v>
      </c>
    </row>
    <row r="642" spans="1:8" ht="15" hidden="1">
      <c r="A642" s="338"/>
      <c r="B642" s="334"/>
      <c r="C642" s="378"/>
      <c r="D642" s="378"/>
      <c r="E642" s="378"/>
      <c r="F642" s="378">
        <v>204.8</v>
      </c>
      <c r="G642" s="327">
        <f>F642</f>
        <v>204.8</v>
      </c>
      <c r="H642" s="350" t="s">
        <v>140</v>
      </c>
    </row>
    <row r="643" spans="1:8" hidden="1">
      <c r="A643" s="335"/>
      <c r="B643" s="334"/>
      <c r="C643" s="328"/>
      <c r="D643" s="1213" t="s">
        <v>2997</v>
      </c>
      <c r="E643" s="1214"/>
      <c r="F643" s="1215"/>
      <c r="G643" s="344">
        <f>SUM(G642:G642)</f>
        <v>204.8</v>
      </c>
      <c r="H643" s="350" t="s">
        <v>140</v>
      </c>
    </row>
    <row r="644" spans="1:8" hidden="1">
      <c r="A644" s="335"/>
      <c r="B644" s="334"/>
      <c r="C644" s="328"/>
      <c r="D644" s="1216"/>
      <c r="E644" s="1217"/>
      <c r="F644" s="1218"/>
      <c r="G644" s="327"/>
      <c r="H644" s="350"/>
    </row>
    <row r="645" spans="1:8" ht="15" hidden="1">
      <c r="A645" s="338"/>
      <c r="B645" s="334"/>
      <c r="C645" s="378"/>
      <c r="D645" s="378"/>
      <c r="E645" s="378"/>
      <c r="F645" s="378">
        <v>51.2</v>
      </c>
      <c r="G645" s="327">
        <f>F645</f>
        <v>51.2</v>
      </c>
      <c r="H645" s="350" t="s">
        <v>140</v>
      </c>
    </row>
    <row r="646" spans="1:8" hidden="1">
      <c r="A646" s="335"/>
      <c r="B646" s="334"/>
      <c r="C646" s="328"/>
      <c r="D646" s="1213" t="s">
        <v>3001</v>
      </c>
      <c r="E646" s="1214"/>
      <c r="F646" s="1215"/>
      <c r="G646" s="344">
        <f>SUM(G645:G645)</f>
        <v>51.2</v>
      </c>
      <c r="H646" s="350" t="s">
        <v>140</v>
      </c>
    </row>
    <row r="647" spans="1:8" hidden="1">
      <c r="A647" s="335"/>
      <c r="B647" s="334"/>
      <c r="C647" s="328"/>
      <c r="D647" s="1216"/>
      <c r="E647" s="1217"/>
      <c r="F647" s="1218"/>
      <c r="G647" s="327"/>
      <c r="H647" s="350"/>
    </row>
    <row r="648" spans="1:8" ht="45" hidden="1">
      <c r="A648" s="335" t="s">
        <v>2018</v>
      </c>
      <c r="B648" s="129" t="s">
        <v>2428</v>
      </c>
      <c r="C648" s="328"/>
      <c r="D648" s="328"/>
      <c r="E648" s="328"/>
      <c r="F648" s="328"/>
      <c r="G648" s="327"/>
      <c r="H648" s="350" t="s">
        <v>140</v>
      </c>
    </row>
    <row r="649" spans="1:8" ht="15" hidden="1">
      <c r="A649" s="338"/>
      <c r="B649" s="334"/>
      <c r="C649" s="378"/>
      <c r="D649" s="378"/>
      <c r="E649" s="378"/>
      <c r="F649" s="378">
        <v>213.6</v>
      </c>
      <c r="G649" s="327">
        <f>F649</f>
        <v>213.6</v>
      </c>
      <c r="H649" s="350" t="s">
        <v>140</v>
      </c>
    </row>
    <row r="650" spans="1:8" hidden="1">
      <c r="A650" s="335"/>
      <c r="B650" s="334"/>
      <c r="C650" s="328"/>
      <c r="D650" s="1213" t="s">
        <v>2997</v>
      </c>
      <c r="E650" s="1214"/>
      <c r="F650" s="1215"/>
      <c r="G650" s="344">
        <f>SUM(G649:G649)</f>
        <v>213.6</v>
      </c>
      <c r="H650" s="350" t="s">
        <v>140</v>
      </c>
    </row>
    <row r="651" spans="1:8" hidden="1">
      <c r="A651" s="335"/>
      <c r="B651" s="334"/>
      <c r="C651" s="328"/>
      <c r="D651" s="1216"/>
      <c r="E651" s="1217"/>
      <c r="F651" s="1218"/>
      <c r="G651" s="327"/>
      <c r="H651" s="350"/>
    </row>
    <row r="652" spans="1:8" ht="15" hidden="1">
      <c r="A652" s="338"/>
      <c r="B652" s="334"/>
      <c r="C652" s="378"/>
      <c r="D652" s="378"/>
      <c r="E652" s="378"/>
      <c r="F652" s="378">
        <v>53.4</v>
      </c>
      <c r="G652" s="327">
        <f>F652</f>
        <v>53.4</v>
      </c>
      <c r="H652" s="350" t="s">
        <v>140</v>
      </c>
    </row>
    <row r="653" spans="1:8" hidden="1">
      <c r="A653" s="335"/>
      <c r="B653" s="334"/>
      <c r="C653" s="328"/>
      <c r="D653" s="1213" t="s">
        <v>3001</v>
      </c>
      <c r="E653" s="1214"/>
      <c r="F653" s="1215"/>
      <c r="G653" s="344">
        <f>SUM(G652:G652)</f>
        <v>53.4</v>
      </c>
      <c r="H653" s="350" t="s">
        <v>140</v>
      </c>
    </row>
    <row r="654" spans="1:8" hidden="1">
      <c r="A654" s="335"/>
      <c r="B654" s="334"/>
      <c r="C654" s="328"/>
      <c r="D654" s="1216"/>
      <c r="E654" s="1217"/>
      <c r="F654" s="1218"/>
      <c r="G654" s="327"/>
      <c r="H654" s="350"/>
    </row>
    <row r="655" spans="1:8" ht="45" hidden="1">
      <c r="A655" s="335" t="s">
        <v>2019</v>
      </c>
      <c r="B655" s="129" t="s">
        <v>2429</v>
      </c>
      <c r="C655" s="328"/>
      <c r="D655" s="328"/>
      <c r="E655" s="328"/>
      <c r="F655" s="328"/>
      <c r="G655" s="327"/>
      <c r="H655" s="350" t="s">
        <v>140</v>
      </c>
    </row>
    <row r="656" spans="1:8" ht="15" hidden="1">
      <c r="A656" s="338"/>
      <c r="B656" s="334"/>
      <c r="C656" s="378"/>
      <c r="D656" s="378"/>
      <c r="E656" s="378"/>
      <c r="F656" s="378">
        <v>342.2</v>
      </c>
      <c r="G656" s="327">
        <f>F656</f>
        <v>342.2</v>
      </c>
      <c r="H656" s="350" t="s">
        <v>140</v>
      </c>
    </row>
    <row r="657" spans="1:8" hidden="1">
      <c r="A657" s="335"/>
      <c r="B657" s="334"/>
      <c r="C657" s="328"/>
      <c r="D657" s="1213" t="s">
        <v>2997</v>
      </c>
      <c r="E657" s="1214"/>
      <c r="F657" s="1215"/>
      <c r="G657" s="344">
        <f>SUM(G656:G656)</f>
        <v>342.2</v>
      </c>
      <c r="H657" s="350" t="s">
        <v>140</v>
      </c>
    </row>
    <row r="658" spans="1:8" hidden="1">
      <c r="A658" s="335"/>
      <c r="B658" s="334"/>
      <c r="C658" s="328"/>
      <c r="D658" s="1216"/>
      <c r="E658" s="1217"/>
      <c r="F658" s="1218"/>
      <c r="G658" s="327"/>
      <c r="H658" s="350"/>
    </row>
    <row r="659" spans="1:8" ht="15" hidden="1">
      <c r="A659" s="338"/>
      <c r="B659" s="334"/>
      <c r="C659" s="378"/>
      <c r="D659" s="378"/>
      <c r="E659" s="378"/>
      <c r="F659" s="378">
        <v>85.8</v>
      </c>
      <c r="G659" s="327">
        <f>F659</f>
        <v>85.8</v>
      </c>
      <c r="H659" s="350" t="s">
        <v>140</v>
      </c>
    </row>
    <row r="660" spans="1:8" hidden="1">
      <c r="A660" s="335"/>
      <c r="B660" s="334"/>
      <c r="C660" s="328"/>
      <c r="D660" s="1213" t="s">
        <v>3001</v>
      </c>
      <c r="E660" s="1214"/>
      <c r="F660" s="1215"/>
      <c r="G660" s="344">
        <f>SUM(G659:G659)</f>
        <v>85.8</v>
      </c>
      <c r="H660" s="350" t="s">
        <v>140</v>
      </c>
    </row>
    <row r="661" spans="1:8" hidden="1">
      <c r="A661" s="335"/>
      <c r="B661" s="334"/>
      <c r="C661" s="328"/>
      <c r="D661" s="1216"/>
      <c r="E661" s="1217"/>
      <c r="F661" s="1218"/>
      <c r="G661" s="327"/>
      <c r="H661" s="350"/>
    </row>
    <row r="662" spans="1:8" ht="45" hidden="1">
      <c r="A662" s="335" t="s">
        <v>2020</v>
      </c>
      <c r="B662" s="129" t="s">
        <v>2430</v>
      </c>
      <c r="C662" s="328"/>
      <c r="D662" s="328"/>
      <c r="E662" s="328"/>
      <c r="F662" s="328"/>
      <c r="G662" s="327"/>
      <c r="H662" s="350" t="s">
        <v>140</v>
      </c>
    </row>
    <row r="663" spans="1:8" ht="15" hidden="1">
      <c r="A663" s="338"/>
      <c r="B663" s="334"/>
      <c r="C663" s="378"/>
      <c r="D663" s="378"/>
      <c r="E663" s="378"/>
      <c r="F663" s="378">
        <v>689.6</v>
      </c>
      <c r="G663" s="327">
        <f>F663</f>
        <v>689.6</v>
      </c>
      <c r="H663" s="350" t="s">
        <v>140</v>
      </c>
    </row>
    <row r="664" spans="1:8" hidden="1">
      <c r="A664" s="335"/>
      <c r="B664" s="334"/>
      <c r="C664" s="328"/>
      <c r="D664" s="1213" t="s">
        <v>2997</v>
      </c>
      <c r="E664" s="1214"/>
      <c r="F664" s="1215"/>
      <c r="G664" s="344">
        <f>SUM(G663:G663)</f>
        <v>689.6</v>
      </c>
      <c r="H664" s="350" t="s">
        <v>140</v>
      </c>
    </row>
    <row r="665" spans="1:8" hidden="1">
      <c r="A665" s="335"/>
      <c r="B665" s="334"/>
      <c r="C665" s="328"/>
      <c r="D665" s="1216"/>
      <c r="E665" s="1217"/>
      <c r="F665" s="1218"/>
      <c r="G665" s="327"/>
      <c r="H665" s="350"/>
    </row>
    <row r="666" spans="1:8" ht="15" hidden="1">
      <c r="A666" s="338"/>
      <c r="B666" s="334"/>
      <c r="C666" s="378"/>
      <c r="D666" s="378"/>
      <c r="E666" s="378"/>
      <c r="F666" s="378">
        <v>172.4</v>
      </c>
      <c r="G666" s="327">
        <f>F666</f>
        <v>172.4</v>
      </c>
      <c r="H666" s="350" t="s">
        <v>140</v>
      </c>
    </row>
    <row r="667" spans="1:8" hidden="1">
      <c r="A667" s="335"/>
      <c r="B667" s="334"/>
      <c r="C667" s="328"/>
      <c r="D667" s="1213" t="s">
        <v>3001</v>
      </c>
      <c r="E667" s="1214"/>
      <c r="F667" s="1215"/>
      <c r="G667" s="344">
        <f>SUM(G666:G666)</f>
        <v>172.4</v>
      </c>
      <c r="H667" s="350" t="s">
        <v>140</v>
      </c>
    </row>
    <row r="668" spans="1:8" hidden="1">
      <c r="A668" s="335"/>
      <c r="B668" s="334"/>
      <c r="C668" s="328"/>
      <c r="D668" s="1216"/>
      <c r="E668" s="1217"/>
      <c r="F668" s="1218"/>
      <c r="G668" s="327"/>
      <c r="H668" s="350"/>
    </row>
    <row r="669" spans="1:8" ht="45" hidden="1">
      <c r="A669" s="335" t="s">
        <v>2021</v>
      </c>
      <c r="B669" s="129" t="s">
        <v>2431</v>
      </c>
      <c r="C669" s="328"/>
      <c r="D669" s="328"/>
      <c r="E669" s="328"/>
      <c r="F669" s="328"/>
      <c r="G669" s="327"/>
      <c r="H669" s="350" t="s">
        <v>140</v>
      </c>
    </row>
    <row r="670" spans="1:8" ht="15" hidden="1">
      <c r="A670" s="338"/>
      <c r="B670" s="334"/>
      <c r="C670" s="378"/>
      <c r="D670" s="378"/>
      <c r="E670" s="378"/>
      <c r="F670" s="378">
        <v>325.8</v>
      </c>
      <c r="G670" s="327">
        <f>F670</f>
        <v>325.8</v>
      </c>
      <c r="H670" s="350" t="s">
        <v>140</v>
      </c>
    </row>
    <row r="671" spans="1:8" hidden="1">
      <c r="A671" s="335"/>
      <c r="B671" s="334"/>
      <c r="C671" s="328"/>
      <c r="D671" s="1213" t="s">
        <v>2997</v>
      </c>
      <c r="E671" s="1214"/>
      <c r="F671" s="1215"/>
      <c r="G671" s="344">
        <f>SUM(G670:G670)</f>
        <v>325.8</v>
      </c>
      <c r="H671" s="350" t="s">
        <v>140</v>
      </c>
    </row>
    <row r="672" spans="1:8" hidden="1">
      <c r="A672" s="335"/>
      <c r="B672" s="334"/>
      <c r="C672" s="328"/>
      <c r="D672" s="1216"/>
      <c r="E672" s="1217"/>
      <c r="F672" s="1218"/>
      <c r="G672" s="327"/>
      <c r="H672" s="350"/>
    </row>
    <row r="673" spans="1:12" ht="15" hidden="1">
      <c r="A673" s="338"/>
      <c r="B673" s="334"/>
      <c r="C673" s="378"/>
      <c r="D673" s="378"/>
      <c r="E673" s="378"/>
      <c r="F673" s="378">
        <v>88.2</v>
      </c>
      <c r="G673" s="327">
        <f>F673</f>
        <v>88.2</v>
      </c>
      <c r="H673" s="350" t="s">
        <v>140</v>
      </c>
    </row>
    <row r="674" spans="1:12" hidden="1">
      <c r="A674" s="335"/>
      <c r="B674" s="334"/>
      <c r="C674" s="328"/>
      <c r="D674" s="1213" t="s">
        <v>3001</v>
      </c>
      <c r="E674" s="1214"/>
      <c r="F674" s="1215"/>
      <c r="G674" s="344">
        <f>SUM(G673:G673)</f>
        <v>88.2</v>
      </c>
      <c r="H674" s="350" t="s">
        <v>140</v>
      </c>
    </row>
    <row r="675" spans="1:12" hidden="1">
      <c r="A675" s="335"/>
      <c r="B675" s="334"/>
      <c r="C675" s="328"/>
      <c r="D675" s="1216"/>
      <c r="E675" s="1217"/>
      <c r="F675" s="1218"/>
      <c r="G675" s="327"/>
      <c r="H675" s="350"/>
    </row>
    <row r="676" spans="1:12" ht="45" hidden="1">
      <c r="A676" s="335" t="s">
        <v>2023</v>
      </c>
      <c r="B676" s="129" t="s">
        <v>2422</v>
      </c>
      <c r="C676" s="328"/>
      <c r="D676" s="328"/>
      <c r="E676" s="328"/>
      <c r="F676" s="328"/>
      <c r="G676" s="327"/>
      <c r="H676" s="350" t="s">
        <v>2836</v>
      </c>
    </row>
    <row r="677" spans="1:12" ht="15" hidden="1">
      <c r="A677" s="338"/>
      <c r="B677" s="334" t="s">
        <v>3044</v>
      </c>
      <c r="C677" s="378">
        <v>10</v>
      </c>
      <c r="D677" s="378">
        <v>0.2</v>
      </c>
      <c r="E677" s="378">
        <v>0.7</v>
      </c>
      <c r="F677" s="378">
        <v>1</v>
      </c>
      <c r="G677" s="327">
        <f>D677*E677*C677*F677</f>
        <v>1.4</v>
      </c>
      <c r="H677" s="350" t="s">
        <v>2836</v>
      </c>
    </row>
    <row r="678" spans="1:12" ht="15" hidden="1">
      <c r="A678" s="338"/>
      <c r="B678" s="334" t="s">
        <v>3043</v>
      </c>
      <c r="C678" s="378">
        <v>8.5</v>
      </c>
      <c r="D678" s="378">
        <v>0.2</v>
      </c>
      <c r="E678" s="378">
        <v>0.5</v>
      </c>
      <c r="F678" s="378">
        <v>1</v>
      </c>
      <c r="G678" s="327">
        <f>D678*E678*C678*F678</f>
        <v>0.85000000000000009</v>
      </c>
      <c r="H678" s="350" t="s">
        <v>2836</v>
      </c>
      <c r="J678" s="323">
        <f>32-5+7.05+22+10+5</f>
        <v>71.05</v>
      </c>
      <c r="K678" s="323">
        <v>0.85</v>
      </c>
      <c r="L678" s="323">
        <f>J678*K678</f>
        <v>60.392499999999998</v>
      </c>
    </row>
    <row r="679" spans="1:12" ht="15" hidden="1">
      <c r="A679" s="338"/>
      <c r="B679" s="334"/>
      <c r="C679" s="378"/>
      <c r="D679" s="378"/>
      <c r="E679" s="378"/>
      <c r="F679" s="378"/>
      <c r="G679" s="327"/>
      <c r="H679" s="350" t="s">
        <v>2836</v>
      </c>
      <c r="J679" s="323">
        <f>32-5+7.05+22+10+5</f>
        <v>71.05</v>
      </c>
      <c r="K679" s="323">
        <v>0.85</v>
      </c>
      <c r="L679" s="323">
        <f>J679*K679</f>
        <v>60.392499999999998</v>
      </c>
    </row>
    <row r="680" spans="1:12" hidden="1">
      <c r="A680" s="335"/>
      <c r="B680" s="334"/>
      <c r="C680" s="328"/>
      <c r="D680" s="1213" t="s">
        <v>3032</v>
      </c>
      <c r="E680" s="1214"/>
      <c r="F680" s="1215"/>
      <c r="G680" s="344">
        <f>SUM(G677:G679)</f>
        <v>2.25</v>
      </c>
      <c r="H680" s="350" t="s">
        <v>2836</v>
      </c>
      <c r="L680" s="323">
        <v>-121.82</v>
      </c>
    </row>
    <row r="681" spans="1:12" hidden="1">
      <c r="A681" s="335"/>
      <c r="B681" s="334"/>
      <c r="C681" s="328"/>
      <c r="D681" s="1216"/>
      <c r="E681" s="1217"/>
      <c r="F681" s="1218"/>
      <c r="G681" s="327"/>
      <c r="H681" s="350"/>
      <c r="L681" s="323">
        <f>SUM(L676:L680)</f>
        <v>-1.0349999999999966</v>
      </c>
    </row>
    <row r="682" spans="1:12" ht="15" hidden="1">
      <c r="A682" s="338"/>
      <c r="B682" s="334" t="s">
        <v>3081</v>
      </c>
      <c r="C682" s="378">
        <v>30</v>
      </c>
      <c r="D682" s="378">
        <v>0.2</v>
      </c>
      <c r="E682" s="378">
        <v>0.5</v>
      </c>
      <c r="F682" s="378">
        <v>1</v>
      </c>
      <c r="G682" s="327">
        <f>D682*E682*C682*F682</f>
        <v>3</v>
      </c>
      <c r="H682" s="350" t="s">
        <v>2836</v>
      </c>
    </row>
    <row r="683" spans="1:12" ht="15" hidden="1">
      <c r="A683" s="338"/>
      <c r="B683" s="334" t="s">
        <v>3082</v>
      </c>
      <c r="C683" s="378">
        <v>8</v>
      </c>
      <c r="D683" s="378">
        <v>0.2</v>
      </c>
      <c r="E683" s="378">
        <v>0.5</v>
      </c>
      <c r="F683" s="378">
        <v>1</v>
      </c>
      <c r="G683" s="327">
        <f>D683*E683*C683*F683</f>
        <v>0.8</v>
      </c>
      <c r="H683" s="350" t="s">
        <v>2836</v>
      </c>
    </row>
    <row r="684" spans="1:12" ht="15" hidden="1">
      <c r="A684" s="338"/>
      <c r="B684" s="334" t="s">
        <v>3079</v>
      </c>
      <c r="C684" s="378">
        <v>6.75</v>
      </c>
      <c r="D684" s="378">
        <v>0.2</v>
      </c>
      <c r="E684" s="378">
        <v>0.7</v>
      </c>
      <c r="F684" s="378">
        <v>1</v>
      </c>
      <c r="G684" s="327">
        <f>D684*E684*C684*F684</f>
        <v>0.94499999999999995</v>
      </c>
      <c r="H684" s="350" t="s">
        <v>2836</v>
      </c>
    </row>
    <row r="685" spans="1:12" ht="15" hidden="1">
      <c r="A685" s="338"/>
      <c r="B685" s="334" t="s">
        <v>3080</v>
      </c>
      <c r="C685" s="378">
        <f>22-8.5</f>
        <v>13.5</v>
      </c>
      <c r="D685" s="378">
        <v>0.2</v>
      </c>
      <c r="E685" s="378">
        <v>0.5</v>
      </c>
      <c r="F685" s="378">
        <v>1</v>
      </c>
      <c r="G685" s="327">
        <f>D685*E685*C685*F685</f>
        <v>1.35</v>
      </c>
      <c r="H685" s="350" t="s">
        <v>2836</v>
      </c>
      <c r="J685" s="323">
        <f>32-5+7.05+22+10+5</f>
        <v>71.05</v>
      </c>
      <c r="K685" s="323">
        <v>0.85</v>
      </c>
      <c r="L685" s="323">
        <f>J685*K685</f>
        <v>60.392499999999998</v>
      </c>
    </row>
    <row r="686" spans="1:12" ht="15" hidden="1">
      <c r="A686" s="338"/>
      <c r="B686" s="334"/>
      <c r="C686" s="378"/>
      <c r="D686" s="378"/>
      <c r="E686" s="378"/>
      <c r="F686" s="378"/>
      <c r="G686" s="327"/>
      <c r="H686" s="350" t="s">
        <v>2836</v>
      </c>
      <c r="J686" s="323">
        <f>32-5+7.05+22+10+5</f>
        <v>71.05</v>
      </c>
      <c r="K686" s="323">
        <v>0.85</v>
      </c>
      <c r="L686" s="323">
        <f>J686*K686</f>
        <v>60.392499999999998</v>
      </c>
    </row>
    <row r="687" spans="1:12" hidden="1">
      <c r="A687" s="335"/>
      <c r="B687" s="334"/>
      <c r="C687" s="328"/>
      <c r="D687" s="1213" t="s">
        <v>3078</v>
      </c>
      <c r="E687" s="1214"/>
      <c r="F687" s="1215"/>
      <c r="G687" s="344">
        <f>SUM(G682:G686)</f>
        <v>6.0950000000000006</v>
      </c>
      <c r="H687" s="350" t="s">
        <v>2836</v>
      </c>
      <c r="L687" s="323">
        <v>-121.82</v>
      </c>
    </row>
    <row r="688" spans="1:12" hidden="1">
      <c r="A688" s="335"/>
      <c r="B688" s="334"/>
      <c r="C688" s="328"/>
      <c r="D688" s="1216"/>
      <c r="E688" s="1217"/>
      <c r="F688" s="1218"/>
      <c r="G688" s="327"/>
      <c r="H688" s="350"/>
      <c r="L688" s="323">
        <f>SUM(L681:L687)</f>
        <v>-2.0699999999999932</v>
      </c>
    </row>
    <row r="689" spans="1:12" s="388" customFormat="1" ht="38.25" hidden="1">
      <c r="A689" s="397" t="s">
        <v>2024</v>
      </c>
      <c r="B689" s="399" t="s">
        <v>2423</v>
      </c>
      <c r="C689" s="400"/>
      <c r="D689" s="400"/>
      <c r="E689" s="400"/>
      <c r="F689" s="327"/>
      <c r="G689" s="327"/>
      <c r="H689" s="350" t="s">
        <v>2834</v>
      </c>
    </row>
    <row r="690" spans="1:12" ht="15" hidden="1">
      <c r="A690" s="338"/>
      <c r="B690" s="334" t="s">
        <v>3044</v>
      </c>
      <c r="C690" s="378">
        <v>17</v>
      </c>
      <c r="D690" s="378">
        <v>0.2</v>
      </c>
      <c r="E690" s="378">
        <v>0.7</v>
      </c>
      <c r="F690" s="378">
        <v>1</v>
      </c>
      <c r="G690" s="327">
        <f>(E690*2+D690)*C690</f>
        <v>27.2</v>
      </c>
      <c r="H690" s="350" t="s">
        <v>2834</v>
      </c>
    </row>
    <row r="691" spans="1:12" ht="15" hidden="1">
      <c r="A691" s="338"/>
      <c r="B691" s="334" t="s">
        <v>3043</v>
      </c>
      <c r="C691" s="378">
        <v>22</v>
      </c>
      <c r="D691" s="378">
        <v>0.2</v>
      </c>
      <c r="E691" s="378">
        <v>0.5</v>
      </c>
      <c r="F691" s="378">
        <v>1</v>
      </c>
      <c r="G691" s="327">
        <f>(E691*2+D691)*C691</f>
        <v>26.4</v>
      </c>
      <c r="H691" s="350" t="s">
        <v>2834</v>
      </c>
      <c r="J691" s="323">
        <f>32-5+7.05+22+10+5</f>
        <v>71.05</v>
      </c>
      <c r="K691" s="323">
        <v>0.85</v>
      </c>
      <c r="L691" s="323">
        <f>J691*K691</f>
        <v>60.392499999999998</v>
      </c>
    </row>
    <row r="692" spans="1:12" ht="15" hidden="1">
      <c r="A692" s="338"/>
      <c r="B692" s="334"/>
      <c r="C692" s="378"/>
      <c r="D692" s="378"/>
      <c r="E692" s="378"/>
      <c r="F692" s="378"/>
      <c r="G692" s="327"/>
      <c r="H692" s="350" t="s">
        <v>2834</v>
      </c>
      <c r="J692" s="323">
        <f>32-5+7.05+22+10+5</f>
        <v>71.05</v>
      </c>
      <c r="K692" s="323">
        <v>0.85</v>
      </c>
      <c r="L692" s="323">
        <f>J692*K692</f>
        <v>60.392499999999998</v>
      </c>
    </row>
    <row r="693" spans="1:12" hidden="1">
      <c r="A693" s="335"/>
      <c r="B693" s="334"/>
      <c r="C693" s="328"/>
      <c r="D693" s="1213" t="s">
        <v>3032</v>
      </c>
      <c r="E693" s="1214"/>
      <c r="F693" s="1215"/>
      <c r="G693" s="344">
        <f>SUM(G690:G692)</f>
        <v>53.599999999999994</v>
      </c>
      <c r="H693" s="350" t="s">
        <v>2834</v>
      </c>
      <c r="L693" s="323">
        <v>-121.82</v>
      </c>
    </row>
    <row r="694" spans="1:12" hidden="1">
      <c r="A694" s="335"/>
      <c r="B694" s="334"/>
      <c r="C694" s="328"/>
      <c r="D694" s="1216"/>
      <c r="E694" s="1217"/>
      <c r="F694" s="1218"/>
      <c r="G694" s="327"/>
      <c r="H694" s="350"/>
      <c r="L694" s="323">
        <f>SUM(L689:L693)</f>
        <v>-1.0349999999999966</v>
      </c>
    </row>
    <row r="695" spans="1:12" ht="15" hidden="1">
      <c r="A695" s="338"/>
      <c r="B695" s="334" t="s">
        <v>3083</v>
      </c>
      <c r="C695" s="378">
        <v>30</v>
      </c>
      <c r="D695" s="378">
        <v>0.2</v>
      </c>
      <c r="E695" s="378">
        <v>0.5</v>
      </c>
      <c r="F695" s="378">
        <v>1</v>
      </c>
      <c r="G695" s="327">
        <f t="shared" ref="G695:G696" si="21">(E695*2+D695)*C695</f>
        <v>36</v>
      </c>
      <c r="H695" s="350" t="s">
        <v>2834</v>
      </c>
    </row>
    <row r="696" spans="1:12" ht="15" hidden="1">
      <c r="A696" s="338"/>
      <c r="B696" s="334" t="s">
        <v>3080</v>
      </c>
      <c r="C696" s="378">
        <v>8</v>
      </c>
      <c r="D696" s="378">
        <v>0.2</v>
      </c>
      <c r="E696" s="378">
        <v>0.5</v>
      </c>
      <c r="F696" s="378">
        <v>1</v>
      </c>
      <c r="G696" s="327">
        <f t="shared" si="21"/>
        <v>9.6</v>
      </c>
      <c r="H696" s="350" t="s">
        <v>2834</v>
      </c>
    </row>
    <row r="697" spans="1:12" ht="15" hidden="1">
      <c r="A697" s="338"/>
      <c r="B697" s="334" t="s">
        <v>3084</v>
      </c>
      <c r="C697" s="378"/>
      <c r="D697" s="378"/>
      <c r="E697" s="378"/>
      <c r="F697" s="378"/>
      <c r="G697" s="327">
        <v>-38.57</v>
      </c>
      <c r="H697" s="350"/>
    </row>
    <row r="698" spans="1:12" ht="15" hidden="1">
      <c r="A698" s="338"/>
      <c r="B698" s="334"/>
      <c r="C698" s="378"/>
      <c r="D698" s="378"/>
      <c r="E698" s="378"/>
      <c r="F698" s="378"/>
      <c r="G698" s="327"/>
      <c r="H698" s="350" t="s">
        <v>2834</v>
      </c>
      <c r="J698" s="323">
        <f>32-5+7.05+22+10+5</f>
        <v>71.05</v>
      </c>
      <c r="K698" s="323">
        <v>0.85</v>
      </c>
      <c r="L698" s="323">
        <f>J698*K698</f>
        <v>60.392499999999998</v>
      </c>
    </row>
    <row r="699" spans="1:12" hidden="1">
      <c r="A699" s="335"/>
      <c r="B699" s="334"/>
      <c r="C699" s="328"/>
      <c r="D699" s="1213" t="s">
        <v>3078</v>
      </c>
      <c r="E699" s="1214"/>
      <c r="F699" s="1215"/>
      <c r="G699" s="344">
        <f>SUM(G695:G698)</f>
        <v>7.0300000000000011</v>
      </c>
      <c r="H699" s="350" t="s">
        <v>2834</v>
      </c>
      <c r="L699" s="323">
        <v>-121.82</v>
      </c>
    </row>
    <row r="700" spans="1:12" hidden="1">
      <c r="A700" s="335"/>
      <c r="B700" s="334"/>
      <c r="C700" s="328"/>
      <c r="D700" s="1216"/>
      <c r="E700" s="1217"/>
      <c r="F700" s="1218"/>
      <c r="G700" s="327"/>
      <c r="H700" s="350"/>
      <c r="L700" s="323">
        <f>SUM(L694:L699)</f>
        <v>-62.462499999999991</v>
      </c>
    </row>
    <row r="701" spans="1:12" ht="45" hidden="1">
      <c r="A701" s="342" t="s">
        <v>2025</v>
      </c>
      <c r="B701" s="341" t="s">
        <v>2394</v>
      </c>
      <c r="C701" s="328"/>
      <c r="D701" s="328"/>
      <c r="E701" s="328"/>
      <c r="F701" s="328"/>
      <c r="G701" s="327"/>
      <c r="H701" s="350" t="s">
        <v>140</v>
      </c>
    </row>
    <row r="702" spans="1:12" ht="15" hidden="1">
      <c r="A702" s="342"/>
      <c r="B702" s="341"/>
      <c r="C702" s="378"/>
      <c r="D702" s="378"/>
      <c r="E702" s="378"/>
      <c r="F702" s="378">
        <f>0.5*117</f>
        <v>58.5</v>
      </c>
      <c r="G702" s="327">
        <f>F702</f>
        <v>58.5</v>
      </c>
      <c r="H702" s="350" t="s">
        <v>140</v>
      </c>
    </row>
    <row r="703" spans="1:12" ht="15" hidden="1">
      <c r="A703" s="342"/>
      <c r="B703" s="341"/>
      <c r="C703" s="328"/>
      <c r="D703" s="1213" t="s">
        <v>3032</v>
      </c>
      <c r="E703" s="1214"/>
      <c r="F703" s="1215"/>
      <c r="G703" s="344">
        <f>SUM(G702:G702)</f>
        <v>58.5</v>
      </c>
      <c r="H703" s="350" t="s">
        <v>140</v>
      </c>
    </row>
    <row r="704" spans="1:12" ht="15" hidden="1">
      <c r="A704" s="342"/>
      <c r="B704" s="341"/>
      <c r="C704" s="328"/>
      <c r="D704" s="328"/>
      <c r="E704" s="328"/>
      <c r="F704" s="328"/>
      <c r="G704" s="327"/>
      <c r="H704" s="340"/>
    </row>
    <row r="705" spans="1:8" ht="15" hidden="1">
      <c r="A705" s="342"/>
      <c r="B705" s="341"/>
      <c r="C705" s="378"/>
      <c r="D705" s="378"/>
      <c r="E705" s="378"/>
      <c r="F705" s="378">
        <f>0.1*117</f>
        <v>11.700000000000001</v>
      </c>
      <c r="G705" s="327">
        <f>F705</f>
        <v>11.700000000000001</v>
      </c>
      <c r="H705" s="350" t="s">
        <v>140</v>
      </c>
    </row>
    <row r="706" spans="1:8" ht="15" hidden="1">
      <c r="A706" s="342"/>
      <c r="B706" s="341"/>
      <c r="C706" s="328"/>
      <c r="D706" s="1213" t="s">
        <v>3078</v>
      </c>
      <c r="E706" s="1214"/>
      <c r="F706" s="1215"/>
      <c r="G706" s="344">
        <f>SUM(G705:G705)</f>
        <v>11.700000000000001</v>
      </c>
      <c r="H706" s="350" t="s">
        <v>140</v>
      </c>
    </row>
    <row r="707" spans="1:8" ht="15" hidden="1">
      <c r="A707" s="342"/>
      <c r="B707" s="341"/>
      <c r="C707" s="328"/>
      <c r="D707" s="328"/>
      <c r="E707" s="328"/>
      <c r="F707" s="328"/>
      <c r="G707" s="327"/>
      <c r="H707" s="340"/>
    </row>
    <row r="708" spans="1:8" ht="45" hidden="1">
      <c r="A708" s="342" t="s">
        <v>2026</v>
      </c>
      <c r="B708" s="341" t="s">
        <v>2402</v>
      </c>
      <c r="C708" s="328"/>
      <c r="D708" s="328"/>
      <c r="E708" s="328"/>
      <c r="F708" s="328"/>
      <c r="G708" s="327"/>
      <c r="H708" s="350" t="s">
        <v>140</v>
      </c>
    </row>
    <row r="709" spans="1:8" ht="15" hidden="1">
      <c r="A709" s="342"/>
      <c r="B709" s="341"/>
      <c r="C709" s="378"/>
      <c r="D709" s="378"/>
      <c r="E709" s="378"/>
      <c r="F709" s="378">
        <f>0.5*42</f>
        <v>21</v>
      </c>
      <c r="G709" s="327">
        <f>F709</f>
        <v>21</v>
      </c>
      <c r="H709" s="350" t="s">
        <v>140</v>
      </c>
    </row>
    <row r="710" spans="1:8" ht="15" hidden="1">
      <c r="A710" s="342"/>
      <c r="B710" s="341"/>
      <c r="C710" s="328"/>
      <c r="D710" s="1213" t="s">
        <v>3032</v>
      </c>
      <c r="E710" s="1214"/>
      <c r="F710" s="1215"/>
      <c r="G710" s="344">
        <f>SUM(G709:G709)</f>
        <v>21</v>
      </c>
      <c r="H710" s="350" t="s">
        <v>140</v>
      </c>
    </row>
    <row r="711" spans="1:8" ht="15" hidden="1">
      <c r="A711" s="342"/>
      <c r="B711" s="341"/>
      <c r="C711" s="328"/>
      <c r="D711" s="328"/>
      <c r="E711" s="328"/>
      <c r="F711" s="328"/>
      <c r="G711" s="327"/>
      <c r="H711" s="340"/>
    </row>
    <row r="712" spans="1:8" ht="15" hidden="1">
      <c r="A712" s="342"/>
      <c r="B712" s="341"/>
      <c r="C712" s="378"/>
      <c r="D712" s="378"/>
      <c r="E712" s="378"/>
      <c r="F712" s="378">
        <f>0.1*42</f>
        <v>4.2</v>
      </c>
      <c r="G712" s="327">
        <f>F712</f>
        <v>4.2</v>
      </c>
      <c r="H712" s="350" t="s">
        <v>140</v>
      </c>
    </row>
    <row r="713" spans="1:8" ht="15" hidden="1">
      <c r="A713" s="342"/>
      <c r="B713" s="341"/>
      <c r="C713" s="328"/>
      <c r="D713" s="1213" t="s">
        <v>3078</v>
      </c>
      <c r="E713" s="1214"/>
      <c r="F713" s="1215"/>
      <c r="G713" s="344">
        <f>SUM(G712:G712)</f>
        <v>4.2</v>
      </c>
      <c r="H713" s="350" t="s">
        <v>140</v>
      </c>
    </row>
    <row r="714" spans="1:8" ht="15" hidden="1">
      <c r="A714" s="342"/>
      <c r="B714" s="341"/>
      <c r="C714" s="328"/>
      <c r="D714" s="328"/>
      <c r="E714" s="328"/>
      <c r="F714" s="328"/>
      <c r="G714" s="327"/>
      <c r="H714" s="340"/>
    </row>
    <row r="715" spans="1:8" ht="45" hidden="1">
      <c r="A715" s="342" t="s">
        <v>2027</v>
      </c>
      <c r="B715" s="341" t="s">
        <v>2424</v>
      </c>
      <c r="C715" s="328"/>
      <c r="D715" s="328"/>
      <c r="E715" s="328"/>
      <c r="F715" s="328"/>
      <c r="G715" s="327"/>
      <c r="H715" s="350" t="s">
        <v>140</v>
      </c>
    </row>
    <row r="716" spans="1:8" ht="15" hidden="1">
      <c r="A716" s="342"/>
      <c r="B716" s="341"/>
      <c r="C716" s="378"/>
      <c r="D716" s="378"/>
      <c r="E716" s="378"/>
      <c r="F716" s="378">
        <f>0.5*7</f>
        <v>3.5</v>
      </c>
      <c r="G716" s="327">
        <f>F716</f>
        <v>3.5</v>
      </c>
      <c r="H716" s="350" t="s">
        <v>140</v>
      </c>
    </row>
    <row r="717" spans="1:8" ht="15" hidden="1">
      <c r="A717" s="342"/>
      <c r="B717" s="341"/>
      <c r="C717" s="328"/>
      <c r="D717" s="1213" t="s">
        <v>3032</v>
      </c>
      <c r="E717" s="1214"/>
      <c r="F717" s="1215"/>
      <c r="G717" s="344">
        <f>SUM(G716:G716)</f>
        <v>3.5</v>
      </c>
      <c r="H717" s="350" t="s">
        <v>140</v>
      </c>
    </row>
    <row r="718" spans="1:8" ht="15" hidden="1">
      <c r="A718" s="342"/>
      <c r="B718" s="341"/>
      <c r="C718" s="328"/>
      <c r="D718" s="328"/>
      <c r="E718" s="328"/>
      <c r="F718" s="328"/>
      <c r="G718" s="327"/>
      <c r="H718" s="340"/>
    </row>
    <row r="719" spans="1:8" ht="15" hidden="1">
      <c r="A719" s="342"/>
      <c r="B719" s="341"/>
      <c r="C719" s="378"/>
      <c r="D719" s="378"/>
      <c r="E719" s="378"/>
      <c r="F719" s="378">
        <f>0.1*7</f>
        <v>0.70000000000000007</v>
      </c>
      <c r="G719" s="327">
        <f>F719</f>
        <v>0.70000000000000007</v>
      </c>
      <c r="H719" s="350" t="s">
        <v>140</v>
      </c>
    </row>
    <row r="720" spans="1:8" ht="15" hidden="1">
      <c r="A720" s="342"/>
      <c r="B720" s="341"/>
      <c r="C720" s="328"/>
      <c r="D720" s="1213" t="s">
        <v>3078</v>
      </c>
      <c r="E720" s="1214"/>
      <c r="F720" s="1215"/>
      <c r="G720" s="344">
        <f>SUM(G719:G719)</f>
        <v>0.70000000000000007</v>
      </c>
      <c r="H720" s="350" t="s">
        <v>140</v>
      </c>
    </row>
    <row r="721" spans="1:8" ht="15" hidden="1">
      <c r="A721" s="342"/>
      <c r="B721" s="341"/>
      <c r="C721" s="328"/>
      <c r="D721" s="328"/>
      <c r="E721" s="328"/>
      <c r="F721" s="328"/>
      <c r="G721" s="327"/>
      <c r="H721" s="340"/>
    </row>
    <row r="722" spans="1:8" ht="45" hidden="1">
      <c r="A722" s="342" t="s">
        <v>2028</v>
      </c>
      <c r="B722" s="341" t="s">
        <v>2395</v>
      </c>
      <c r="C722" s="328"/>
      <c r="D722" s="328"/>
      <c r="E722" s="328"/>
      <c r="F722" s="328"/>
      <c r="G722" s="327"/>
      <c r="H722" s="350" t="s">
        <v>140</v>
      </c>
    </row>
    <row r="723" spans="1:8" ht="15" hidden="1">
      <c r="A723" s="342"/>
      <c r="B723" s="341"/>
      <c r="C723" s="378"/>
      <c r="D723" s="378"/>
      <c r="E723" s="378"/>
      <c r="F723" s="378">
        <f>0.5*180</f>
        <v>90</v>
      </c>
      <c r="G723" s="327">
        <f>F723</f>
        <v>90</v>
      </c>
      <c r="H723" s="350" t="s">
        <v>140</v>
      </c>
    </row>
    <row r="724" spans="1:8" ht="15" hidden="1">
      <c r="A724" s="342"/>
      <c r="B724" s="341"/>
      <c r="C724" s="328"/>
      <c r="D724" s="1213" t="s">
        <v>3032</v>
      </c>
      <c r="E724" s="1214"/>
      <c r="F724" s="1215"/>
      <c r="G724" s="344">
        <f>SUM(G723:G723)</f>
        <v>90</v>
      </c>
      <c r="H724" s="350" t="s">
        <v>140</v>
      </c>
    </row>
    <row r="725" spans="1:8" ht="15" hidden="1">
      <c r="A725" s="342"/>
      <c r="B725" s="341"/>
      <c r="C725" s="328"/>
      <c r="D725" s="328"/>
      <c r="E725" s="328"/>
      <c r="F725" s="328"/>
      <c r="G725" s="327"/>
      <c r="H725" s="340"/>
    </row>
    <row r="726" spans="1:8" ht="15" hidden="1">
      <c r="A726" s="342"/>
      <c r="B726" s="341"/>
      <c r="C726" s="378"/>
      <c r="D726" s="378"/>
      <c r="E726" s="378"/>
      <c r="F726" s="378">
        <f>0.1*180</f>
        <v>18</v>
      </c>
      <c r="G726" s="327">
        <f>F726</f>
        <v>18</v>
      </c>
      <c r="H726" s="350" t="s">
        <v>140</v>
      </c>
    </row>
    <row r="727" spans="1:8" ht="15" hidden="1">
      <c r="A727" s="342"/>
      <c r="B727" s="341"/>
      <c r="C727" s="328"/>
      <c r="D727" s="1213" t="s">
        <v>3078</v>
      </c>
      <c r="E727" s="1214"/>
      <c r="F727" s="1215"/>
      <c r="G727" s="344">
        <f>SUM(G726:G726)</f>
        <v>18</v>
      </c>
      <c r="H727" s="350" t="s">
        <v>140</v>
      </c>
    </row>
    <row r="728" spans="1:8" ht="15" hidden="1">
      <c r="A728" s="342"/>
      <c r="B728" s="341"/>
      <c r="C728" s="328"/>
      <c r="D728" s="328"/>
      <c r="E728" s="328"/>
      <c r="F728" s="328"/>
      <c r="G728" s="327"/>
      <c r="H728" s="340"/>
    </row>
    <row r="729" spans="1:8" ht="30" hidden="1">
      <c r="A729" s="335" t="s">
        <v>2030</v>
      </c>
      <c r="B729" s="129" t="s">
        <v>2434</v>
      </c>
      <c r="C729" s="328"/>
      <c r="D729" s="328"/>
      <c r="E729" s="328"/>
      <c r="F729" s="328"/>
      <c r="G729" s="327"/>
      <c r="H729" s="350" t="s">
        <v>140</v>
      </c>
    </row>
    <row r="730" spans="1:8" ht="15" hidden="1">
      <c r="A730" s="338"/>
      <c r="B730" s="334"/>
      <c r="C730" s="378"/>
      <c r="D730" s="378"/>
      <c r="E730" s="378"/>
      <c r="F730" s="378">
        <f>0.4*2521.96</f>
        <v>1008.7840000000001</v>
      </c>
      <c r="G730" s="327">
        <f>F730</f>
        <v>1008.7840000000001</v>
      </c>
      <c r="H730" s="350" t="s">
        <v>140</v>
      </c>
    </row>
    <row r="731" spans="1:8" hidden="1">
      <c r="A731" s="335"/>
      <c r="B731" s="334"/>
      <c r="C731" s="328"/>
      <c r="D731" s="1213" t="s">
        <v>3001</v>
      </c>
      <c r="E731" s="1214"/>
      <c r="F731" s="1215"/>
      <c r="G731" s="344">
        <f>SUM(G730:G730)</f>
        <v>1008.7840000000001</v>
      </c>
      <c r="H731" s="350" t="s">
        <v>140</v>
      </c>
    </row>
    <row r="732" spans="1:8" hidden="1">
      <c r="A732" s="335"/>
      <c r="B732" s="334"/>
      <c r="C732" s="328"/>
      <c r="D732" s="1216"/>
      <c r="E732" s="1217"/>
      <c r="F732" s="1218"/>
      <c r="G732" s="327"/>
      <c r="H732" s="350"/>
    </row>
    <row r="733" spans="1:8" ht="15" hidden="1">
      <c r="A733" s="338"/>
      <c r="B733" s="334"/>
      <c r="C733" s="378"/>
      <c r="D733" s="378"/>
      <c r="E733" s="378"/>
      <c r="F733" s="378">
        <f>0.55*2521.96</f>
        <v>1387.0780000000002</v>
      </c>
      <c r="G733" s="327">
        <f>F733</f>
        <v>1387.0780000000002</v>
      </c>
      <c r="H733" s="350" t="s">
        <v>140</v>
      </c>
    </row>
    <row r="734" spans="1:8" hidden="1">
      <c r="A734" s="335"/>
      <c r="B734" s="334"/>
      <c r="C734" s="328"/>
      <c r="D734" s="1213" t="s">
        <v>3078</v>
      </c>
      <c r="E734" s="1214"/>
      <c r="F734" s="1215"/>
      <c r="G734" s="344">
        <f>SUM(G733:G733)</f>
        <v>1387.0780000000002</v>
      </c>
      <c r="H734" s="350" t="s">
        <v>140</v>
      </c>
    </row>
    <row r="735" spans="1:8" hidden="1">
      <c r="A735" s="335"/>
      <c r="B735" s="334"/>
      <c r="C735" s="328"/>
      <c r="D735" s="378"/>
      <c r="E735" s="378"/>
      <c r="F735" s="378">
        <f>0.05*2521.96</f>
        <v>126.09800000000001</v>
      </c>
      <c r="G735" s="327">
        <f>F735</f>
        <v>126.09800000000001</v>
      </c>
      <c r="H735" s="350"/>
    </row>
    <row r="736" spans="1:8" hidden="1">
      <c r="A736" s="335"/>
      <c r="B736" s="334"/>
      <c r="C736" s="328"/>
      <c r="D736" s="1213" t="s">
        <v>3092</v>
      </c>
      <c r="E736" s="1214"/>
      <c r="F736" s="1215"/>
      <c r="G736" s="344">
        <f>SUM(G735:G735)</f>
        <v>126.09800000000001</v>
      </c>
      <c r="H736" s="350" t="s">
        <v>140</v>
      </c>
    </row>
    <row r="737" spans="1:8" hidden="1">
      <c r="A737" s="335"/>
      <c r="B737" s="334"/>
      <c r="C737" s="328"/>
      <c r="D737" s="1216"/>
      <c r="E737" s="1217"/>
      <c r="F737" s="1218"/>
      <c r="G737" s="327"/>
      <c r="H737" s="350"/>
    </row>
    <row r="738" spans="1:8" ht="30" hidden="1">
      <c r="A738" s="335" t="s">
        <v>2031</v>
      </c>
      <c r="B738" s="129" t="s">
        <v>2435</v>
      </c>
      <c r="C738" s="328"/>
      <c r="D738" s="328"/>
      <c r="E738" s="328"/>
      <c r="F738" s="328"/>
      <c r="G738" s="327"/>
      <c r="H738" s="350" t="s">
        <v>140</v>
      </c>
    </row>
    <row r="739" spans="1:8" ht="15" hidden="1">
      <c r="A739" s="338"/>
      <c r="B739" s="334"/>
      <c r="C739" s="378"/>
      <c r="D739" s="378"/>
      <c r="E739" s="378"/>
      <c r="F739" s="378">
        <f>0.4*3669.9</f>
        <v>1467.96</v>
      </c>
      <c r="G739" s="327">
        <f>F739</f>
        <v>1467.96</v>
      </c>
      <c r="H739" s="350" t="s">
        <v>140</v>
      </c>
    </row>
    <row r="740" spans="1:8" hidden="1">
      <c r="A740" s="335"/>
      <c r="B740" s="334"/>
      <c r="C740" s="328"/>
      <c r="D740" s="1213" t="s">
        <v>3001</v>
      </c>
      <c r="E740" s="1214"/>
      <c r="F740" s="1215"/>
      <c r="G740" s="344">
        <f>SUM(G739:G739)</f>
        <v>1467.96</v>
      </c>
      <c r="H740" s="350" t="s">
        <v>140</v>
      </c>
    </row>
    <row r="741" spans="1:8" hidden="1">
      <c r="A741" s="335"/>
      <c r="B741" s="334"/>
      <c r="C741" s="328"/>
      <c r="D741" s="1216"/>
      <c r="E741" s="1217"/>
      <c r="F741" s="1218"/>
      <c r="G741" s="327"/>
      <c r="H741" s="350"/>
    </row>
    <row r="742" spans="1:8" ht="15" hidden="1">
      <c r="A742" s="338"/>
      <c r="B742" s="334"/>
      <c r="C742" s="378"/>
      <c r="D742" s="378"/>
      <c r="E742" s="378"/>
      <c r="F742" s="378">
        <f>0.55*3669.9</f>
        <v>2018.4450000000002</v>
      </c>
      <c r="G742" s="327">
        <f>F742</f>
        <v>2018.4450000000002</v>
      </c>
      <c r="H742" s="350" t="s">
        <v>140</v>
      </c>
    </row>
    <row r="743" spans="1:8" hidden="1">
      <c r="A743" s="335"/>
      <c r="B743" s="334"/>
      <c r="C743" s="328"/>
      <c r="D743" s="1213" t="s">
        <v>3078</v>
      </c>
      <c r="E743" s="1214"/>
      <c r="F743" s="1215"/>
      <c r="G743" s="344">
        <f>SUM(G742:G742)</f>
        <v>2018.4450000000002</v>
      </c>
      <c r="H743" s="350" t="s">
        <v>140</v>
      </c>
    </row>
    <row r="744" spans="1:8" hidden="1">
      <c r="A744" s="335"/>
      <c r="B744" s="334"/>
      <c r="C744" s="328"/>
      <c r="D744" s="1216"/>
      <c r="E744" s="1217"/>
      <c r="F744" s="1218"/>
      <c r="G744" s="327"/>
      <c r="H744" s="350"/>
    </row>
    <row r="745" spans="1:8" ht="15" hidden="1">
      <c r="A745" s="338"/>
      <c r="B745" s="334"/>
      <c r="C745" s="378"/>
      <c r="D745" s="378"/>
      <c r="E745" s="378"/>
      <c r="F745" s="378">
        <f>0.05*3669.9</f>
        <v>183.495</v>
      </c>
      <c r="G745" s="327">
        <f>F745</f>
        <v>183.495</v>
      </c>
      <c r="H745" s="350" t="s">
        <v>140</v>
      </c>
    </row>
    <row r="746" spans="1:8" hidden="1">
      <c r="A746" s="335"/>
      <c r="B746" s="334"/>
      <c r="C746" s="328"/>
      <c r="D746" s="1213" t="s">
        <v>3092</v>
      </c>
      <c r="E746" s="1214"/>
      <c r="F746" s="1215"/>
      <c r="G746" s="344">
        <f>SUM(G745:G745)</f>
        <v>183.495</v>
      </c>
      <c r="H746" s="350" t="s">
        <v>140</v>
      </c>
    </row>
    <row r="747" spans="1:8" hidden="1">
      <c r="A747" s="335"/>
      <c r="B747" s="334"/>
      <c r="C747" s="328"/>
      <c r="D747" s="1216"/>
      <c r="E747" s="1217"/>
      <c r="F747" s="1218"/>
      <c r="G747" s="327"/>
      <c r="H747" s="350"/>
    </row>
    <row r="748" spans="1:8" ht="15" hidden="1">
      <c r="A748" s="335" t="s">
        <v>2032</v>
      </c>
      <c r="B748" s="129" t="s">
        <v>2436</v>
      </c>
      <c r="C748" s="328"/>
      <c r="D748" s="328"/>
      <c r="E748" s="328"/>
      <c r="F748" s="328"/>
      <c r="G748" s="327"/>
      <c r="H748" s="350" t="s">
        <v>140</v>
      </c>
    </row>
    <row r="749" spans="1:8" ht="15" hidden="1">
      <c r="A749" s="338"/>
      <c r="B749" s="334"/>
      <c r="C749" s="378"/>
      <c r="D749" s="378"/>
      <c r="E749" s="378"/>
      <c r="F749" s="378">
        <f>0.4*265.32</f>
        <v>106.128</v>
      </c>
      <c r="G749" s="327">
        <f>F749</f>
        <v>106.128</v>
      </c>
      <c r="H749" s="350" t="s">
        <v>140</v>
      </c>
    </row>
    <row r="750" spans="1:8" hidden="1">
      <c r="A750" s="335"/>
      <c r="B750" s="334"/>
      <c r="C750" s="328"/>
      <c r="D750" s="1213" t="s">
        <v>3001</v>
      </c>
      <c r="E750" s="1214"/>
      <c r="F750" s="1215"/>
      <c r="G750" s="344">
        <f>SUM(G749:G749)</f>
        <v>106.128</v>
      </c>
      <c r="H750" s="350" t="s">
        <v>140</v>
      </c>
    </row>
    <row r="751" spans="1:8" hidden="1">
      <c r="A751" s="335"/>
      <c r="B751" s="334"/>
      <c r="C751" s="328"/>
      <c r="D751" s="1216"/>
      <c r="E751" s="1217"/>
      <c r="F751" s="1218"/>
      <c r="G751" s="327"/>
      <c r="H751" s="350"/>
    </row>
    <row r="752" spans="1:8" ht="15" hidden="1">
      <c r="A752" s="338"/>
      <c r="B752" s="334"/>
      <c r="C752" s="378"/>
      <c r="D752" s="378"/>
      <c r="E752" s="378"/>
      <c r="F752" s="378">
        <f>0.55*265.32</f>
        <v>145.92600000000002</v>
      </c>
      <c r="G752" s="327">
        <f>F752</f>
        <v>145.92600000000002</v>
      </c>
      <c r="H752" s="350" t="s">
        <v>140</v>
      </c>
    </row>
    <row r="753" spans="1:8" hidden="1">
      <c r="A753" s="335"/>
      <c r="B753" s="334"/>
      <c r="C753" s="328"/>
      <c r="D753" s="1213" t="s">
        <v>3078</v>
      </c>
      <c r="E753" s="1214"/>
      <c r="F753" s="1215"/>
      <c r="G753" s="344">
        <f>SUM(G752:G752)</f>
        <v>145.92600000000002</v>
      </c>
      <c r="H753" s="350" t="s">
        <v>140</v>
      </c>
    </row>
    <row r="754" spans="1:8" hidden="1">
      <c r="A754" s="335"/>
      <c r="B754" s="334"/>
      <c r="C754" s="328"/>
      <c r="D754" s="1216"/>
      <c r="E754" s="1217"/>
      <c r="F754" s="1218"/>
      <c r="G754" s="327"/>
      <c r="H754" s="350"/>
    </row>
    <row r="755" spans="1:8" ht="15" hidden="1">
      <c r="A755" s="338"/>
      <c r="B755" s="334"/>
      <c r="C755" s="378"/>
      <c r="D755" s="378"/>
      <c r="E755" s="378"/>
      <c r="F755" s="378">
        <f>0.05*265.32</f>
        <v>13.266</v>
      </c>
      <c r="G755" s="327">
        <f>F755</f>
        <v>13.266</v>
      </c>
      <c r="H755" s="350" t="s">
        <v>140</v>
      </c>
    </row>
    <row r="756" spans="1:8" hidden="1">
      <c r="A756" s="335"/>
      <c r="B756" s="334"/>
      <c r="C756" s="328"/>
      <c r="D756" s="1213" t="s">
        <v>3092</v>
      </c>
      <c r="E756" s="1214"/>
      <c r="F756" s="1215"/>
      <c r="G756" s="344">
        <f>SUM(G755:G755)</f>
        <v>13.266</v>
      </c>
      <c r="H756" s="350" t="s">
        <v>140</v>
      </c>
    </row>
    <row r="757" spans="1:8" hidden="1">
      <c r="A757" s="335"/>
      <c r="B757" s="334"/>
      <c r="C757" s="328"/>
      <c r="D757" s="1216"/>
      <c r="E757" s="1217"/>
      <c r="F757" s="1218"/>
      <c r="G757" s="327"/>
      <c r="H757" s="350"/>
    </row>
    <row r="758" spans="1:8" ht="15" hidden="1">
      <c r="A758" s="335" t="s">
        <v>2033</v>
      </c>
      <c r="B758" s="129" t="s">
        <v>2437</v>
      </c>
      <c r="C758" s="328"/>
      <c r="D758" s="328"/>
      <c r="E758" s="328"/>
      <c r="F758" s="328"/>
      <c r="G758" s="327"/>
      <c r="H758" s="350" t="s">
        <v>140</v>
      </c>
    </row>
    <row r="759" spans="1:8" ht="15" hidden="1">
      <c r="A759" s="338"/>
      <c r="B759" s="334"/>
      <c r="C759" s="378"/>
      <c r="D759" s="378"/>
      <c r="E759" s="378"/>
      <c r="F759" s="378">
        <f>0.4*65.88</f>
        <v>26.352</v>
      </c>
      <c r="G759" s="327">
        <f>F759</f>
        <v>26.352</v>
      </c>
      <c r="H759" s="350" t="s">
        <v>140</v>
      </c>
    </row>
    <row r="760" spans="1:8" hidden="1">
      <c r="A760" s="335"/>
      <c r="B760" s="334"/>
      <c r="C760" s="328"/>
      <c r="D760" s="1213" t="s">
        <v>3001</v>
      </c>
      <c r="E760" s="1214"/>
      <c r="F760" s="1215"/>
      <c r="G760" s="344">
        <f>SUM(G759:G759)</f>
        <v>26.352</v>
      </c>
      <c r="H760" s="350" t="s">
        <v>140</v>
      </c>
    </row>
    <row r="761" spans="1:8" hidden="1">
      <c r="A761" s="335"/>
      <c r="B761" s="334"/>
      <c r="C761" s="328"/>
      <c r="D761" s="1216"/>
      <c r="E761" s="1217"/>
      <c r="F761" s="1218"/>
      <c r="G761" s="327"/>
      <c r="H761" s="350"/>
    </row>
    <row r="762" spans="1:8" ht="15" hidden="1">
      <c r="A762" s="338"/>
      <c r="B762" s="334"/>
      <c r="C762" s="378"/>
      <c r="D762" s="378"/>
      <c r="E762" s="378"/>
      <c r="F762" s="378">
        <f>0.55*65.88</f>
        <v>36.234000000000002</v>
      </c>
      <c r="G762" s="327">
        <f>F762</f>
        <v>36.234000000000002</v>
      </c>
      <c r="H762" s="350" t="s">
        <v>140</v>
      </c>
    </row>
    <row r="763" spans="1:8" hidden="1">
      <c r="A763" s="335"/>
      <c r="B763" s="334"/>
      <c r="C763" s="328"/>
      <c r="D763" s="1213" t="s">
        <v>3078</v>
      </c>
      <c r="E763" s="1214"/>
      <c r="F763" s="1215"/>
      <c r="G763" s="344">
        <f>SUM(G762:G762)</f>
        <v>36.234000000000002</v>
      </c>
      <c r="H763" s="350" t="s">
        <v>140</v>
      </c>
    </row>
    <row r="764" spans="1:8" hidden="1">
      <c r="A764" s="335"/>
      <c r="B764" s="334"/>
      <c r="C764" s="328"/>
      <c r="D764" s="1216"/>
      <c r="E764" s="1217"/>
      <c r="F764" s="1218"/>
      <c r="G764" s="327"/>
      <c r="H764" s="350"/>
    </row>
    <row r="765" spans="1:8" ht="15" hidden="1">
      <c r="A765" s="338"/>
      <c r="B765" s="334"/>
      <c r="C765" s="378"/>
      <c r="D765" s="378"/>
      <c r="E765" s="378"/>
      <c r="F765" s="378">
        <f>0.05*65.88</f>
        <v>3.294</v>
      </c>
      <c r="G765" s="327">
        <f>F765</f>
        <v>3.294</v>
      </c>
      <c r="H765" s="350" t="s">
        <v>140</v>
      </c>
    </row>
    <row r="766" spans="1:8" hidden="1">
      <c r="A766" s="335"/>
      <c r="B766" s="334"/>
      <c r="C766" s="328"/>
      <c r="D766" s="1213" t="s">
        <v>3092</v>
      </c>
      <c r="E766" s="1214"/>
      <c r="F766" s="1215"/>
      <c r="G766" s="344">
        <f>SUM(G765:G765)</f>
        <v>3.294</v>
      </c>
      <c r="H766" s="350" t="s">
        <v>140</v>
      </c>
    </row>
    <row r="767" spans="1:8" hidden="1">
      <c r="A767" s="335"/>
      <c r="B767" s="334"/>
      <c r="C767" s="328"/>
      <c r="D767" s="1216"/>
      <c r="E767" s="1217"/>
      <c r="F767" s="1218"/>
      <c r="G767" s="327"/>
      <c r="H767" s="350"/>
    </row>
    <row r="768" spans="1:8" ht="45" hidden="1">
      <c r="A768" s="335" t="s">
        <v>2034</v>
      </c>
      <c r="B768" s="129" t="s">
        <v>2438</v>
      </c>
      <c r="C768" s="328"/>
      <c r="D768" s="328"/>
      <c r="E768" s="328"/>
      <c r="F768" s="328"/>
      <c r="G768" s="327"/>
      <c r="H768" s="350" t="s">
        <v>2834</v>
      </c>
    </row>
    <row r="769" spans="1:8" ht="15" hidden="1">
      <c r="A769" s="338"/>
      <c r="B769" s="334"/>
      <c r="C769" s="378"/>
      <c r="D769" s="378"/>
      <c r="E769" s="378"/>
      <c r="F769" s="378">
        <f>0.8*369.22</f>
        <v>295.37600000000003</v>
      </c>
      <c r="G769" s="327">
        <f>F769</f>
        <v>295.37600000000003</v>
      </c>
      <c r="H769" s="350" t="s">
        <v>2834</v>
      </c>
    </row>
    <row r="770" spans="1:8" hidden="1">
      <c r="A770" s="335"/>
      <c r="B770" s="334"/>
      <c r="C770" s="328"/>
      <c r="D770" s="1213" t="s">
        <v>3078</v>
      </c>
      <c r="E770" s="1214"/>
      <c r="F770" s="1215"/>
      <c r="G770" s="344">
        <f>SUM(G769:G769)</f>
        <v>295.37600000000003</v>
      </c>
      <c r="H770" s="350" t="s">
        <v>2834</v>
      </c>
    </row>
    <row r="771" spans="1:8" ht="15" hidden="1">
      <c r="A771" s="338"/>
      <c r="B771" s="334"/>
      <c r="C771" s="378"/>
      <c r="D771" s="378"/>
      <c r="E771" s="378"/>
      <c r="F771" s="378">
        <f>0.2*369.22</f>
        <v>73.844000000000008</v>
      </c>
      <c r="G771" s="327">
        <f>F771</f>
        <v>73.844000000000008</v>
      </c>
      <c r="H771" s="350" t="s">
        <v>2834</v>
      </c>
    </row>
    <row r="772" spans="1:8" hidden="1">
      <c r="A772" s="335"/>
      <c r="B772" s="334"/>
      <c r="C772" s="328"/>
      <c r="D772" s="1213" t="s">
        <v>3092</v>
      </c>
      <c r="E772" s="1214"/>
      <c r="F772" s="1215"/>
      <c r="G772" s="344">
        <f>SUM(G771:G771)</f>
        <v>73.844000000000008</v>
      </c>
      <c r="H772" s="350" t="s">
        <v>2834</v>
      </c>
    </row>
    <row r="773" spans="1:8" hidden="1">
      <c r="A773" s="335"/>
      <c r="B773" s="334"/>
      <c r="C773" s="328"/>
      <c r="D773" s="1216"/>
      <c r="E773" s="1217"/>
      <c r="F773" s="1218"/>
      <c r="G773" s="327"/>
      <c r="H773" s="350"/>
    </row>
    <row r="774" spans="1:8" ht="25.5" hidden="1">
      <c r="A774" s="335" t="s">
        <v>2036</v>
      </c>
      <c r="B774" s="334" t="s">
        <v>2441</v>
      </c>
      <c r="C774" s="328"/>
      <c r="D774" s="328"/>
      <c r="E774" s="328"/>
      <c r="F774" s="328"/>
      <c r="G774" s="327"/>
      <c r="H774" s="350" t="s">
        <v>140</v>
      </c>
    </row>
    <row r="775" spans="1:8" ht="15" hidden="1">
      <c r="A775" s="338"/>
      <c r="B775" s="334"/>
      <c r="C775" s="378"/>
      <c r="D775" s="378"/>
      <c r="E775" s="378"/>
      <c r="F775" s="378">
        <f>0.8*347.58</f>
        <v>278.06400000000002</v>
      </c>
      <c r="G775" s="327">
        <f>F775</f>
        <v>278.06400000000002</v>
      </c>
      <c r="H775" s="350" t="s">
        <v>140</v>
      </c>
    </row>
    <row r="776" spans="1:8" hidden="1">
      <c r="A776" s="335"/>
      <c r="B776" s="334"/>
      <c r="C776" s="328"/>
      <c r="D776" s="1213" t="s">
        <v>2908</v>
      </c>
      <c r="E776" s="1214"/>
      <c r="F776" s="1215"/>
      <c r="G776" s="344">
        <f>SUM(G775:G775)</f>
        <v>278.06400000000002</v>
      </c>
      <c r="H776" s="350" t="s">
        <v>140</v>
      </c>
    </row>
    <row r="777" spans="1:8" hidden="1">
      <c r="A777" s="335"/>
      <c r="B777" s="334"/>
      <c r="C777" s="328"/>
      <c r="D777" s="1216"/>
      <c r="E777" s="1217"/>
      <c r="F777" s="1218"/>
      <c r="G777" s="327"/>
      <c r="H777" s="350"/>
    </row>
    <row r="778" spans="1:8" ht="15" hidden="1">
      <c r="A778" s="338"/>
      <c r="B778" s="334"/>
      <c r="C778" s="378"/>
      <c r="D778" s="378"/>
      <c r="E778" s="378"/>
      <c r="F778" s="378">
        <f>0.1*347.58</f>
        <v>34.758000000000003</v>
      </c>
      <c r="G778" s="327">
        <f>F778</f>
        <v>34.758000000000003</v>
      </c>
      <c r="H778" s="350" t="s">
        <v>140</v>
      </c>
    </row>
    <row r="779" spans="1:8" hidden="1">
      <c r="A779" s="335"/>
      <c r="B779" s="334"/>
      <c r="C779" s="328"/>
      <c r="D779" s="1213" t="s">
        <v>2959</v>
      </c>
      <c r="E779" s="1214"/>
      <c r="F779" s="1215"/>
      <c r="G779" s="344">
        <f>SUM(G778:G778)</f>
        <v>34.758000000000003</v>
      </c>
      <c r="H779" s="350" t="s">
        <v>140</v>
      </c>
    </row>
    <row r="780" spans="1:8" hidden="1">
      <c r="A780" s="335"/>
      <c r="B780" s="334"/>
      <c r="C780" s="328"/>
      <c r="D780" s="1216"/>
      <c r="E780" s="1217"/>
      <c r="F780" s="1218"/>
      <c r="G780" s="327"/>
      <c r="H780" s="350"/>
    </row>
    <row r="781" spans="1:8" ht="15" hidden="1">
      <c r="A781" s="338"/>
      <c r="B781" s="334"/>
      <c r="C781" s="378"/>
      <c r="D781" s="378"/>
      <c r="E781" s="378"/>
      <c r="F781" s="378">
        <f>0.1*347.58</f>
        <v>34.758000000000003</v>
      </c>
      <c r="G781" s="327">
        <f>F781</f>
        <v>34.758000000000003</v>
      </c>
      <c r="H781" s="350" t="s">
        <v>140</v>
      </c>
    </row>
    <row r="782" spans="1:8" hidden="1">
      <c r="A782" s="335"/>
      <c r="B782" s="334"/>
      <c r="C782" s="328"/>
      <c r="D782" s="1213" t="s">
        <v>2997</v>
      </c>
      <c r="E782" s="1214"/>
      <c r="F782" s="1215"/>
      <c r="G782" s="344">
        <f>SUM(G781:G781)</f>
        <v>34.758000000000003</v>
      </c>
      <c r="H782" s="350" t="s">
        <v>140</v>
      </c>
    </row>
    <row r="783" spans="1:8" hidden="1">
      <c r="A783" s="335"/>
      <c r="B783" s="334"/>
      <c r="C783" s="328"/>
      <c r="D783" s="1216"/>
      <c r="E783" s="1217"/>
      <c r="F783" s="1218"/>
      <c r="G783" s="327"/>
      <c r="H783" s="350"/>
    </row>
    <row r="784" spans="1:8" ht="25.5" hidden="1">
      <c r="A784" s="335" t="s">
        <v>2037</v>
      </c>
      <c r="B784" s="334" t="s">
        <v>2442</v>
      </c>
      <c r="C784" s="328"/>
      <c r="D784" s="328"/>
      <c r="E784" s="328"/>
      <c r="F784" s="328"/>
      <c r="G784" s="327"/>
      <c r="H784" s="350" t="s">
        <v>140</v>
      </c>
    </row>
    <row r="785" spans="1:8" ht="15" hidden="1">
      <c r="A785" s="338"/>
      <c r="B785" s="334"/>
      <c r="C785" s="378"/>
      <c r="D785" s="378"/>
      <c r="E785" s="378"/>
      <c r="F785" s="378">
        <f>0.8*681.04</f>
        <v>544.83199999999999</v>
      </c>
      <c r="G785" s="327">
        <f>F785</f>
        <v>544.83199999999999</v>
      </c>
      <c r="H785" s="350" t="s">
        <v>140</v>
      </c>
    </row>
    <row r="786" spans="1:8" hidden="1">
      <c r="A786" s="335"/>
      <c r="B786" s="334"/>
      <c r="C786" s="328"/>
      <c r="D786" s="1213" t="s">
        <v>2908</v>
      </c>
      <c r="E786" s="1214"/>
      <c r="F786" s="1215"/>
      <c r="G786" s="344">
        <f>SUM(G785:G785)</f>
        <v>544.83199999999999</v>
      </c>
      <c r="H786" s="350" t="s">
        <v>140</v>
      </c>
    </row>
    <row r="787" spans="1:8" hidden="1">
      <c r="A787" s="335"/>
      <c r="B787" s="334"/>
      <c r="C787" s="328"/>
      <c r="D787" s="1216"/>
      <c r="E787" s="1217"/>
      <c r="F787" s="1218"/>
      <c r="G787" s="327"/>
      <c r="H787" s="350"/>
    </row>
    <row r="788" spans="1:8" ht="15" hidden="1">
      <c r="A788" s="338"/>
      <c r="B788" s="334"/>
      <c r="C788" s="378"/>
      <c r="D788" s="378"/>
      <c r="E788" s="378"/>
      <c r="F788" s="378">
        <f>0.1*681.04</f>
        <v>68.103999999999999</v>
      </c>
      <c r="G788" s="327">
        <f>F788</f>
        <v>68.103999999999999</v>
      </c>
      <c r="H788" s="350" t="s">
        <v>140</v>
      </c>
    </row>
    <row r="789" spans="1:8" hidden="1">
      <c r="A789" s="335"/>
      <c r="B789" s="334"/>
      <c r="C789" s="328"/>
      <c r="D789" s="1213" t="s">
        <v>2959</v>
      </c>
      <c r="E789" s="1214"/>
      <c r="F789" s="1215"/>
      <c r="G789" s="344">
        <f>SUM(G788:G788)</f>
        <v>68.103999999999999</v>
      </c>
      <c r="H789" s="350" t="s">
        <v>140</v>
      </c>
    </row>
    <row r="790" spans="1:8" hidden="1">
      <c r="A790" s="335"/>
      <c r="B790" s="334"/>
      <c r="C790" s="328"/>
      <c r="D790" s="1216"/>
      <c r="E790" s="1217"/>
      <c r="F790" s="1218"/>
      <c r="G790" s="327"/>
      <c r="H790" s="350"/>
    </row>
    <row r="791" spans="1:8" ht="15" hidden="1">
      <c r="A791" s="338"/>
      <c r="B791" s="334"/>
      <c r="C791" s="378"/>
      <c r="D791" s="378"/>
      <c r="E791" s="378"/>
      <c r="F791" s="378">
        <f>0.1*681.04</f>
        <v>68.103999999999999</v>
      </c>
      <c r="G791" s="327">
        <f>F791</f>
        <v>68.103999999999999</v>
      </c>
      <c r="H791" s="350" t="s">
        <v>140</v>
      </c>
    </row>
    <row r="792" spans="1:8" hidden="1">
      <c r="A792" s="335"/>
      <c r="B792" s="334"/>
      <c r="C792" s="328"/>
      <c r="D792" s="1213" t="s">
        <v>2997</v>
      </c>
      <c r="E792" s="1214"/>
      <c r="F792" s="1215"/>
      <c r="G792" s="344">
        <f>SUM(G791:G791)</f>
        <v>68.103999999999999</v>
      </c>
      <c r="H792" s="350" t="s">
        <v>140</v>
      </c>
    </row>
    <row r="793" spans="1:8" hidden="1">
      <c r="A793" s="335"/>
      <c r="B793" s="334"/>
      <c r="C793" s="328"/>
      <c r="D793" s="1216"/>
      <c r="E793" s="1217"/>
      <c r="F793" s="1218"/>
      <c r="G793" s="327"/>
      <c r="H793" s="350"/>
    </row>
    <row r="794" spans="1:8" hidden="1">
      <c r="A794" s="335" t="s">
        <v>2038</v>
      </c>
      <c r="B794" s="334" t="s">
        <v>2443</v>
      </c>
      <c r="C794" s="328"/>
      <c r="D794" s="328"/>
      <c r="E794" s="328"/>
      <c r="F794" s="328"/>
      <c r="G794" s="327"/>
      <c r="H794" s="350" t="s">
        <v>140</v>
      </c>
    </row>
    <row r="795" spans="1:8" ht="15" hidden="1">
      <c r="A795" s="338"/>
      <c r="B795" s="334"/>
      <c r="C795" s="378"/>
      <c r="D795" s="378"/>
      <c r="E795" s="378"/>
      <c r="F795" s="378">
        <f>0.8*511.92</f>
        <v>409.53600000000006</v>
      </c>
      <c r="G795" s="327">
        <f>F795</f>
        <v>409.53600000000006</v>
      </c>
      <c r="H795" s="350" t="s">
        <v>140</v>
      </c>
    </row>
    <row r="796" spans="1:8" hidden="1">
      <c r="A796" s="335"/>
      <c r="B796" s="334"/>
      <c r="C796" s="328"/>
      <c r="D796" s="1213" t="s">
        <v>2908</v>
      </c>
      <c r="E796" s="1214"/>
      <c r="F796" s="1215"/>
      <c r="G796" s="344">
        <f>SUM(G795:G795)</f>
        <v>409.53600000000006</v>
      </c>
      <c r="H796" s="350" t="s">
        <v>140</v>
      </c>
    </row>
    <row r="797" spans="1:8" hidden="1">
      <c r="A797" s="335"/>
      <c r="B797" s="334"/>
      <c r="C797" s="328"/>
      <c r="D797" s="1216"/>
      <c r="E797" s="1217"/>
      <c r="F797" s="1218"/>
      <c r="G797" s="327"/>
      <c r="H797" s="350"/>
    </row>
    <row r="798" spans="1:8" ht="15" hidden="1">
      <c r="A798" s="338"/>
      <c r="B798" s="334"/>
      <c r="C798" s="378"/>
      <c r="D798" s="378"/>
      <c r="E798" s="378"/>
      <c r="F798" s="378">
        <f>0.1*511.92</f>
        <v>51.192000000000007</v>
      </c>
      <c r="G798" s="327">
        <f>F798</f>
        <v>51.192000000000007</v>
      </c>
      <c r="H798" s="350" t="s">
        <v>140</v>
      </c>
    </row>
    <row r="799" spans="1:8" hidden="1">
      <c r="A799" s="335"/>
      <c r="B799" s="334"/>
      <c r="C799" s="328"/>
      <c r="D799" s="1213" t="s">
        <v>2959</v>
      </c>
      <c r="E799" s="1214"/>
      <c r="F799" s="1215"/>
      <c r="G799" s="344">
        <f>SUM(G798:G798)</f>
        <v>51.192000000000007</v>
      </c>
      <c r="H799" s="350" t="s">
        <v>140</v>
      </c>
    </row>
    <row r="800" spans="1:8" hidden="1">
      <c r="A800" s="335"/>
      <c r="B800" s="334"/>
      <c r="C800" s="328"/>
      <c r="D800" s="1216"/>
      <c r="E800" s="1217"/>
      <c r="F800" s="1218"/>
      <c r="G800" s="327"/>
      <c r="H800" s="350"/>
    </row>
    <row r="801" spans="1:8" ht="15" hidden="1">
      <c r="A801" s="338"/>
      <c r="B801" s="334"/>
      <c r="C801" s="378"/>
      <c r="D801" s="378"/>
      <c r="E801" s="378"/>
      <c r="F801" s="378">
        <f>0.1*511.92</f>
        <v>51.192000000000007</v>
      </c>
      <c r="G801" s="327">
        <f>F801</f>
        <v>51.192000000000007</v>
      </c>
      <c r="H801" s="350" t="s">
        <v>140</v>
      </c>
    </row>
    <row r="802" spans="1:8" hidden="1">
      <c r="A802" s="335"/>
      <c r="B802" s="334"/>
      <c r="C802" s="328"/>
      <c r="D802" s="1213" t="s">
        <v>2997</v>
      </c>
      <c r="E802" s="1214"/>
      <c r="F802" s="1215"/>
      <c r="G802" s="344">
        <f>SUM(G801:G801)</f>
        <v>51.192000000000007</v>
      </c>
      <c r="H802" s="350" t="s">
        <v>140</v>
      </c>
    </row>
    <row r="803" spans="1:8" hidden="1">
      <c r="A803" s="335"/>
      <c r="B803" s="334"/>
      <c r="C803" s="328"/>
      <c r="D803" s="1216"/>
      <c r="E803" s="1217"/>
      <c r="F803" s="1218"/>
      <c r="G803" s="327"/>
      <c r="H803" s="350"/>
    </row>
    <row r="804" spans="1:8" hidden="1">
      <c r="A804" s="335" t="s">
        <v>2039</v>
      </c>
      <c r="B804" s="334" t="s">
        <v>2444</v>
      </c>
      <c r="C804" s="328"/>
      <c r="D804" s="328"/>
      <c r="E804" s="328"/>
      <c r="F804" s="328"/>
      <c r="G804" s="327"/>
      <c r="H804" s="350" t="s">
        <v>2834</v>
      </c>
    </row>
    <row r="805" spans="1:8" ht="15" hidden="1">
      <c r="A805" s="338"/>
      <c r="B805" s="334"/>
      <c r="C805" s="378"/>
      <c r="D805" s="378"/>
      <c r="E805" s="378"/>
      <c r="F805" s="378">
        <f>0.8*7.17</f>
        <v>5.7360000000000007</v>
      </c>
      <c r="G805" s="327">
        <f>F805</f>
        <v>5.7360000000000007</v>
      </c>
      <c r="H805" s="350" t="s">
        <v>2834</v>
      </c>
    </row>
    <row r="806" spans="1:8" hidden="1">
      <c r="A806" s="335"/>
      <c r="B806" s="334"/>
      <c r="C806" s="328"/>
      <c r="D806" s="1213" t="s">
        <v>2908</v>
      </c>
      <c r="E806" s="1214"/>
      <c r="F806" s="1215"/>
      <c r="G806" s="344">
        <f>SUM(G805:G805)</f>
        <v>5.7360000000000007</v>
      </c>
      <c r="H806" s="350" t="s">
        <v>2834</v>
      </c>
    </row>
    <row r="807" spans="1:8" hidden="1">
      <c r="A807" s="335"/>
      <c r="B807" s="334"/>
      <c r="C807" s="328"/>
      <c r="D807" s="1216"/>
      <c r="E807" s="1217"/>
      <c r="F807" s="1218"/>
      <c r="G807" s="327"/>
      <c r="H807" s="350"/>
    </row>
    <row r="808" spans="1:8" ht="15" hidden="1">
      <c r="A808" s="338"/>
      <c r="B808" s="334"/>
      <c r="C808" s="378">
        <v>1</v>
      </c>
      <c r="D808" s="378">
        <v>0.72</v>
      </c>
      <c r="E808" s="378"/>
      <c r="F808" s="378"/>
      <c r="G808" s="327">
        <f>C808*D808</f>
        <v>0.72</v>
      </c>
      <c r="H808" s="350" t="s">
        <v>2834</v>
      </c>
    </row>
    <row r="809" spans="1:8" hidden="1">
      <c r="A809" s="335"/>
      <c r="B809" s="334"/>
      <c r="C809" s="328"/>
      <c r="D809" s="1213" t="s">
        <v>2959</v>
      </c>
      <c r="E809" s="1214"/>
      <c r="F809" s="1215"/>
      <c r="G809" s="344">
        <f>SUM(G808:G808)</f>
        <v>0.72</v>
      </c>
      <c r="H809" s="350" t="s">
        <v>2834</v>
      </c>
    </row>
    <row r="810" spans="1:8" hidden="1">
      <c r="A810" s="335"/>
      <c r="B810" s="334"/>
      <c r="C810" s="328"/>
      <c r="D810" s="1216"/>
      <c r="E810" s="1217"/>
      <c r="F810" s="1218"/>
      <c r="G810" s="327"/>
      <c r="H810" s="350"/>
    </row>
    <row r="811" spans="1:8" ht="15" hidden="1">
      <c r="A811" s="338"/>
      <c r="B811" s="334"/>
      <c r="C811" s="378">
        <v>1</v>
      </c>
      <c r="D811" s="378">
        <v>0.72</v>
      </c>
      <c r="E811" s="378"/>
      <c r="F811" s="378"/>
      <c r="G811" s="327">
        <f>C811*D811</f>
        <v>0.72</v>
      </c>
      <c r="H811" s="350" t="s">
        <v>2834</v>
      </c>
    </row>
    <row r="812" spans="1:8" hidden="1">
      <c r="A812" s="335"/>
      <c r="B812" s="334"/>
      <c r="C812" s="328"/>
      <c r="D812" s="1213" t="s">
        <v>2997</v>
      </c>
      <c r="E812" s="1214"/>
      <c r="F812" s="1215"/>
      <c r="G812" s="344">
        <f>SUM(G811:G811)</f>
        <v>0.72</v>
      </c>
      <c r="H812" s="350" t="s">
        <v>2834</v>
      </c>
    </row>
    <row r="813" spans="1:8" hidden="1">
      <c r="A813" s="335"/>
      <c r="B813" s="334"/>
      <c r="C813" s="328"/>
      <c r="D813" s="1216"/>
      <c r="E813" s="1217"/>
      <c r="F813" s="1218"/>
      <c r="G813" s="327"/>
      <c r="H813" s="350"/>
    </row>
    <row r="814" spans="1:8" ht="25.5" hidden="1">
      <c r="A814" s="335" t="s">
        <v>2043</v>
      </c>
      <c r="B814" s="334" t="s">
        <v>2389</v>
      </c>
      <c r="C814" s="328"/>
      <c r="D814" s="328"/>
      <c r="E814" s="328"/>
      <c r="F814" s="327"/>
      <c r="G814" s="327"/>
      <c r="H814" s="350" t="s">
        <v>2836</v>
      </c>
    </row>
    <row r="815" spans="1:8" hidden="1">
      <c r="A815" s="335"/>
      <c r="B815" s="334" t="s">
        <v>2878</v>
      </c>
      <c r="C815" s="378"/>
      <c r="D815" s="378"/>
      <c r="E815" s="328"/>
      <c r="F815" s="378">
        <v>0.97</v>
      </c>
      <c r="G815" s="327">
        <f>F815</f>
        <v>0.97</v>
      </c>
      <c r="H815" s="350" t="s">
        <v>2836</v>
      </c>
    </row>
    <row r="816" spans="1:8" hidden="1">
      <c r="A816" s="335"/>
      <c r="B816" s="334"/>
      <c r="C816" s="328"/>
      <c r="D816" s="1213" t="s">
        <v>2908</v>
      </c>
      <c r="E816" s="1214"/>
      <c r="F816" s="1215"/>
      <c r="G816" s="344">
        <f>SUM(G815:G815)</f>
        <v>0.97</v>
      </c>
      <c r="H816" s="350" t="s">
        <v>2836</v>
      </c>
    </row>
    <row r="817" spans="1:8" hidden="1">
      <c r="A817" s="335"/>
      <c r="B817" s="334"/>
      <c r="C817" s="328"/>
      <c r="D817" s="1216"/>
      <c r="E817" s="1217"/>
      <c r="F817" s="1218"/>
      <c r="G817" s="327"/>
      <c r="H817" s="350"/>
    </row>
    <row r="818" spans="1:8" hidden="1">
      <c r="A818" s="335"/>
      <c r="B818" s="334"/>
      <c r="C818" s="328"/>
      <c r="D818" s="1216"/>
      <c r="E818" s="1217"/>
      <c r="F818" s="1218"/>
      <c r="G818" s="327"/>
      <c r="H818" s="350"/>
    </row>
    <row r="819" spans="1:8" ht="25.5" hidden="1">
      <c r="A819" s="335" t="s">
        <v>2044</v>
      </c>
      <c r="B819" s="334" t="s">
        <v>2391</v>
      </c>
      <c r="C819" s="328"/>
      <c r="D819" s="328"/>
      <c r="E819" s="328"/>
      <c r="F819" s="327"/>
      <c r="G819" s="327"/>
      <c r="H819" s="350" t="s">
        <v>2834</v>
      </c>
    </row>
    <row r="820" spans="1:8" hidden="1">
      <c r="A820" s="335"/>
      <c r="B820" s="334" t="s">
        <v>2878</v>
      </c>
      <c r="C820" s="378">
        <v>1.5</v>
      </c>
      <c r="D820" s="378">
        <v>0.45</v>
      </c>
      <c r="E820" s="328">
        <v>0.15</v>
      </c>
      <c r="F820" s="378">
        <v>3</v>
      </c>
      <c r="G820" s="327">
        <f>(C820+D820)*2*E820*F820</f>
        <v>1.7549999999999999</v>
      </c>
      <c r="H820" s="350" t="s">
        <v>2834</v>
      </c>
    </row>
    <row r="821" spans="1:8" hidden="1">
      <c r="A821" s="335"/>
      <c r="B821" s="334" t="s">
        <v>2879</v>
      </c>
      <c r="C821" s="378">
        <v>0.35</v>
      </c>
      <c r="D821" s="378">
        <v>0.35</v>
      </c>
      <c r="E821" s="328">
        <v>0.7</v>
      </c>
      <c r="F821" s="378">
        <v>3</v>
      </c>
      <c r="G821" s="327">
        <f>(C821+D821)*2*E821*F821</f>
        <v>2.9399999999999995</v>
      </c>
      <c r="H821" s="350"/>
    </row>
    <row r="822" spans="1:8" hidden="1">
      <c r="A822" s="335"/>
      <c r="B822" s="334"/>
      <c r="C822" s="328"/>
      <c r="D822" s="1213" t="s">
        <v>2846</v>
      </c>
      <c r="E822" s="1214"/>
      <c r="F822" s="1215"/>
      <c r="G822" s="344">
        <f>SUM(G820:G821)</f>
        <v>4.6949999999999994</v>
      </c>
      <c r="H822" s="350" t="s">
        <v>2834</v>
      </c>
    </row>
    <row r="823" spans="1:8" hidden="1">
      <c r="A823" s="335"/>
      <c r="B823" s="334"/>
      <c r="C823" s="328"/>
      <c r="D823" s="1216"/>
      <c r="E823" s="1217"/>
      <c r="F823" s="1218"/>
      <c r="G823" s="327"/>
      <c r="H823" s="350"/>
    </row>
    <row r="824" spans="1:8" hidden="1">
      <c r="A824" s="335"/>
      <c r="B824" s="334"/>
      <c r="C824" s="328"/>
      <c r="D824" s="1216"/>
      <c r="E824" s="1217"/>
      <c r="F824" s="1218"/>
      <c r="G824" s="327"/>
      <c r="H824" s="350"/>
    </row>
    <row r="825" spans="1:8" ht="25.5" hidden="1">
      <c r="A825" s="335" t="s">
        <v>2045</v>
      </c>
      <c r="B825" s="334" t="s">
        <v>2392</v>
      </c>
      <c r="C825" s="328"/>
      <c r="D825" s="328"/>
      <c r="E825" s="328"/>
      <c r="F825" s="327"/>
      <c r="G825" s="327"/>
      <c r="H825" s="350" t="s">
        <v>140</v>
      </c>
    </row>
    <row r="826" spans="1:8" hidden="1">
      <c r="A826" s="335"/>
      <c r="B826" s="334" t="s">
        <v>2878</v>
      </c>
      <c r="C826" s="378"/>
      <c r="D826" s="378"/>
      <c r="E826" s="328"/>
      <c r="F826" s="378">
        <v>31</v>
      </c>
      <c r="G826" s="327">
        <f>F826</f>
        <v>31</v>
      </c>
      <c r="H826" s="350" t="s">
        <v>140</v>
      </c>
    </row>
    <row r="827" spans="1:8" hidden="1">
      <c r="A827" s="335"/>
      <c r="B827" s="334"/>
      <c r="C827" s="328"/>
      <c r="D827" s="1213" t="s">
        <v>2908</v>
      </c>
      <c r="E827" s="1214"/>
      <c r="F827" s="1215"/>
      <c r="G827" s="344">
        <f>SUM(G826:G826)</f>
        <v>31</v>
      </c>
      <c r="H827" s="350" t="s">
        <v>140</v>
      </c>
    </row>
    <row r="828" spans="1:8" hidden="1">
      <c r="A828" s="335"/>
      <c r="B828" s="334"/>
      <c r="C828" s="328"/>
      <c r="D828" s="1216"/>
      <c r="E828" s="1217"/>
      <c r="F828" s="1218"/>
      <c r="G828" s="327"/>
      <c r="H828" s="350"/>
    </row>
    <row r="829" spans="1:8" hidden="1">
      <c r="A829" s="335"/>
      <c r="B829" s="334"/>
      <c r="C829" s="328"/>
      <c r="D829" s="1216"/>
      <c r="E829" s="1217"/>
      <c r="F829" s="1218"/>
      <c r="G829" s="327"/>
      <c r="H829" s="350"/>
    </row>
    <row r="830" spans="1:8" ht="38.25" hidden="1">
      <c r="A830" s="335" t="s">
        <v>2046</v>
      </c>
      <c r="B830" s="334" t="s">
        <v>2400</v>
      </c>
      <c r="C830" s="328"/>
      <c r="D830" s="328"/>
      <c r="E830" s="328"/>
      <c r="F830" s="327"/>
      <c r="G830" s="327"/>
      <c r="H830" s="350" t="s">
        <v>2836</v>
      </c>
    </row>
    <row r="831" spans="1:8" hidden="1">
      <c r="A831" s="335"/>
      <c r="B831" s="334" t="s">
        <v>2878</v>
      </c>
      <c r="C831" s="378"/>
      <c r="D831" s="378"/>
      <c r="E831" s="328"/>
      <c r="F831" s="378">
        <v>0.38</v>
      </c>
      <c r="G831" s="327">
        <f>F831</f>
        <v>0.38</v>
      </c>
      <c r="H831" s="350" t="s">
        <v>2836</v>
      </c>
    </row>
    <row r="832" spans="1:8" hidden="1">
      <c r="A832" s="335"/>
      <c r="B832" s="334"/>
      <c r="C832" s="328"/>
      <c r="D832" s="1213" t="s">
        <v>2908</v>
      </c>
      <c r="E832" s="1214"/>
      <c r="F832" s="1215"/>
      <c r="G832" s="344">
        <f>SUM(G831:G831)</f>
        <v>0.38</v>
      </c>
      <c r="H832" s="350" t="s">
        <v>2836</v>
      </c>
    </row>
    <row r="833" spans="1:8" hidden="1">
      <c r="A833" s="335"/>
      <c r="B833" s="334"/>
      <c r="C833" s="328"/>
      <c r="D833" s="1216"/>
      <c r="E833" s="1217"/>
      <c r="F833" s="1218"/>
      <c r="G833" s="327"/>
      <c r="H833" s="350"/>
    </row>
    <row r="834" spans="1:8" hidden="1">
      <c r="A834" s="335"/>
      <c r="B834" s="334"/>
      <c r="C834" s="328"/>
      <c r="D834" s="1216"/>
      <c r="E834" s="1217"/>
      <c r="F834" s="1218"/>
      <c r="G834" s="327"/>
      <c r="H834" s="350"/>
    </row>
    <row r="835" spans="1:8" ht="51" hidden="1">
      <c r="A835" s="335" t="s">
        <v>2047</v>
      </c>
      <c r="B835" s="334" t="s">
        <v>2401</v>
      </c>
      <c r="C835" s="328"/>
      <c r="D835" s="328"/>
      <c r="E835" s="328"/>
      <c r="F835" s="327"/>
      <c r="G835" s="327"/>
      <c r="H835" s="350" t="s">
        <v>2834</v>
      </c>
    </row>
    <row r="836" spans="1:8" hidden="1">
      <c r="A836" s="335"/>
      <c r="B836" s="334" t="s">
        <v>2878</v>
      </c>
      <c r="C836" s="378"/>
      <c r="D836" s="378"/>
      <c r="E836" s="328"/>
      <c r="F836" s="378">
        <v>4.96</v>
      </c>
      <c r="G836" s="327">
        <f>F836</f>
        <v>4.96</v>
      </c>
      <c r="H836" s="350" t="s">
        <v>2834</v>
      </c>
    </row>
    <row r="837" spans="1:8" hidden="1">
      <c r="A837" s="335"/>
      <c r="B837" s="334"/>
      <c r="C837" s="328"/>
      <c r="D837" s="1213" t="s">
        <v>2908</v>
      </c>
      <c r="E837" s="1214"/>
      <c r="F837" s="1215"/>
      <c r="G837" s="344">
        <f>SUM(G836:G836)</f>
        <v>4.96</v>
      </c>
      <c r="H837" s="350" t="s">
        <v>2834</v>
      </c>
    </row>
    <row r="838" spans="1:8" hidden="1">
      <c r="A838" s="335"/>
      <c r="B838" s="334"/>
      <c r="C838" s="328"/>
      <c r="D838" s="1216"/>
      <c r="E838" s="1217"/>
      <c r="F838" s="1218"/>
      <c r="G838" s="327"/>
      <c r="H838" s="350"/>
    </row>
    <row r="839" spans="1:8" hidden="1">
      <c r="A839" s="335"/>
      <c r="B839" s="334"/>
      <c r="C839" s="328"/>
      <c r="D839" s="1216"/>
      <c r="E839" s="1217"/>
      <c r="F839" s="1218"/>
      <c r="G839" s="327"/>
      <c r="H839" s="350"/>
    </row>
    <row r="840" spans="1:8" ht="25.5" hidden="1">
      <c r="A840" s="335" t="s">
        <v>2048</v>
      </c>
      <c r="B840" s="334" t="s">
        <v>2410</v>
      </c>
      <c r="C840" s="328"/>
      <c r="D840" s="328"/>
      <c r="E840" s="328"/>
      <c r="F840" s="327"/>
      <c r="G840" s="327"/>
      <c r="H840" s="350" t="s">
        <v>140</v>
      </c>
    </row>
    <row r="841" spans="1:8" hidden="1">
      <c r="A841" s="335"/>
      <c r="B841" s="334" t="s">
        <v>2878</v>
      </c>
      <c r="C841" s="378"/>
      <c r="D841" s="378"/>
      <c r="E841" s="328"/>
      <c r="F841" s="378">
        <v>19</v>
      </c>
      <c r="G841" s="327">
        <f>F841</f>
        <v>19</v>
      </c>
      <c r="H841" s="350" t="s">
        <v>140</v>
      </c>
    </row>
    <row r="842" spans="1:8" hidden="1">
      <c r="A842" s="335"/>
      <c r="B842" s="334"/>
      <c r="C842" s="328"/>
      <c r="D842" s="1213" t="s">
        <v>2908</v>
      </c>
      <c r="E842" s="1214"/>
      <c r="F842" s="1215"/>
      <c r="G842" s="344">
        <f>SUM(G841:G841)</f>
        <v>19</v>
      </c>
      <c r="H842" s="350" t="s">
        <v>140</v>
      </c>
    </row>
    <row r="843" spans="1:8" hidden="1">
      <c r="A843" s="335"/>
      <c r="B843" s="334"/>
      <c r="C843" s="328"/>
      <c r="D843" s="1216"/>
      <c r="E843" s="1217"/>
      <c r="F843" s="1218"/>
      <c r="G843" s="327"/>
      <c r="H843" s="350"/>
    </row>
    <row r="844" spans="1:8" hidden="1">
      <c r="A844" s="335"/>
      <c r="B844" s="334"/>
      <c r="C844" s="328"/>
      <c r="D844" s="1216"/>
      <c r="E844" s="1217"/>
      <c r="F844" s="1218"/>
      <c r="G844" s="327"/>
      <c r="H844" s="350"/>
    </row>
    <row r="845" spans="1:8" ht="25.5" hidden="1">
      <c r="A845" s="335" t="s">
        <v>2049</v>
      </c>
      <c r="B845" s="334" t="s">
        <v>2413</v>
      </c>
      <c r="C845" s="328"/>
      <c r="D845" s="328"/>
      <c r="E845" s="328"/>
      <c r="F845" s="327"/>
      <c r="G845" s="327"/>
      <c r="H845" s="350" t="s">
        <v>140</v>
      </c>
    </row>
    <row r="846" spans="1:8" hidden="1">
      <c r="A846" s="335"/>
      <c r="B846" s="334" t="s">
        <v>2878</v>
      </c>
      <c r="C846" s="378"/>
      <c r="D846" s="378"/>
      <c r="E846" s="328"/>
      <c r="F846" s="378">
        <v>63</v>
      </c>
      <c r="G846" s="327">
        <f>F846</f>
        <v>63</v>
      </c>
      <c r="H846" s="350" t="s">
        <v>140</v>
      </c>
    </row>
    <row r="847" spans="1:8" hidden="1">
      <c r="A847" s="335"/>
      <c r="B847" s="334"/>
      <c r="C847" s="328"/>
      <c r="D847" s="1213" t="s">
        <v>2908</v>
      </c>
      <c r="E847" s="1214"/>
      <c r="F847" s="1215"/>
      <c r="G847" s="344">
        <f>SUM(G846:G846)</f>
        <v>63</v>
      </c>
      <c r="H847" s="350" t="s">
        <v>140</v>
      </c>
    </row>
    <row r="848" spans="1:8" hidden="1">
      <c r="A848" s="335"/>
      <c r="B848" s="334"/>
      <c r="C848" s="328"/>
      <c r="D848" s="1216"/>
      <c r="E848" s="1217"/>
      <c r="F848" s="1218"/>
      <c r="G848" s="327"/>
      <c r="H848" s="350"/>
    </row>
    <row r="849" spans="1:8" hidden="1">
      <c r="A849" s="335"/>
      <c r="B849" s="334"/>
      <c r="C849" s="328"/>
      <c r="D849" s="1216"/>
      <c r="E849" s="1217"/>
      <c r="F849" s="1218"/>
      <c r="G849" s="327"/>
      <c r="H849" s="350"/>
    </row>
    <row r="850" spans="1:8" ht="30" hidden="1">
      <c r="A850" s="335" t="s">
        <v>2051</v>
      </c>
      <c r="B850" s="129" t="s">
        <v>2448</v>
      </c>
      <c r="C850" s="328"/>
      <c r="D850" s="328"/>
      <c r="E850" s="328"/>
      <c r="F850" s="327"/>
      <c r="G850" s="327"/>
      <c r="H850" s="350" t="s">
        <v>2836</v>
      </c>
    </row>
    <row r="851" spans="1:8" hidden="1">
      <c r="A851" s="335"/>
      <c r="B851" s="334" t="s">
        <v>3085</v>
      </c>
      <c r="C851" s="378"/>
      <c r="D851" s="378">
        <v>4.25</v>
      </c>
      <c r="E851" s="328">
        <v>1.81</v>
      </c>
      <c r="F851" s="378">
        <v>0.2</v>
      </c>
      <c r="G851" s="327">
        <f>D851*E851*F851</f>
        <v>1.5385</v>
      </c>
      <c r="H851" s="350" t="s">
        <v>2836</v>
      </c>
    </row>
    <row r="852" spans="1:8" hidden="1">
      <c r="A852" s="335"/>
      <c r="B852" s="334" t="s">
        <v>3086</v>
      </c>
      <c r="C852" s="378"/>
      <c r="D852" s="425">
        <v>2.92</v>
      </c>
      <c r="E852" s="328">
        <v>1.55</v>
      </c>
      <c r="F852" s="378">
        <v>0.2</v>
      </c>
      <c r="G852" s="327">
        <f>D852*E852*F852</f>
        <v>0.9052</v>
      </c>
      <c r="H852" s="350" t="s">
        <v>2836</v>
      </c>
    </row>
    <row r="853" spans="1:8" hidden="1">
      <c r="A853" s="335"/>
      <c r="B853" s="334" t="s">
        <v>3087</v>
      </c>
      <c r="C853" s="378"/>
      <c r="D853" s="425">
        <f>0.25*5+1.56</f>
        <v>2.81</v>
      </c>
      <c r="E853" s="328">
        <v>1.4</v>
      </c>
      <c r="F853" s="378">
        <v>0.05</v>
      </c>
      <c r="G853" s="327">
        <f>D853*E853*F853</f>
        <v>0.19669999999999999</v>
      </c>
      <c r="H853" s="350" t="s">
        <v>2836</v>
      </c>
    </row>
    <row r="854" spans="1:8" hidden="1">
      <c r="A854" s="335"/>
      <c r="B854" s="334"/>
      <c r="C854" s="328"/>
      <c r="D854" s="1213" t="s">
        <v>3078</v>
      </c>
      <c r="E854" s="1214"/>
      <c r="F854" s="1215"/>
      <c r="G854" s="344">
        <f>SUM(G851:G853)</f>
        <v>2.6403999999999996</v>
      </c>
      <c r="H854" s="350" t="s">
        <v>2836</v>
      </c>
    </row>
    <row r="855" spans="1:8" hidden="1">
      <c r="A855" s="335"/>
      <c r="B855" s="334"/>
      <c r="C855" s="328"/>
      <c r="D855" s="1216"/>
      <c r="E855" s="1217"/>
      <c r="F855" s="1218"/>
      <c r="G855" s="327"/>
      <c r="H855" s="350"/>
    </row>
    <row r="856" spans="1:8" hidden="1">
      <c r="A856" s="335"/>
      <c r="B856" s="334" t="s">
        <v>3126</v>
      </c>
      <c r="C856" s="378"/>
      <c r="D856" s="425">
        <v>1.8928499999999999</v>
      </c>
      <c r="E856" s="328">
        <v>0.2</v>
      </c>
      <c r="F856" s="378">
        <v>7</v>
      </c>
      <c r="G856" s="327">
        <f>D856*E856*F856</f>
        <v>2.6499900000000003</v>
      </c>
      <c r="H856" s="350" t="s">
        <v>2836</v>
      </c>
    </row>
    <row r="857" spans="1:8" hidden="1">
      <c r="A857" s="335"/>
      <c r="B857" s="334"/>
      <c r="C857" s="328"/>
      <c r="D857" s="1213" t="s">
        <v>3127</v>
      </c>
      <c r="E857" s="1214"/>
      <c r="F857" s="1215"/>
      <c r="G857" s="344">
        <f>G856</f>
        <v>2.6499900000000003</v>
      </c>
      <c r="H857" s="350" t="s">
        <v>2836</v>
      </c>
    </row>
    <row r="858" spans="1:8" hidden="1">
      <c r="A858" s="335"/>
      <c r="B858" s="334"/>
      <c r="C858" s="328"/>
      <c r="D858" s="1216"/>
      <c r="E858" s="1217"/>
      <c r="F858" s="1218"/>
      <c r="G858" s="327"/>
      <c r="H858" s="350"/>
    </row>
    <row r="859" spans="1:8" hidden="1">
      <c r="A859" s="335"/>
      <c r="B859" s="334"/>
      <c r="C859" s="328"/>
      <c r="D859" s="1216"/>
      <c r="E859" s="1217"/>
      <c r="F859" s="1218"/>
      <c r="G859" s="327"/>
      <c r="H859" s="350"/>
    </row>
    <row r="860" spans="1:8" ht="30" hidden="1">
      <c r="A860" s="335" t="s">
        <v>2052</v>
      </c>
      <c r="B860" s="129" t="s">
        <v>2449</v>
      </c>
      <c r="C860" s="328"/>
      <c r="D860" s="328"/>
      <c r="E860" s="328"/>
      <c r="F860" s="327"/>
      <c r="G860" s="327"/>
      <c r="H860" s="350" t="s">
        <v>2836</v>
      </c>
    </row>
    <row r="861" spans="1:8" hidden="1">
      <c r="A861" s="335"/>
      <c r="B861" s="334" t="s">
        <v>3085</v>
      </c>
      <c r="C861" s="378"/>
      <c r="D861" s="378">
        <v>4.25</v>
      </c>
      <c r="E861" s="328">
        <v>1.81</v>
      </c>
      <c r="F861" s="378">
        <v>0.2</v>
      </c>
      <c r="G861" s="327">
        <f>(D861+E861)*2*F861</f>
        <v>2.4240000000000004</v>
      </c>
      <c r="H861" s="350" t="s">
        <v>2836</v>
      </c>
    </row>
    <row r="862" spans="1:8" hidden="1">
      <c r="A862" s="335"/>
      <c r="B862" s="334" t="s">
        <v>3086</v>
      </c>
      <c r="C862" s="378"/>
      <c r="D862" s="425">
        <v>2.92</v>
      </c>
      <c r="E862" s="328">
        <v>1.55</v>
      </c>
      <c r="F862" s="378">
        <v>0.2</v>
      </c>
      <c r="G862" s="327">
        <f>(D862+E862)*2*F862</f>
        <v>1.788</v>
      </c>
      <c r="H862" s="350" t="s">
        <v>2836</v>
      </c>
    </row>
    <row r="863" spans="1:8" hidden="1">
      <c r="A863" s="335"/>
      <c r="B863" s="334" t="s">
        <v>3087</v>
      </c>
      <c r="C863" s="378"/>
      <c r="D863" s="425">
        <f>0.25*5+1.56</f>
        <v>2.81</v>
      </c>
      <c r="E863" s="328">
        <v>1.4</v>
      </c>
      <c r="F863" s="378">
        <v>0.2</v>
      </c>
      <c r="G863" s="327">
        <f>(D863+E863*2)*F863</f>
        <v>1.1219999999999999</v>
      </c>
      <c r="H863" s="350" t="s">
        <v>2836</v>
      </c>
    </row>
    <row r="864" spans="1:8" hidden="1">
      <c r="A864" s="335"/>
      <c r="B864" s="334"/>
      <c r="C864" s="328"/>
      <c r="D864" s="1213" t="s">
        <v>3078</v>
      </c>
      <c r="E864" s="1214"/>
      <c r="F864" s="1215"/>
      <c r="G864" s="344">
        <f>SUM(G861:G863)</f>
        <v>5.3340000000000005</v>
      </c>
      <c r="H864" s="350" t="s">
        <v>2834</v>
      </c>
    </row>
    <row r="865" spans="1:9" hidden="1">
      <c r="A865" s="335"/>
      <c r="B865" s="334"/>
      <c r="C865" s="328"/>
      <c r="D865" s="1216"/>
      <c r="E865" s="1217"/>
      <c r="F865" s="1218"/>
      <c r="G865" s="327"/>
      <c r="H865" s="350"/>
    </row>
    <row r="866" spans="1:9" hidden="1">
      <c r="A866" s="335"/>
      <c r="B866" s="334" t="s">
        <v>3126</v>
      </c>
      <c r="C866" s="378"/>
      <c r="D866" s="425">
        <v>1.55</v>
      </c>
      <c r="E866" s="328">
        <v>0.2</v>
      </c>
      <c r="F866" s="378">
        <v>7</v>
      </c>
      <c r="G866" s="327">
        <f>D866*E866*F866</f>
        <v>2.1700000000000004</v>
      </c>
      <c r="H866" s="350" t="s">
        <v>2836</v>
      </c>
    </row>
    <row r="867" spans="1:9" hidden="1">
      <c r="A867" s="335"/>
      <c r="B867" s="334"/>
      <c r="C867" s="328"/>
      <c r="D867" s="1213" t="s">
        <v>3127</v>
      </c>
      <c r="E867" s="1214"/>
      <c r="F867" s="1215"/>
      <c r="G867" s="344">
        <f>G866</f>
        <v>2.1700000000000004</v>
      </c>
      <c r="H867" s="350" t="s">
        <v>2836</v>
      </c>
    </row>
    <row r="868" spans="1:9" ht="15" hidden="1">
      <c r="A868" s="335" t="s">
        <v>2053</v>
      </c>
      <c r="B868" s="129" t="s">
        <v>2450</v>
      </c>
      <c r="C868" s="328"/>
      <c r="D868" s="328"/>
      <c r="E868" s="328"/>
      <c r="F868" s="327"/>
      <c r="G868" s="327"/>
      <c r="H868" s="350" t="s">
        <v>2834</v>
      </c>
    </row>
    <row r="869" spans="1:9" hidden="1">
      <c r="A869" s="335"/>
      <c r="B869" s="334" t="s">
        <v>3030</v>
      </c>
      <c r="C869" s="378"/>
      <c r="D869" s="378"/>
      <c r="E869" s="328"/>
      <c r="F869" s="378">
        <v>3</v>
      </c>
      <c r="G869" s="327">
        <f>F869</f>
        <v>3</v>
      </c>
      <c r="H869" s="350" t="s">
        <v>2834</v>
      </c>
    </row>
    <row r="870" spans="1:9" hidden="1">
      <c r="A870" s="335"/>
      <c r="B870" s="334" t="s">
        <v>3031</v>
      </c>
      <c r="C870" s="378"/>
      <c r="D870" s="425"/>
      <c r="E870" s="328"/>
      <c r="F870" s="378">
        <v>7</v>
      </c>
      <c r="G870" s="327">
        <f>F870</f>
        <v>7</v>
      </c>
      <c r="H870" s="350"/>
    </row>
    <row r="871" spans="1:9" hidden="1">
      <c r="A871" s="335"/>
      <c r="B871" s="334"/>
      <c r="C871" s="328"/>
      <c r="D871" s="1213" t="s">
        <v>3001</v>
      </c>
      <c r="E871" s="1214"/>
      <c r="F871" s="1215"/>
      <c r="G871" s="344">
        <f>SUM(G869:G870)</f>
        <v>10</v>
      </c>
      <c r="H871" s="350" t="s">
        <v>2834</v>
      </c>
    </row>
    <row r="872" spans="1:9" hidden="1">
      <c r="A872" s="335"/>
      <c r="B872" s="334"/>
      <c r="C872" s="328"/>
      <c r="D872" s="1216"/>
      <c r="E872" s="1217"/>
      <c r="F872" s="1218"/>
      <c r="G872" s="327"/>
      <c r="H872" s="350"/>
    </row>
    <row r="873" spans="1:9" hidden="1">
      <c r="A873" s="335"/>
      <c r="B873" s="334"/>
      <c r="C873" s="328"/>
      <c r="D873" s="1216"/>
      <c r="E873" s="1217"/>
      <c r="F873" s="1218"/>
      <c r="G873" s="327"/>
      <c r="H873" s="350"/>
    </row>
    <row r="874" spans="1:9" ht="51" hidden="1">
      <c r="A874" s="335" t="s">
        <v>2055</v>
      </c>
      <c r="B874" s="334" t="s">
        <v>2453</v>
      </c>
      <c r="C874" s="328"/>
      <c r="D874" s="328"/>
      <c r="E874" s="328"/>
      <c r="F874" s="327"/>
      <c r="G874" s="327"/>
      <c r="H874" s="350" t="s">
        <v>2834</v>
      </c>
    </row>
    <row r="875" spans="1:9" hidden="1">
      <c r="A875" s="335"/>
      <c r="B875" s="334" t="s">
        <v>2931</v>
      </c>
      <c r="C875" s="378">
        <v>33</v>
      </c>
      <c r="D875" s="378">
        <v>0.85</v>
      </c>
      <c r="E875" s="328"/>
      <c r="F875" s="378">
        <v>2</v>
      </c>
      <c r="G875" s="327">
        <f>C875*D875*F875</f>
        <v>56.1</v>
      </c>
      <c r="H875" s="350" t="s">
        <v>2834</v>
      </c>
    </row>
    <row r="876" spans="1:9" hidden="1">
      <c r="A876" s="335"/>
      <c r="B876" s="334" t="s">
        <v>2933</v>
      </c>
      <c r="C876" s="378">
        <v>7.5</v>
      </c>
      <c r="D876" s="425">
        <v>0.85</v>
      </c>
      <c r="E876" s="328"/>
      <c r="F876" s="378">
        <v>2</v>
      </c>
      <c r="G876" s="327">
        <f>C876*D876*F876</f>
        <v>12.75</v>
      </c>
      <c r="H876" s="350"/>
    </row>
    <row r="877" spans="1:9" hidden="1">
      <c r="A877" s="335"/>
      <c r="B877" s="334"/>
      <c r="C877" s="328"/>
      <c r="D877" s="1213" t="s">
        <v>2908</v>
      </c>
      <c r="E877" s="1214"/>
      <c r="F877" s="1215"/>
      <c r="G877" s="344">
        <f>SUM(G875:G876)</f>
        <v>68.849999999999994</v>
      </c>
      <c r="H877" s="350" t="s">
        <v>2834</v>
      </c>
    </row>
    <row r="878" spans="1:9" hidden="1">
      <c r="A878" s="335"/>
      <c r="B878" s="334"/>
      <c r="C878" s="328"/>
      <c r="D878" s="1216"/>
      <c r="E878" s="1217"/>
      <c r="F878" s="1218"/>
      <c r="G878" s="327"/>
      <c r="H878" s="350"/>
    </row>
    <row r="879" spans="1:9" s="480" customFormat="1" hidden="1">
      <c r="A879" s="475"/>
      <c r="B879" s="476" t="s">
        <v>3045</v>
      </c>
      <c r="C879" s="477"/>
      <c r="D879" s="478"/>
      <c r="E879" s="478"/>
      <c r="F879" s="478"/>
      <c r="G879" s="344"/>
      <c r="H879" s="351"/>
      <c r="I879" s="479"/>
    </row>
    <row r="880" spans="1:9" s="480" customFormat="1" hidden="1">
      <c r="A880" s="475"/>
      <c r="B880" s="481" t="s">
        <v>3054</v>
      </c>
      <c r="C880" s="477">
        <v>32.79</v>
      </c>
      <c r="D880" s="478">
        <f>(5.25-0.5)</f>
        <v>4.75</v>
      </c>
      <c r="E880" s="478"/>
      <c r="F880" s="478">
        <v>1</v>
      </c>
      <c r="G880" s="327">
        <f>C880*D880*F880</f>
        <v>155.7525</v>
      </c>
      <c r="H880" s="351" t="s">
        <v>2834</v>
      </c>
    </row>
    <row r="881" spans="1:9" s="480" customFormat="1" hidden="1">
      <c r="A881" s="475"/>
      <c r="B881" s="481" t="s">
        <v>3046</v>
      </c>
      <c r="C881" s="477"/>
      <c r="D881" s="478"/>
      <c r="E881" s="478">
        <f>(2.2)*1+1.58*2.1+2.33*2.1</f>
        <v>10.411000000000001</v>
      </c>
      <c r="F881" s="478">
        <v>-1</v>
      </c>
      <c r="G881" s="327">
        <f>E881*F881</f>
        <v>-10.411000000000001</v>
      </c>
      <c r="H881" s="351"/>
    </row>
    <row r="882" spans="1:9" s="480" customFormat="1" hidden="1">
      <c r="A882" s="475"/>
      <c r="B882" s="481" t="s">
        <v>3047</v>
      </c>
      <c r="C882" s="477">
        <v>7.12</v>
      </c>
      <c r="D882" s="478">
        <f>(5.25-0.5)</f>
        <v>4.75</v>
      </c>
      <c r="E882" s="478"/>
      <c r="F882" s="478">
        <v>1</v>
      </c>
      <c r="G882" s="327">
        <f>C882*D882*F882</f>
        <v>33.82</v>
      </c>
      <c r="H882" s="351" t="s">
        <v>2834</v>
      </c>
    </row>
    <row r="883" spans="1:9" s="480" customFormat="1" hidden="1">
      <c r="A883" s="475"/>
      <c r="B883" s="481" t="s">
        <v>3048</v>
      </c>
      <c r="C883" s="477"/>
      <c r="D883" s="478"/>
      <c r="E883" s="478">
        <f>3.55*2.77+2.1*0.9</f>
        <v>11.7235</v>
      </c>
      <c r="F883" s="478">
        <v>-1</v>
      </c>
      <c r="G883" s="327">
        <f>E883*F883</f>
        <v>-11.7235</v>
      </c>
      <c r="H883" s="351"/>
    </row>
    <row r="884" spans="1:9" s="480" customFormat="1" hidden="1">
      <c r="A884" s="475"/>
      <c r="B884" s="481" t="s">
        <v>3049</v>
      </c>
      <c r="C884" s="477">
        <v>10.5</v>
      </c>
      <c r="D884" s="478">
        <f>(5.25-0.5)</f>
        <v>4.75</v>
      </c>
      <c r="E884" s="478"/>
      <c r="F884" s="478">
        <v>1</v>
      </c>
      <c r="G884" s="327">
        <f>C884*D884*F884</f>
        <v>49.875</v>
      </c>
      <c r="H884" s="351" t="s">
        <v>2834</v>
      </c>
    </row>
    <row r="885" spans="1:9" s="480" customFormat="1" hidden="1">
      <c r="A885" s="475"/>
      <c r="B885" s="481" t="s">
        <v>3050</v>
      </c>
      <c r="C885" s="477"/>
      <c r="D885" s="478"/>
      <c r="E885" s="478">
        <f>(1.26+1.69)*2.1</f>
        <v>6.1950000000000003</v>
      </c>
      <c r="F885" s="478">
        <v>-1</v>
      </c>
      <c r="G885" s="327">
        <f>E885*F885</f>
        <v>-6.1950000000000003</v>
      </c>
      <c r="H885" s="351"/>
    </row>
    <row r="886" spans="1:9" s="480" customFormat="1" hidden="1">
      <c r="A886" s="475"/>
      <c r="B886" s="481" t="s">
        <v>3051</v>
      </c>
      <c r="C886" s="477">
        <f>22.79-8.5</f>
        <v>14.29</v>
      </c>
      <c r="D886" s="478">
        <f>3.9-1.1</f>
        <v>2.8</v>
      </c>
      <c r="E886" s="478"/>
      <c r="F886" s="478">
        <v>1</v>
      </c>
      <c r="G886" s="327">
        <f>C886*D886*F886</f>
        <v>40.011999999999993</v>
      </c>
      <c r="H886" s="351" t="s">
        <v>2834</v>
      </c>
    </row>
    <row r="887" spans="1:9" s="480" customFormat="1" hidden="1">
      <c r="A887" s="475"/>
      <c r="B887" s="481" t="s">
        <v>3052</v>
      </c>
      <c r="C887" s="477">
        <f>8.5</f>
        <v>8.5</v>
      </c>
      <c r="D887" s="478">
        <v>1</v>
      </c>
      <c r="E887" s="478"/>
      <c r="F887" s="478">
        <v>1</v>
      </c>
      <c r="G887" s="327">
        <f>C887*D887*F887</f>
        <v>8.5</v>
      </c>
      <c r="H887" s="351" t="s">
        <v>2834</v>
      </c>
    </row>
    <row r="888" spans="1:9" s="480" customFormat="1" hidden="1">
      <c r="A888" s="475"/>
      <c r="B888" s="481" t="s">
        <v>3053</v>
      </c>
      <c r="C888" s="477"/>
      <c r="D888" s="478"/>
      <c r="E888" s="478">
        <f>1.2*2.1</f>
        <v>2.52</v>
      </c>
      <c r="F888" s="478">
        <v>-1</v>
      </c>
      <c r="G888" s="327">
        <f>E888*F888</f>
        <v>-2.52</v>
      </c>
      <c r="H888" s="351"/>
    </row>
    <row r="889" spans="1:9" hidden="1">
      <c r="A889" s="335"/>
      <c r="B889" s="334"/>
      <c r="C889" s="328"/>
      <c r="D889" s="1213" t="s">
        <v>3032</v>
      </c>
      <c r="E889" s="1214"/>
      <c r="F889" s="1215"/>
      <c r="G889" s="344">
        <f>SUM(G880:G888)</f>
        <v>257.11</v>
      </c>
      <c r="H889" s="350" t="s">
        <v>2834</v>
      </c>
    </row>
    <row r="890" spans="1:9" hidden="1">
      <c r="A890" s="335"/>
      <c r="B890" s="334"/>
      <c r="C890" s="328"/>
      <c r="D890" s="1216"/>
      <c r="E890" s="1217"/>
      <c r="F890" s="1218"/>
      <c r="G890" s="327"/>
      <c r="H890" s="350"/>
    </row>
    <row r="891" spans="1:9" s="480" customFormat="1" hidden="1">
      <c r="A891" s="475"/>
      <c r="B891" s="476" t="s">
        <v>3056</v>
      </c>
      <c r="C891" s="477"/>
      <c r="D891" s="478"/>
      <c r="E891" s="478"/>
      <c r="F891" s="478"/>
      <c r="G891" s="344"/>
      <c r="H891" s="351"/>
      <c r="I891" s="479">
        <f>SUM(G892:G916)</f>
        <v>159.22659999999999</v>
      </c>
    </row>
    <row r="892" spans="1:9" s="480" customFormat="1" hidden="1">
      <c r="A892" s="475"/>
      <c r="B892" s="481" t="s">
        <v>3057</v>
      </c>
      <c r="C892" s="477">
        <f>3.45+2.55+2.5</f>
        <v>8.5</v>
      </c>
      <c r="D892" s="478">
        <v>2.77</v>
      </c>
      <c r="E892" s="478"/>
      <c r="F892" s="478">
        <v>1</v>
      </c>
      <c r="G892" s="327">
        <f>C892*D892*F892</f>
        <v>23.545000000000002</v>
      </c>
      <c r="H892" s="351" t="s">
        <v>2834</v>
      </c>
    </row>
    <row r="893" spans="1:9" s="480" customFormat="1" hidden="1">
      <c r="A893" s="475"/>
      <c r="B893" s="481" t="s">
        <v>3058</v>
      </c>
      <c r="C893" s="477"/>
      <c r="D893" s="478"/>
      <c r="E893" s="478">
        <f>0.9*2.1</f>
        <v>1.8900000000000001</v>
      </c>
      <c r="F893" s="478">
        <v>-1</v>
      </c>
      <c r="G893" s="327">
        <f>E893*F893</f>
        <v>-1.8900000000000001</v>
      </c>
      <c r="H893" s="351"/>
    </row>
    <row r="894" spans="1:9" s="480" customFormat="1" hidden="1">
      <c r="A894" s="475"/>
      <c r="B894" s="481" t="s">
        <v>3059</v>
      </c>
      <c r="C894" s="477">
        <f>3.71+1.4</f>
        <v>5.1099999999999994</v>
      </c>
      <c r="D894" s="478">
        <v>2.77</v>
      </c>
      <c r="E894" s="478"/>
      <c r="F894" s="478">
        <v>1</v>
      </c>
      <c r="G894" s="327">
        <f>C894*D894*F894</f>
        <v>14.154699999999998</v>
      </c>
      <c r="H894" s="351" t="s">
        <v>2834</v>
      </c>
    </row>
    <row r="895" spans="1:9" s="480" customFormat="1" hidden="1">
      <c r="A895" s="475"/>
      <c r="B895" s="481" t="s">
        <v>3058</v>
      </c>
      <c r="C895" s="477"/>
      <c r="D895" s="478"/>
      <c r="E895" s="478">
        <f>(1.5+0.9)*2.1</f>
        <v>5.04</v>
      </c>
      <c r="F895" s="478">
        <v>-1</v>
      </c>
      <c r="G895" s="327">
        <f>E895*F895</f>
        <v>-5.04</v>
      </c>
      <c r="H895" s="351"/>
    </row>
    <row r="896" spans="1:9" s="480" customFormat="1" hidden="1">
      <c r="A896" s="475"/>
      <c r="B896" s="481" t="s">
        <v>3060</v>
      </c>
      <c r="C896" s="477">
        <v>1.54</v>
      </c>
      <c r="D896" s="478">
        <v>2.77</v>
      </c>
      <c r="E896" s="478"/>
      <c r="F896" s="478">
        <v>1</v>
      </c>
      <c r="G896" s="327">
        <f>C896*D896*F896</f>
        <v>4.2658000000000005</v>
      </c>
      <c r="H896" s="351" t="s">
        <v>2834</v>
      </c>
    </row>
    <row r="897" spans="1:8" s="480" customFormat="1" hidden="1">
      <c r="A897" s="475"/>
      <c r="B897" s="481" t="s">
        <v>3058</v>
      </c>
      <c r="C897" s="477"/>
      <c r="D897" s="478"/>
      <c r="E897" s="478"/>
      <c r="F897" s="478">
        <v>-1</v>
      </c>
      <c r="G897" s="327">
        <f>E897*F897</f>
        <v>0</v>
      </c>
      <c r="H897" s="351"/>
    </row>
    <row r="898" spans="1:8" s="480" customFormat="1" hidden="1">
      <c r="A898" s="475"/>
      <c r="B898" s="481" t="s">
        <v>3061</v>
      </c>
      <c r="C898" s="477">
        <f>2.36+3.09+2.36+3.09</f>
        <v>10.899999999999999</v>
      </c>
      <c r="D898" s="478">
        <v>2.77</v>
      </c>
      <c r="E898" s="478"/>
      <c r="F898" s="478">
        <v>1</v>
      </c>
      <c r="G898" s="327">
        <f>C898*D898*F898</f>
        <v>30.192999999999998</v>
      </c>
      <c r="H898" s="351" t="s">
        <v>2834</v>
      </c>
    </row>
    <row r="899" spans="1:8" s="480" customFormat="1" hidden="1">
      <c r="A899" s="475"/>
      <c r="B899" s="481" t="s">
        <v>3058</v>
      </c>
      <c r="C899" s="477"/>
      <c r="D899" s="478"/>
      <c r="E899" s="478">
        <f>0.8*2.1</f>
        <v>1.6800000000000002</v>
      </c>
      <c r="F899" s="478">
        <v>-1</v>
      </c>
      <c r="G899" s="327">
        <f>E899*F899</f>
        <v>-1.6800000000000002</v>
      </c>
      <c r="H899" s="351"/>
    </row>
    <row r="900" spans="1:8" s="480" customFormat="1" hidden="1">
      <c r="A900" s="475"/>
      <c r="B900" s="481" t="s">
        <v>3062</v>
      </c>
      <c r="C900" s="477">
        <f>2.36+3.09+2.35</f>
        <v>7.7999999999999989</v>
      </c>
      <c r="D900" s="478">
        <v>2.77</v>
      </c>
      <c r="E900" s="478"/>
      <c r="F900" s="478">
        <v>1</v>
      </c>
      <c r="G900" s="327">
        <f>C900*D900*F900</f>
        <v>21.605999999999998</v>
      </c>
      <c r="H900" s="351" t="s">
        <v>2834</v>
      </c>
    </row>
    <row r="901" spans="1:8" s="480" customFormat="1" hidden="1">
      <c r="A901" s="475"/>
      <c r="B901" s="481" t="s">
        <v>3058</v>
      </c>
      <c r="C901" s="477"/>
      <c r="D901" s="478"/>
      <c r="E901" s="478">
        <f>0.8*2.1</f>
        <v>1.6800000000000002</v>
      </c>
      <c r="F901" s="478">
        <v>-1</v>
      </c>
      <c r="G901" s="327">
        <f>E901*F901</f>
        <v>-1.6800000000000002</v>
      </c>
      <c r="H901" s="351"/>
    </row>
    <row r="902" spans="1:8" s="480" customFormat="1" hidden="1">
      <c r="A902" s="475"/>
      <c r="B902" s="481" t="s">
        <v>3063</v>
      </c>
      <c r="C902" s="477">
        <v>1.58</v>
      </c>
      <c r="D902" s="478">
        <v>2.77</v>
      </c>
      <c r="E902" s="478"/>
      <c r="F902" s="478">
        <v>1</v>
      </c>
      <c r="G902" s="327">
        <f>C902*D902*F902</f>
        <v>4.3765999999999998</v>
      </c>
      <c r="H902" s="351" t="s">
        <v>2834</v>
      </c>
    </row>
    <row r="903" spans="1:8" s="480" customFormat="1" hidden="1">
      <c r="A903" s="475"/>
      <c r="B903" s="481" t="s">
        <v>3058</v>
      </c>
      <c r="C903" s="477"/>
      <c r="D903" s="478"/>
      <c r="E903" s="478"/>
      <c r="F903" s="478">
        <v>-1</v>
      </c>
      <c r="G903" s="327">
        <f>E903*F903</f>
        <v>0</v>
      </c>
      <c r="H903" s="351"/>
    </row>
    <row r="904" spans="1:8" s="480" customFormat="1" hidden="1">
      <c r="A904" s="475"/>
      <c r="B904" s="481" t="s">
        <v>3064</v>
      </c>
      <c r="C904" s="477">
        <f>1.3+3.24+1.3</f>
        <v>5.84</v>
      </c>
      <c r="D904" s="478">
        <v>2.77</v>
      </c>
      <c r="E904" s="478"/>
      <c r="F904" s="478">
        <v>1</v>
      </c>
      <c r="G904" s="327">
        <f>C904*D904*F904</f>
        <v>16.1768</v>
      </c>
      <c r="H904" s="351" t="s">
        <v>2834</v>
      </c>
    </row>
    <row r="905" spans="1:8" s="480" customFormat="1" hidden="1">
      <c r="A905" s="475"/>
      <c r="B905" s="481" t="s">
        <v>3058</v>
      </c>
      <c r="C905" s="477"/>
      <c r="D905" s="478"/>
      <c r="E905" s="478">
        <f>0.8*2.1</f>
        <v>1.6800000000000002</v>
      </c>
      <c r="F905" s="478">
        <v>-1</v>
      </c>
      <c r="G905" s="327">
        <f>E905*F905</f>
        <v>-1.6800000000000002</v>
      </c>
      <c r="H905" s="351"/>
    </row>
    <row r="906" spans="1:8" s="480" customFormat="1" hidden="1">
      <c r="A906" s="475"/>
      <c r="B906" s="481" t="s">
        <v>3065</v>
      </c>
      <c r="C906" s="477">
        <f>2.65+3.24+2.65</f>
        <v>8.5400000000000009</v>
      </c>
      <c r="D906" s="478">
        <v>2.77</v>
      </c>
      <c r="E906" s="478"/>
      <c r="F906" s="478">
        <v>1</v>
      </c>
      <c r="G906" s="327">
        <f>C906*D906*F906</f>
        <v>23.655800000000003</v>
      </c>
      <c r="H906" s="351" t="s">
        <v>2834</v>
      </c>
    </row>
    <row r="907" spans="1:8" s="480" customFormat="1" hidden="1">
      <c r="A907" s="475"/>
      <c r="B907" s="481" t="s">
        <v>3058</v>
      </c>
      <c r="C907" s="477"/>
      <c r="D907" s="478"/>
      <c r="E907" s="478">
        <f>1.5*2.1</f>
        <v>3.1500000000000004</v>
      </c>
      <c r="F907" s="478">
        <v>-1</v>
      </c>
      <c r="G907" s="327">
        <f>E907*F907</f>
        <v>-3.1500000000000004</v>
      </c>
      <c r="H907" s="351"/>
    </row>
    <row r="908" spans="1:8" s="480" customFormat="1" hidden="1">
      <c r="A908" s="475"/>
      <c r="B908" s="481" t="s">
        <v>3066</v>
      </c>
      <c r="C908" s="477"/>
      <c r="D908" s="478"/>
      <c r="E908" s="478">
        <f>3.9*2.77</f>
        <v>10.802999999999999</v>
      </c>
      <c r="F908" s="478">
        <v>-1</v>
      </c>
      <c r="G908" s="327">
        <f>E908*F908</f>
        <v>-10.802999999999999</v>
      </c>
      <c r="H908" s="351"/>
    </row>
    <row r="909" spans="1:8" s="480" customFormat="1" hidden="1">
      <c r="A909" s="475"/>
      <c r="B909" s="481" t="s">
        <v>3067</v>
      </c>
      <c r="C909" s="477">
        <f>4.9</f>
        <v>4.9000000000000004</v>
      </c>
      <c r="D909" s="478">
        <v>2.77</v>
      </c>
      <c r="E909" s="478"/>
      <c r="F909" s="478">
        <v>1</v>
      </c>
      <c r="G909" s="327">
        <f>C909*D909*F909</f>
        <v>13.573</v>
      </c>
      <c r="H909" s="351" t="s">
        <v>2834</v>
      </c>
    </row>
    <row r="910" spans="1:8" s="480" customFormat="1" hidden="1">
      <c r="A910" s="475"/>
      <c r="B910" s="481" t="s">
        <v>3058</v>
      </c>
      <c r="C910" s="477"/>
      <c r="D910" s="478"/>
      <c r="E910" s="478">
        <f>1.5*2.1+0.8*2.1</f>
        <v>4.83</v>
      </c>
      <c r="F910" s="478">
        <v>-1</v>
      </c>
      <c r="G910" s="327">
        <f>E910*F910</f>
        <v>-4.83</v>
      </c>
      <c r="H910" s="351"/>
    </row>
    <row r="911" spans="1:8" s="480" customFormat="1" hidden="1">
      <c r="A911" s="475"/>
      <c r="B911" s="481" t="s">
        <v>3068</v>
      </c>
      <c r="C911" s="477">
        <f>1.45+1.9</f>
        <v>3.3499999999999996</v>
      </c>
      <c r="D911" s="478">
        <v>2.77</v>
      </c>
      <c r="E911" s="478"/>
      <c r="F911" s="478">
        <v>1</v>
      </c>
      <c r="G911" s="327">
        <f>C911*D911*F911</f>
        <v>9.2794999999999987</v>
      </c>
      <c r="H911" s="351" t="s">
        <v>2834</v>
      </c>
    </row>
    <row r="912" spans="1:8" s="480" customFormat="1" hidden="1">
      <c r="A912" s="475"/>
      <c r="B912" s="481" t="s">
        <v>3058</v>
      </c>
      <c r="C912" s="477"/>
      <c r="D912" s="478"/>
      <c r="E912" s="478"/>
      <c r="F912" s="478">
        <v>-1</v>
      </c>
      <c r="G912" s="327">
        <f>E912*F912</f>
        <v>0</v>
      </c>
      <c r="H912" s="351"/>
    </row>
    <row r="913" spans="1:9" s="480" customFormat="1" hidden="1">
      <c r="A913" s="475"/>
      <c r="B913" s="481" t="s">
        <v>3069</v>
      </c>
      <c r="C913" s="477">
        <f>1.9+1.72</f>
        <v>3.62</v>
      </c>
      <c r="D913" s="478">
        <v>2.77</v>
      </c>
      <c r="E913" s="478"/>
      <c r="F913" s="478">
        <v>1</v>
      </c>
      <c r="G913" s="327">
        <f>C913*D913*F913</f>
        <v>10.0274</v>
      </c>
      <c r="H913" s="351" t="s">
        <v>2834</v>
      </c>
    </row>
    <row r="914" spans="1:9" s="480" customFormat="1" hidden="1">
      <c r="A914" s="475"/>
      <c r="B914" s="481" t="s">
        <v>3058</v>
      </c>
      <c r="C914" s="477"/>
      <c r="D914" s="478"/>
      <c r="E914" s="478">
        <f>1.5*2.1</f>
        <v>3.1500000000000004</v>
      </c>
      <c r="F914" s="478">
        <v>-1</v>
      </c>
      <c r="G914" s="327">
        <f>E914*F914</f>
        <v>-3.1500000000000004</v>
      </c>
      <c r="H914" s="351"/>
    </row>
    <row r="915" spans="1:9" s="480" customFormat="1" hidden="1">
      <c r="A915" s="475"/>
      <c r="B915" s="481" t="s">
        <v>3070</v>
      </c>
      <c r="C915" s="477">
        <f>2.65+3.5+2.65</f>
        <v>8.8000000000000007</v>
      </c>
      <c r="D915" s="478">
        <v>2.77</v>
      </c>
      <c r="E915" s="478"/>
      <c r="F915" s="478">
        <v>1</v>
      </c>
      <c r="G915" s="327">
        <f>C915*D915*F915</f>
        <v>24.376000000000001</v>
      </c>
      <c r="H915" s="351" t="s">
        <v>2834</v>
      </c>
    </row>
    <row r="916" spans="1:9" s="480" customFormat="1" hidden="1">
      <c r="A916" s="475"/>
      <c r="B916" s="481" t="s">
        <v>3058</v>
      </c>
      <c r="C916" s="477"/>
      <c r="D916" s="478"/>
      <c r="E916" s="478">
        <f>1*2.1</f>
        <v>2.1</v>
      </c>
      <c r="F916" s="478">
        <v>-1</v>
      </c>
      <c r="G916" s="327">
        <f>E916*F916</f>
        <v>-2.1</v>
      </c>
      <c r="H916" s="351"/>
    </row>
    <row r="917" spans="1:9" s="480" customFormat="1" hidden="1">
      <c r="A917" s="475"/>
      <c r="B917" s="476" t="s">
        <v>3071</v>
      </c>
      <c r="C917" s="477"/>
      <c r="D917" s="482"/>
      <c r="E917" s="483"/>
      <c r="F917" s="484"/>
      <c r="G917" s="327"/>
      <c r="H917" s="351"/>
    </row>
    <row r="918" spans="1:9" s="480" customFormat="1" hidden="1">
      <c r="A918" s="475"/>
      <c r="B918" s="481" t="s">
        <v>3072</v>
      </c>
      <c r="C918" s="477">
        <v>0.11</v>
      </c>
      <c r="D918" s="478">
        <v>1.4</v>
      </c>
      <c r="E918" s="478"/>
      <c r="F918" s="478">
        <v>2</v>
      </c>
      <c r="G918" s="327">
        <f>C918*D918*F918</f>
        <v>0.308</v>
      </c>
      <c r="H918" s="351" t="s">
        <v>2834</v>
      </c>
    </row>
    <row r="919" spans="1:9" s="480" customFormat="1" hidden="1">
      <c r="A919" s="475"/>
      <c r="B919" s="481" t="s">
        <v>3073</v>
      </c>
      <c r="C919" s="477">
        <v>0.22</v>
      </c>
      <c r="D919" s="478">
        <v>1.4</v>
      </c>
      <c r="E919" s="478"/>
      <c r="F919" s="478">
        <v>2</v>
      </c>
      <c r="G919" s="327">
        <f t="shared" ref="G919:G923" si="22">C919*D919*F919</f>
        <v>0.61599999999999999</v>
      </c>
      <c r="H919" s="351" t="s">
        <v>2834</v>
      </c>
    </row>
    <row r="920" spans="1:9" s="480" customFormat="1" hidden="1">
      <c r="A920" s="475"/>
      <c r="B920" s="481" t="s">
        <v>3074</v>
      </c>
      <c r="C920" s="477">
        <v>0.37</v>
      </c>
      <c r="D920" s="478">
        <v>1.4</v>
      </c>
      <c r="E920" s="478"/>
      <c r="F920" s="478">
        <v>2</v>
      </c>
      <c r="G920" s="327">
        <f t="shared" si="22"/>
        <v>1.036</v>
      </c>
      <c r="H920" s="351" t="s">
        <v>2834</v>
      </c>
    </row>
    <row r="921" spans="1:9" s="480" customFormat="1" hidden="1">
      <c r="A921" s="475"/>
      <c r="B921" s="481" t="s">
        <v>3075</v>
      </c>
      <c r="C921" s="477">
        <v>0.52</v>
      </c>
      <c r="D921" s="478">
        <v>1.4</v>
      </c>
      <c r="E921" s="478"/>
      <c r="F921" s="478">
        <v>2</v>
      </c>
      <c r="G921" s="327">
        <f t="shared" si="22"/>
        <v>1.456</v>
      </c>
      <c r="H921" s="351" t="s">
        <v>2834</v>
      </c>
    </row>
    <row r="922" spans="1:9" s="480" customFormat="1" hidden="1">
      <c r="A922" s="475"/>
      <c r="B922" s="481" t="s">
        <v>3076</v>
      </c>
      <c r="C922" s="477">
        <v>0.62</v>
      </c>
      <c r="D922" s="478">
        <v>1.4</v>
      </c>
      <c r="E922" s="478"/>
      <c r="F922" s="478">
        <v>2</v>
      </c>
      <c r="G922" s="327">
        <f t="shared" si="22"/>
        <v>1.736</v>
      </c>
      <c r="H922" s="351" t="s">
        <v>2834</v>
      </c>
    </row>
    <row r="923" spans="1:9" s="480" customFormat="1" hidden="1">
      <c r="A923" s="475"/>
      <c r="B923" s="481" t="s">
        <v>3077</v>
      </c>
      <c r="C923" s="477">
        <f>1.4*2+1.56</f>
        <v>4.3599999999999994</v>
      </c>
      <c r="D923" s="478">
        <v>0.85</v>
      </c>
      <c r="E923" s="478"/>
      <c r="F923" s="478">
        <v>1</v>
      </c>
      <c r="G923" s="327">
        <f t="shared" si="22"/>
        <v>3.7059999999999995</v>
      </c>
      <c r="H923" s="351" t="s">
        <v>2834</v>
      </c>
    </row>
    <row r="924" spans="1:9" hidden="1">
      <c r="A924" s="335"/>
      <c r="B924" s="334"/>
      <c r="C924" s="328"/>
      <c r="D924" s="1213" t="s">
        <v>3078</v>
      </c>
      <c r="E924" s="1214"/>
      <c r="F924" s="1215"/>
      <c r="G924" s="344">
        <f>SUM(G892:G923)</f>
        <v>168.08459999999997</v>
      </c>
      <c r="H924" s="350" t="s">
        <v>2834</v>
      </c>
    </row>
    <row r="925" spans="1:9" hidden="1">
      <c r="A925" s="335"/>
      <c r="B925" s="334"/>
      <c r="C925" s="328"/>
      <c r="D925" s="1216"/>
      <c r="E925" s="1217"/>
      <c r="F925" s="1218"/>
      <c r="G925" s="327"/>
      <c r="H925" s="350"/>
    </row>
    <row r="926" spans="1:9" s="480" customFormat="1" hidden="1">
      <c r="A926" s="475"/>
      <c r="B926" s="476" t="s">
        <v>3045</v>
      </c>
      <c r="C926" s="477"/>
      <c r="D926" s="478"/>
      <c r="E926" s="478"/>
      <c r="F926" s="478"/>
      <c r="G926" s="344"/>
      <c r="H926" s="351"/>
      <c r="I926" s="479"/>
    </row>
    <row r="927" spans="1:9" s="480" customFormat="1" hidden="1">
      <c r="A927" s="475"/>
      <c r="B927" s="481" t="s">
        <v>3054</v>
      </c>
      <c r="C927" s="477">
        <v>32.79</v>
      </c>
      <c r="D927" s="478">
        <f>(9.65-5.25-0.5)</f>
        <v>3.9000000000000004</v>
      </c>
      <c r="E927" s="478"/>
      <c r="F927" s="478">
        <v>1</v>
      </c>
      <c r="G927" s="327">
        <f>C927*D927*F927</f>
        <v>127.88100000000001</v>
      </c>
      <c r="H927" s="351" t="s">
        <v>2834</v>
      </c>
    </row>
    <row r="928" spans="1:9" s="480" customFormat="1" hidden="1">
      <c r="A928" s="475"/>
      <c r="B928" s="481" t="s">
        <v>3046</v>
      </c>
      <c r="C928" s="477"/>
      <c r="D928" s="478"/>
      <c r="E928" s="478">
        <f>(2.2)*1+1.58*2.1+2.33*2.1</f>
        <v>10.411000000000001</v>
      </c>
      <c r="F928" s="478"/>
      <c r="G928" s="327">
        <f>E928*F928</f>
        <v>0</v>
      </c>
      <c r="H928" s="351"/>
    </row>
    <row r="929" spans="1:11" s="480" customFormat="1" hidden="1">
      <c r="A929" s="475"/>
      <c r="B929" s="481" t="s">
        <v>3047</v>
      </c>
      <c r="C929" s="477">
        <v>7.12</v>
      </c>
      <c r="D929" s="478">
        <f>(9.65-5.25-0.7)</f>
        <v>3.7</v>
      </c>
      <c r="E929" s="478"/>
      <c r="F929" s="478">
        <v>1</v>
      </c>
      <c r="G929" s="327">
        <f>C929*D929*F929</f>
        <v>26.344000000000001</v>
      </c>
      <c r="H929" s="351" t="s">
        <v>2834</v>
      </c>
    </row>
    <row r="930" spans="1:11" s="480" customFormat="1" hidden="1">
      <c r="A930" s="475"/>
      <c r="B930" s="481" t="s">
        <v>3048</v>
      </c>
      <c r="C930" s="477"/>
      <c r="D930" s="478"/>
      <c r="E930" s="478">
        <f>3.55*2.77+2.1*0.9</f>
        <v>11.7235</v>
      </c>
      <c r="F930" s="478"/>
      <c r="G930" s="327">
        <f>E930*F930</f>
        <v>0</v>
      </c>
      <c r="H930" s="351"/>
    </row>
    <row r="931" spans="1:11" s="480" customFormat="1" hidden="1">
      <c r="A931" s="475"/>
      <c r="B931" s="481" t="s">
        <v>3049</v>
      </c>
      <c r="C931" s="477">
        <v>10.5</v>
      </c>
      <c r="D931" s="478">
        <f>(9.65-5.25-0.5)</f>
        <v>3.9000000000000004</v>
      </c>
      <c r="E931" s="478"/>
      <c r="F931" s="478">
        <v>1</v>
      </c>
      <c r="G931" s="327">
        <f>C931*D931*F931</f>
        <v>40.950000000000003</v>
      </c>
      <c r="H931" s="351" t="s">
        <v>2834</v>
      </c>
    </row>
    <row r="932" spans="1:11" s="480" customFormat="1" hidden="1">
      <c r="A932" s="475"/>
      <c r="B932" s="481" t="s">
        <v>3050</v>
      </c>
      <c r="C932" s="477"/>
      <c r="D932" s="478"/>
      <c r="E932" s="478">
        <f>(1.26+1.69)*2.1</f>
        <v>6.1950000000000003</v>
      </c>
      <c r="F932" s="478"/>
      <c r="G932" s="327">
        <f>E932*F932</f>
        <v>0</v>
      </c>
      <c r="H932" s="351"/>
    </row>
    <row r="933" spans="1:11" s="480" customFormat="1" hidden="1">
      <c r="A933" s="475"/>
      <c r="B933" s="481" t="s">
        <v>3051</v>
      </c>
      <c r="C933" s="477">
        <f>22.79-8.5</f>
        <v>14.29</v>
      </c>
      <c r="D933" s="478">
        <f>3.9-1.1</f>
        <v>2.8</v>
      </c>
      <c r="E933" s="478"/>
      <c r="F933" s="478"/>
      <c r="G933" s="327">
        <f>C933*D933*F933</f>
        <v>0</v>
      </c>
      <c r="H933" s="351" t="s">
        <v>2834</v>
      </c>
    </row>
    <row r="934" spans="1:11" s="480" customFormat="1" hidden="1">
      <c r="A934" s="475"/>
      <c r="B934" s="481" t="s">
        <v>3052</v>
      </c>
      <c r="C934" s="477">
        <f>8.5</f>
        <v>8.5</v>
      </c>
      <c r="D934" s="478">
        <v>1</v>
      </c>
      <c r="E934" s="478"/>
      <c r="F934" s="478"/>
      <c r="G934" s="327">
        <f>C934*D934*F934</f>
        <v>0</v>
      </c>
      <c r="H934" s="351" t="s">
        <v>2834</v>
      </c>
    </row>
    <row r="935" spans="1:11" s="480" customFormat="1" hidden="1">
      <c r="A935" s="475"/>
      <c r="B935" s="481" t="s">
        <v>3053</v>
      </c>
      <c r="C935" s="477"/>
      <c r="D935" s="478"/>
      <c r="E935" s="478">
        <f>1.2*2.1</f>
        <v>2.52</v>
      </c>
      <c r="F935" s="478"/>
      <c r="G935" s="327">
        <f>E935*F935</f>
        <v>0</v>
      </c>
      <c r="H935" s="351"/>
    </row>
    <row r="936" spans="1:11" hidden="1">
      <c r="A936" s="335"/>
      <c r="B936" s="334"/>
      <c r="C936" s="328"/>
      <c r="D936" s="1213" t="s">
        <v>3092</v>
      </c>
      <c r="E936" s="1214"/>
      <c r="F936" s="1215"/>
      <c r="G936" s="344">
        <f>SUM(G927:G935)</f>
        <v>195.17500000000001</v>
      </c>
      <c r="H936" s="350" t="s">
        <v>2834</v>
      </c>
    </row>
    <row r="937" spans="1:11" hidden="1">
      <c r="A937" s="335"/>
      <c r="B937" s="334"/>
      <c r="C937" s="328"/>
      <c r="D937" s="1216"/>
      <c r="E937" s="1217"/>
      <c r="F937" s="1218"/>
      <c r="G937" s="327"/>
      <c r="H937" s="350"/>
    </row>
    <row r="938" spans="1:11" ht="30" hidden="1">
      <c r="A938" s="335" t="s">
        <v>2056</v>
      </c>
      <c r="B938" s="129" t="s">
        <v>2856</v>
      </c>
      <c r="C938" s="328"/>
      <c r="D938" s="328"/>
      <c r="E938" s="328"/>
      <c r="F938" s="328"/>
      <c r="G938" s="328"/>
      <c r="H938" s="333" t="s">
        <v>10</v>
      </c>
      <c r="K938" s="323">
        <f>78/2.8</f>
        <v>27.857142857142858</v>
      </c>
    </row>
    <row r="939" spans="1:11" hidden="1">
      <c r="A939" s="335"/>
      <c r="B939" s="334" t="s">
        <v>3105</v>
      </c>
      <c r="C939" s="328">
        <v>33</v>
      </c>
      <c r="D939" s="328"/>
      <c r="E939" s="328">
        <v>1</v>
      </c>
      <c r="F939" s="328"/>
      <c r="G939" s="328">
        <f>C939*E939</f>
        <v>33</v>
      </c>
      <c r="H939" s="350" t="s">
        <v>10</v>
      </c>
    </row>
    <row r="940" spans="1:11" hidden="1">
      <c r="A940" s="335"/>
      <c r="B940" s="334" t="s">
        <v>3106</v>
      </c>
      <c r="C940" s="328">
        <v>7</v>
      </c>
      <c r="D940" s="328"/>
      <c r="E940" s="328">
        <v>1</v>
      </c>
      <c r="F940" s="328"/>
      <c r="G940" s="328">
        <f>C940*E940</f>
        <v>7</v>
      </c>
      <c r="H940" s="350" t="s">
        <v>10</v>
      </c>
    </row>
    <row r="941" spans="1:11" hidden="1">
      <c r="A941" s="335"/>
      <c r="B941" s="334" t="s">
        <v>3107</v>
      </c>
      <c r="C941" s="328">
        <v>10</v>
      </c>
      <c r="D941" s="328"/>
      <c r="E941" s="328">
        <v>1</v>
      </c>
      <c r="F941" s="328"/>
      <c r="G941" s="328">
        <f>C941*E941</f>
        <v>10</v>
      </c>
      <c r="H941" s="350" t="s">
        <v>10</v>
      </c>
    </row>
    <row r="942" spans="1:11" hidden="1">
      <c r="A942" s="335"/>
      <c r="B942" s="334"/>
      <c r="C942" s="328"/>
      <c r="D942" s="1213" t="s">
        <v>3108</v>
      </c>
      <c r="E942" s="1214"/>
      <c r="F942" s="1215"/>
      <c r="G942" s="344">
        <f>SUM(G939:G941)</f>
        <v>50</v>
      </c>
      <c r="H942" s="350" t="s">
        <v>10</v>
      </c>
    </row>
    <row r="943" spans="1:11" hidden="1">
      <c r="A943" s="335"/>
      <c r="B943" s="334"/>
      <c r="C943" s="328"/>
      <c r="D943" s="1216"/>
      <c r="E943" s="1217"/>
      <c r="F943" s="1218"/>
      <c r="G943" s="327"/>
      <c r="H943" s="350"/>
    </row>
    <row r="944" spans="1:11" ht="51" hidden="1">
      <c r="A944" s="335" t="s">
        <v>2058</v>
      </c>
      <c r="B944" s="334" t="s">
        <v>2454</v>
      </c>
      <c r="C944" s="328"/>
      <c r="D944" s="328"/>
      <c r="E944" s="328"/>
      <c r="F944" s="328"/>
      <c r="G944" s="328"/>
      <c r="H944" s="333" t="s">
        <v>119</v>
      </c>
      <c r="K944" s="323">
        <f>78/2.8</f>
        <v>27.857142857142858</v>
      </c>
    </row>
    <row r="945" spans="1:8" hidden="1">
      <c r="A945" s="335"/>
      <c r="B945" s="334"/>
      <c r="C945" s="328">
        <v>30</v>
      </c>
      <c r="D945" s="328"/>
      <c r="E945" s="328">
        <v>2.8</v>
      </c>
      <c r="F945" s="328"/>
      <c r="G945" s="328">
        <f>C945*E945</f>
        <v>84</v>
      </c>
      <c r="H945" s="350" t="s">
        <v>2834</v>
      </c>
    </row>
    <row r="946" spans="1:8" hidden="1">
      <c r="A946" s="335"/>
      <c r="B946" s="334"/>
      <c r="C946" s="328"/>
      <c r="D946" s="1213" t="s">
        <v>2846</v>
      </c>
      <c r="E946" s="1214"/>
      <c r="F946" s="1215"/>
      <c r="G946" s="344">
        <f>SUM(G945)</f>
        <v>84</v>
      </c>
      <c r="H946" s="350" t="s">
        <v>2834</v>
      </c>
    </row>
    <row r="947" spans="1:8" hidden="1">
      <c r="A947" s="335"/>
      <c r="B947" s="334"/>
      <c r="C947" s="328">
        <v>56</v>
      </c>
      <c r="D947" s="328"/>
      <c r="E947" s="328">
        <v>2.8</v>
      </c>
      <c r="F947" s="328"/>
      <c r="G947" s="328">
        <f>C947*E947</f>
        <v>156.79999999999998</v>
      </c>
      <c r="H947" s="333"/>
    </row>
    <row r="948" spans="1:8" hidden="1">
      <c r="A948" s="335"/>
      <c r="B948" s="334"/>
      <c r="C948" s="328"/>
      <c r="D948" s="1213" t="s">
        <v>2997</v>
      </c>
      <c r="E948" s="1214"/>
      <c r="F948" s="1215"/>
      <c r="G948" s="344">
        <f>SUM(G947)</f>
        <v>156.79999999999998</v>
      </c>
      <c r="H948" s="350" t="s">
        <v>2834</v>
      </c>
    </row>
    <row r="949" spans="1:8" hidden="1">
      <c r="A949" s="335"/>
      <c r="B949" s="334"/>
      <c r="C949" s="328"/>
      <c r="D949" s="328"/>
      <c r="E949" s="328"/>
      <c r="F949" s="328"/>
      <c r="G949" s="328"/>
      <c r="H949" s="333"/>
    </row>
    <row r="950" spans="1:8" hidden="1">
      <c r="A950" s="335"/>
      <c r="B950" s="334"/>
      <c r="C950" s="328">
        <v>35</v>
      </c>
      <c r="D950" s="328"/>
      <c r="E950" s="328">
        <v>2.8</v>
      </c>
      <c r="F950" s="328"/>
      <c r="G950" s="328">
        <f>C950*E950</f>
        <v>98</v>
      </c>
      <c r="H950" s="333"/>
    </row>
    <row r="951" spans="1:8" hidden="1">
      <c r="A951" s="335"/>
      <c r="B951" s="334"/>
      <c r="C951" s="328"/>
      <c r="D951" s="1213" t="s">
        <v>3001</v>
      </c>
      <c r="E951" s="1214"/>
      <c r="F951" s="1215"/>
      <c r="G951" s="344">
        <f>SUM(G950)</f>
        <v>98</v>
      </c>
      <c r="H951" s="350" t="s">
        <v>2834</v>
      </c>
    </row>
    <row r="952" spans="1:8" hidden="1">
      <c r="A952" s="335"/>
      <c r="B952" s="334"/>
      <c r="C952" s="328"/>
      <c r="D952" s="328"/>
      <c r="E952" s="328"/>
      <c r="F952" s="328"/>
      <c r="G952" s="328"/>
      <c r="H952" s="333"/>
    </row>
    <row r="953" spans="1:8" ht="51" hidden="1">
      <c r="A953" s="335" t="s">
        <v>2059</v>
      </c>
      <c r="B953" s="334" t="s">
        <v>2455</v>
      </c>
      <c r="C953" s="328"/>
      <c r="D953" s="328"/>
      <c r="E953" s="328"/>
      <c r="F953" s="328"/>
      <c r="G953" s="328"/>
      <c r="H953" s="333" t="s">
        <v>119</v>
      </c>
    </row>
    <row r="954" spans="1:8" hidden="1">
      <c r="A954" s="335"/>
      <c r="B954" s="334"/>
      <c r="C954" s="328">
        <v>9</v>
      </c>
      <c r="D954" s="328"/>
      <c r="E954" s="328">
        <v>8</v>
      </c>
      <c r="F954" s="328"/>
      <c r="G954" s="328">
        <f>C954*E954</f>
        <v>72</v>
      </c>
      <c r="H954" s="350" t="s">
        <v>2834</v>
      </c>
    </row>
    <row r="955" spans="1:8" hidden="1">
      <c r="A955" s="335"/>
      <c r="B955" s="334"/>
      <c r="C955" s="328"/>
      <c r="D955" s="1213" t="s">
        <v>2846</v>
      </c>
      <c r="E955" s="1214"/>
      <c r="F955" s="1215"/>
      <c r="G955" s="344">
        <f>SUM(G954)</f>
        <v>72</v>
      </c>
      <c r="H955" s="350" t="s">
        <v>2834</v>
      </c>
    </row>
    <row r="956" spans="1:8" hidden="1">
      <c r="A956" s="335"/>
      <c r="B956" s="334"/>
      <c r="C956" s="328"/>
      <c r="D956" s="328"/>
      <c r="E956" s="328"/>
      <c r="F956" s="328"/>
      <c r="G956" s="327"/>
      <c r="H956" s="333"/>
    </row>
    <row r="957" spans="1:8" hidden="1">
      <c r="A957" s="335"/>
      <c r="B957" s="334"/>
      <c r="C957" s="328">
        <v>18</v>
      </c>
      <c r="D957" s="328"/>
      <c r="E957" s="328">
        <v>8</v>
      </c>
      <c r="F957" s="328"/>
      <c r="G957" s="328">
        <f>C957*E957</f>
        <v>144</v>
      </c>
      <c r="H957" s="350" t="s">
        <v>2834</v>
      </c>
    </row>
    <row r="958" spans="1:8" hidden="1">
      <c r="A958" s="335"/>
      <c r="B958" s="334"/>
      <c r="C958" s="328"/>
      <c r="D958" s="1213" t="s">
        <v>2997</v>
      </c>
      <c r="E958" s="1214"/>
      <c r="F958" s="1215"/>
      <c r="G958" s="344">
        <f>SUM(G957)</f>
        <v>144</v>
      </c>
      <c r="H958" s="350" t="s">
        <v>2834</v>
      </c>
    </row>
    <row r="959" spans="1:8" hidden="1">
      <c r="A959" s="335"/>
      <c r="B959" s="334"/>
      <c r="C959" s="328"/>
      <c r="D959" s="328"/>
      <c r="E959" s="328"/>
      <c r="F959" s="328"/>
      <c r="G959" s="327"/>
      <c r="H959" s="333"/>
    </row>
    <row r="960" spans="1:8" hidden="1">
      <c r="A960" s="335"/>
      <c r="B960" s="334"/>
      <c r="C960" s="328">
        <v>11</v>
      </c>
      <c r="D960" s="328"/>
      <c r="E960" s="328">
        <v>8</v>
      </c>
      <c r="F960" s="328"/>
      <c r="G960" s="328">
        <f>C960*E960</f>
        <v>88</v>
      </c>
      <c r="H960" s="350" t="s">
        <v>2834</v>
      </c>
    </row>
    <row r="961" spans="1:8" hidden="1">
      <c r="A961" s="335"/>
      <c r="B961" s="334"/>
      <c r="C961" s="328"/>
      <c r="D961" s="1213" t="s">
        <v>3001</v>
      </c>
      <c r="E961" s="1214"/>
      <c r="F961" s="1215"/>
      <c r="G961" s="344">
        <f>SUM(G960)</f>
        <v>88</v>
      </c>
      <c r="H961" s="350" t="s">
        <v>2834</v>
      </c>
    </row>
    <row r="962" spans="1:8" hidden="1">
      <c r="A962" s="335"/>
      <c r="B962" s="334"/>
      <c r="C962" s="328"/>
      <c r="D962" s="328"/>
      <c r="E962" s="328"/>
      <c r="F962" s="328"/>
      <c r="G962" s="327"/>
      <c r="H962" s="333"/>
    </row>
    <row r="963" spans="1:8" ht="76.5" hidden="1">
      <c r="A963" s="335" t="s">
        <v>2060</v>
      </c>
      <c r="B963" s="334" t="s">
        <v>2456</v>
      </c>
      <c r="C963" s="328"/>
      <c r="D963" s="328"/>
      <c r="E963" s="328"/>
      <c r="F963" s="328"/>
      <c r="G963" s="328"/>
      <c r="H963" s="333" t="s">
        <v>314</v>
      </c>
    </row>
    <row r="964" spans="1:8" hidden="1">
      <c r="A964" s="335"/>
      <c r="B964" s="334"/>
      <c r="C964" s="328"/>
      <c r="D964" s="465"/>
      <c r="E964" s="466"/>
      <c r="F964" s="467"/>
      <c r="G964" s="328">
        <v>2</v>
      </c>
      <c r="H964" s="350" t="s">
        <v>314</v>
      </c>
    </row>
    <row r="965" spans="1:8" hidden="1">
      <c r="A965" s="335"/>
      <c r="B965" s="334"/>
      <c r="C965" s="328"/>
      <c r="D965" s="1213" t="s">
        <v>2846</v>
      </c>
      <c r="E965" s="1214"/>
      <c r="F965" s="1215"/>
      <c r="G965" s="344">
        <f>SUM(G964)</f>
        <v>2</v>
      </c>
      <c r="H965" s="350" t="s">
        <v>314</v>
      </c>
    </row>
    <row r="966" spans="1:8" hidden="1">
      <c r="A966" s="335"/>
      <c r="B966" s="334"/>
      <c r="C966" s="328"/>
      <c r="D966" s="328"/>
      <c r="E966" s="328"/>
      <c r="F966" s="328"/>
      <c r="G966" s="327"/>
      <c r="H966" s="333"/>
    </row>
    <row r="967" spans="1:8" hidden="1">
      <c r="A967" s="335"/>
      <c r="B967" s="334"/>
      <c r="C967" s="328"/>
      <c r="D967" s="465"/>
      <c r="E967" s="466"/>
      <c r="F967" s="467"/>
      <c r="G967" s="328">
        <v>4</v>
      </c>
      <c r="H967" s="350" t="s">
        <v>314</v>
      </c>
    </row>
    <row r="968" spans="1:8" hidden="1">
      <c r="A968" s="335"/>
      <c r="B968" s="334"/>
      <c r="C968" s="328"/>
      <c r="D968" s="1213" t="s">
        <v>2997</v>
      </c>
      <c r="E968" s="1214"/>
      <c r="F968" s="1215"/>
      <c r="G968" s="344">
        <f>SUM(G967)</f>
        <v>4</v>
      </c>
      <c r="H968" s="350" t="s">
        <v>314</v>
      </c>
    </row>
    <row r="969" spans="1:8" hidden="1">
      <c r="A969" s="335"/>
      <c r="B969" s="334"/>
      <c r="C969" s="328"/>
      <c r="D969" s="328"/>
      <c r="E969" s="328"/>
      <c r="F969" s="328"/>
      <c r="G969" s="327"/>
      <c r="H969" s="333"/>
    </row>
    <row r="970" spans="1:8" hidden="1">
      <c r="A970" s="335"/>
      <c r="B970" s="334"/>
      <c r="C970" s="328"/>
      <c r="D970" s="465"/>
      <c r="E970" s="466"/>
      <c r="F970" s="467"/>
      <c r="G970" s="328">
        <v>2</v>
      </c>
      <c r="H970" s="350" t="s">
        <v>314</v>
      </c>
    </row>
    <row r="971" spans="1:8" hidden="1">
      <c r="A971" s="335"/>
      <c r="B971" s="334"/>
      <c r="C971" s="328"/>
      <c r="D971" s="1213" t="s">
        <v>3032</v>
      </c>
      <c r="E971" s="1214"/>
      <c r="F971" s="1215"/>
      <c r="G971" s="344">
        <f>SUM(G970)</f>
        <v>2</v>
      </c>
      <c r="H971" s="350" t="s">
        <v>314</v>
      </c>
    </row>
    <row r="972" spans="1:8" hidden="1">
      <c r="A972" s="335"/>
      <c r="B972" s="334"/>
      <c r="C972" s="328"/>
      <c r="D972" s="328"/>
      <c r="E972" s="328"/>
      <c r="F972" s="328"/>
      <c r="G972" s="327"/>
      <c r="H972" s="333"/>
    </row>
    <row r="973" spans="1:8" ht="76.5" hidden="1">
      <c r="A973" s="335" t="s">
        <v>2061</v>
      </c>
      <c r="B973" s="334" t="s">
        <v>2457</v>
      </c>
      <c r="C973" s="328"/>
      <c r="D973" s="328"/>
      <c r="E973" s="328"/>
      <c r="F973" s="328"/>
      <c r="G973" s="328"/>
      <c r="H973" s="333" t="s">
        <v>314</v>
      </c>
    </row>
    <row r="974" spans="1:8" hidden="1">
      <c r="A974" s="335"/>
      <c r="B974" s="334"/>
      <c r="C974" s="328"/>
      <c r="D974" s="465"/>
      <c r="E974" s="466"/>
      <c r="F974" s="467"/>
      <c r="G974" s="328">
        <v>4</v>
      </c>
      <c r="H974" s="350" t="s">
        <v>314</v>
      </c>
    </row>
    <row r="975" spans="1:8" hidden="1">
      <c r="A975" s="335"/>
      <c r="B975" s="334"/>
      <c r="C975" s="328"/>
      <c r="D975" s="1213" t="s">
        <v>2846</v>
      </c>
      <c r="E975" s="1214"/>
      <c r="F975" s="1215"/>
      <c r="G975" s="344">
        <f>SUM(G974)</f>
        <v>4</v>
      </c>
      <c r="H975" s="350" t="s">
        <v>314</v>
      </c>
    </row>
    <row r="976" spans="1:8" hidden="1">
      <c r="A976" s="335"/>
      <c r="B976" s="334"/>
      <c r="C976" s="328"/>
      <c r="D976" s="328"/>
      <c r="E976" s="328"/>
      <c r="F976" s="328"/>
      <c r="G976" s="327"/>
      <c r="H976" s="333"/>
    </row>
    <row r="977" spans="1:8" hidden="1">
      <c r="A977" s="335"/>
      <c r="B977" s="334"/>
      <c r="C977" s="328"/>
      <c r="D977" s="465"/>
      <c r="E977" s="466"/>
      <c r="F977" s="467"/>
      <c r="G977" s="328">
        <v>7</v>
      </c>
      <c r="H977" s="350" t="s">
        <v>314</v>
      </c>
    </row>
    <row r="978" spans="1:8" hidden="1">
      <c r="A978" s="335"/>
      <c r="B978" s="334"/>
      <c r="C978" s="328"/>
      <c r="D978" s="1213" t="s">
        <v>2997</v>
      </c>
      <c r="E978" s="1214"/>
      <c r="F978" s="1215"/>
      <c r="G978" s="344">
        <f>SUM(G977)</f>
        <v>7</v>
      </c>
      <c r="H978" s="350" t="s">
        <v>314</v>
      </c>
    </row>
    <row r="979" spans="1:8" hidden="1">
      <c r="A979" s="335"/>
      <c r="B979" s="334"/>
      <c r="C979" s="328"/>
      <c r="D979" s="328"/>
      <c r="E979" s="328"/>
      <c r="F979" s="328"/>
      <c r="G979" s="327"/>
      <c r="H979" s="333"/>
    </row>
    <row r="980" spans="1:8" hidden="1">
      <c r="A980" s="335"/>
      <c r="B980" s="334"/>
      <c r="C980" s="328"/>
      <c r="D980" s="465"/>
      <c r="E980" s="466"/>
      <c r="F980" s="467"/>
      <c r="G980" s="328">
        <v>6</v>
      </c>
      <c r="H980" s="350" t="s">
        <v>314</v>
      </c>
    </row>
    <row r="981" spans="1:8" hidden="1">
      <c r="A981" s="335"/>
      <c r="B981" s="334"/>
      <c r="C981" s="328"/>
      <c r="D981" s="1213" t="s">
        <v>3032</v>
      </c>
      <c r="E981" s="1214"/>
      <c r="F981" s="1215"/>
      <c r="G981" s="344">
        <f>G980</f>
        <v>6</v>
      </c>
      <c r="H981" s="350" t="s">
        <v>314</v>
      </c>
    </row>
    <row r="982" spans="1:8" hidden="1">
      <c r="A982" s="335"/>
      <c r="B982" s="334"/>
      <c r="C982" s="328"/>
      <c r="D982" s="328"/>
      <c r="E982" s="328"/>
      <c r="F982" s="328"/>
      <c r="G982" s="327"/>
      <c r="H982" s="333"/>
    </row>
    <row r="983" spans="1:8" ht="76.5" hidden="1">
      <c r="A983" s="335" t="s">
        <v>2062</v>
      </c>
      <c r="B983" s="334" t="s">
        <v>2458</v>
      </c>
      <c r="C983" s="328"/>
      <c r="D983" s="328"/>
      <c r="E983" s="328"/>
      <c r="F983" s="328"/>
      <c r="G983" s="328">
        <v>1</v>
      </c>
      <c r="H983" s="333" t="s">
        <v>314</v>
      </c>
    </row>
    <row r="984" spans="1:8" hidden="1">
      <c r="A984" s="335"/>
      <c r="B984" s="334"/>
      <c r="C984" s="328"/>
      <c r="D984" s="1213" t="s">
        <v>2846</v>
      </c>
      <c r="E984" s="1214"/>
      <c r="F984" s="1215"/>
      <c r="G984" s="344">
        <f>SUM(G983)</f>
        <v>1</v>
      </c>
      <c r="H984" s="350" t="s">
        <v>314</v>
      </c>
    </row>
    <row r="985" spans="1:8" hidden="1">
      <c r="A985" s="335"/>
      <c r="B985" s="334"/>
      <c r="C985" s="328"/>
      <c r="D985" s="328"/>
      <c r="E985" s="328"/>
      <c r="F985" s="328"/>
      <c r="G985" s="327"/>
      <c r="H985" s="333"/>
    </row>
    <row r="986" spans="1:8" hidden="1">
      <c r="A986" s="335"/>
      <c r="B986" s="334"/>
      <c r="C986" s="328"/>
      <c r="D986" s="328"/>
      <c r="E986" s="328"/>
      <c r="F986" s="328"/>
      <c r="G986" s="327"/>
      <c r="H986" s="333"/>
    </row>
    <row r="987" spans="1:8" ht="76.5" hidden="1">
      <c r="A987" s="335" t="s">
        <v>2063</v>
      </c>
      <c r="B987" s="334" t="s">
        <v>2459</v>
      </c>
      <c r="C987" s="328"/>
      <c r="D987" s="328"/>
      <c r="E987" s="328"/>
      <c r="F987" s="328"/>
      <c r="G987" s="328">
        <v>1</v>
      </c>
      <c r="H987" s="333" t="s">
        <v>314</v>
      </c>
    </row>
    <row r="988" spans="1:8" hidden="1">
      <c r="A988" s="335"/>
      <c r="B988" s="334"/>
      <c r="C988" s="328"/>
      <c r="D988" s="1213" t="s">
        <v>2846</v>
      </c>
      <c r="E988" s="1214"/>
      <c r="F988" s="1215"/>
      <c r="G988" s="344">
        <f>SUM(G987)</f>
        <v>1</v>
      </c>
      <c r="H988" s="350" t="s">
        <v>314</v>
      </c>
    </row>
    <row r="989" spans="1:8" hidden="1">
      <c r="A989" s="335"/>
      <c r="B989" s="334"/>
      <c r="C989" s="328"/>
      <c r="D989" s="328"/>
      <c r="E989" s="328"/>
      <c r="F989" s="328"/>
      <c r="G989" s="327"/>
      <c r="H989" s="333"/>
    </row>
    <row r="990" spans="1:8" hidden="1">
      <c r="A990" s="335"/>
      <c r="B990" s="334"/>
      <c r="C990" s="328"/>
      <c r="D990" s="328"/>
      <c r="E990" s="328"/>
      <c r="F990" s="328"/>
      <c r="G990" s="327"/>
      <c r="H990" s="333"/>
    </row>
    <row r="991" spans="1:8" ht="76.5" hidden="1">
      <c r="A991" s="335" t="s">
        <v>2064</v>
      </c>
      <c r="B991" s="334" t="s">
        <v>2460</v>
      </c>
      <c r="C991" s="328"/>
      <c r="D991" s="328"/>
      <c r="E991" s="328"/>
      <c r="F991" s="328"/>
      <c r="G991" s="328">
        <v>1</v>
      </c>
      <c r="H991" s="333" t="s">
        <v>314</v>
      </c>
    </row>
    <row r="992" spans="1:8" hidden="1">
      <c r="A992" s="335"/>
      <c r="B992" s="334"/>
      <c r="C992" s="328"/>
      <c r="D992" s="1213" t="s">
        <v>2846</v>
      </c>
      <c r="E992" s="1214"/>
      <c r="F992" s="1215"/>
      <c r="G992" s="344">
        <f>SUM(G991)</f>
        <v>1</v>
      </c>
      <c r="H992" s="350" t="s">
        <v>314</v>
      </c>
    </row>
    <row r="993" spans="1:8" hidden="1">
      <c r="A993" s="335"/>
      <c r="B993" s="334"/>
      <c r="C993" s="328"/>
      <c r="D993" s="328"/>
      <c r="E993" s="328"/>
      <c r="F993" s="328"/>
      <c r="G993" s="327"/>
      <c r="H993" s="333"/>
    </row>
    <row r="994" spans="1:8" hidden="1">
      <c r="A994" s="335"/>
      <c r="B994" s="334"/>
      <c r="C994" s="328"/>
      <c r="D994" s="328"/>
      <c r="E994" s="328"/>
      <c r="F994" s="328"/>
      <c r="G994" s="327"/>
      <c r="H994" s="333"/>
    </row>
    <row r="995" spans="1:8" ht="76.5" hidden="1">
      <c r="A995" s="335" t="s">
        <v>2065</v>
      </c>
      <c r="B995" s="334" t="s">
        <v>2461</v>
      </c>
      <c r="C995" s="328"/>
      <c r="D995" s="328"/>
      <c r="E995" s="328"/>
      <c r="F995" s="328"/>
      <c r="G995" s="328"/>
      <c r="H995" s="333" t="s">
        <v>314</v>
      </c>
    </row>
    <row r="996" spans="1:8" hidden="1">
      <c r="A996" s="335"/>
      <c r="B996" s="334"/>
      <c r="C996" s="328"/>
      <c r="D996" s="465"/>
      <c r="E996" s="466"/>
      <c r="F996" s="467"/>
      <c r="G996" s="328">
        <v>2</v>
      </c>
      <c r="H996" s="350" t="s">
        <v>314</v>
      </c>
    </row>
    <row r="997" spans="1:8" hidden="1">
      <c r="A997" s="335"/>
      <c r="B997" s="334"/>
      <c r="C997" s="328"/>
      <c r="D997" s="1213" t="s">
        <v>2846</v>
      </c>
      <c r="E997" s="1214"/>
      <c r="F997" s="1215"/>
      <c r="G997" s="344">
        <f>SUM(G996)</f>
        <v>2</v>
      </c>
      <c r="H997" s="350" t="s">
        <v>314</v>
      </c>
    </row>
    <row r="998" spans="1:8" hidden="1">
      <c r="A998" s="335"/>
      <c r="B998" s="334"/>
      <c r="C998" s="328"/>
      <c r="D998" s="328"/>
      <c r="E998" s="328"/>
      <c r="F998" s="328"/>
      <c r="G998" s="327"/>
      <c r="H998" s="333"/>
    </row>
    <row r="999" spans="1:8" hidden="1">
      <c r="A999" s="335"/>
      <c r="B999" s="334"/>
      <c r="C999" s="328"/>
      <c r="D999" s="465"/>
      <c r="E999" s="466"/>
      <c r="F999" s="467"/>
      <c r="G999" s="328">
        <v>3</v>
      </c>
      <c r="H999" s="350" t="s">
        <v>314</v>
      </c>
    </row>
    <row r="1000" spans="1:8" hidden="1">
      <c r="A1000" s="335"/>
      <c r="B1000" s="334"/>
      <c r="C1000" s="328"/>
      <c r="D1000" s="1213" t="s">
        <v>2997</v>
      </c>
      <c r="E1000" s="1214"/>
      <c r="F1000" s="1215"/>
      <c r="G1000" s="344">
        <f>SUM(G999)</f>
        <v>3</v>
      </c>
      <c r="H1000" s="350" t="s">
        <v>314</v>
      </c>
    </row>
    <row r="1001" spans="1:8" hidden="1">
      <c r="A1001" s="335"/>
      <c r="B1001" s="334"/>
      <c r="C1001" s="328"/>
      <c r="D1001" s="328"/>
      <c r="E1001" s="328"/>
      <c r="F1001" s="328"/>
      <c r="G1001" s="327"/>
      <c r="H1001" s="333"/>
    </row>
    <row r="1002" spans="1:8" hidden="1">
      <c r="A1002" s="335"/>
      <c r="B1002" s="334"/>
      <c r="C1002" s="328"/>
      <c r="D1002" s="465"/>
      <c r="E1002" s="466"/>
      <c r="F1002" s="467"/>
      <c r="G1002" s="328">
        <v>1</v>
      </c>
      <c r="H1002" s="350" t="s">
        <v>314</v>
      </c>
    </row>
    <row r="1003" spans="1:8" hidden="1">
      <c r="A1003" s="335"/>
      <c r="B1003" s="334"/>
      <c r="C1003" s="328"/>
      <c r="D1003" s="1213" t="s">
        <v>3032</v>
      </c>
      <c r="E1003" s="1214"/>
      <c r="F1003" s="1215"/>
      <c r="G1003" s="344">
        <f>SUM(G1002)</f>
        <v>1</v>
      </c>
      <c r="H1003" s="350" t="s">
        <v>314</v>
      </c>
    </row>
    <row r="1004" spans="1:8" hidden="1">
      <c r="A1004" s="335"/>
      <c r="B1004" s="334"/>
      <c r="C1004" s="328"/>
      <c r="D1004" s="328"/>
      <c r="E1004" s="328"/>
      <c r="F1004" s="328"/>
      <c r="G1004" s="327"/>
      <c r="H1004" s="333"/>
    </row>
    <row r="1005" spans="1:8" ht="38.25">
      <c r="A1005" s="335" t="s">
        <v>2066</v>
      </c>
      <c r="B1005" s="334" t="s">
        <v>2462</v>
      </c>
      <c r="C1005" s="328"/>
      <c r="D1005" s="328"/>
      <c r="E1005" s="328"/>
      <c r="F1005" s="328"/>
      <c r="G1005" s="328"/>
      <c r="H1005" s="333" t="s">
        <v>314</v>
      </c>
    </row>
    <row r="1006" spans="1:8" hidden="1">
      <c r="A1006" s="335"/>
      <c r="B1006" s="334"/>
      <c r="C1006" s="328"/>
      <c r="D1006" s="465"/>
      <c r="E1006" s="466"/>
      <c r="F1006" s="467"/>
      <c r="G1006" s="328">
        <v>1</v>
      </c>
      <c r="H1006" s="350" t="s">
        <v>314</v>
      </c>
    </row>
    <row r="1007" spans="1:8" hidden="1">
      <c r="A1007" s="335"/>
      <c r="B1007" s="334"/>
      <c r="C1007" s="328"/>
      <c r="D1007" s="1213" t="s">
        <v>2846</v>
      </c>
      <c r="E1007" s="1214"/>
      <c r="F1007" s="1215"/>
      <c r="G1007" s="344">
        <f>SUM(G1006)</f>
        <v>1</v>
      </c>
      <c r="H1007" s="350" t="s">
        <v>314</v>
      </c>
    </row>
    <row r="1008" spans="1:8" hidden="1">
      <c r="A1008" s="335"/>
      <c r="B1008" s="334"/>
      <c r="C1008" s="328"/>
      <c r="D1008" s="328"/>
      <c r="E1008" s="328"/>
      <c r="F1008" s="328"/>
      <c r="G1008" s="327"/>
      <c r="H1008" s="333"/>
    </row>
    <row r="1009" spans="1:8" hidden="1">
      <c r="A1009" s="335"/>
      <c r="B1009" s="334"/>
      <c r="C1009" s="328"/>
      <c r="D1009" s="465"/>
      <c r="E1009" s="466"/>
      <c r="F1009" s="467"/>
      <c r="G1009" s="328">
        <v>1</v>
      </c>
      <c r="H1009" s="350" t="s">
        <v>314</v>
      </c>
    </row>
    <row r="1010" spans="1:8" hidden="1">
      <c r="A1010" s="335"/>
      <c r="B1010" s="334"/>
      <c r="C1010" s="328"/>
      <c r="D1010" s="1213" t="s">
        <v>2997</v>
      </c>
      <c r="E1010" s="1214"/>
      <c r="F1010" s="1215"/>
      <c r="G1010" s="344">
        <f>SUM(G1009)</f>
        <v>1</v>
      </c>
      <c r="H1010" s="350" t="s">
        <v>314</v>
      </c>
    </row>
    <row r="1011" spans="1:8" hidden="1">
      <c r="A1011" s="335"/>
      <c r="B1011" s="334"/>
      <c r="C1011" s="328"/>
      <c r="D1011" s="328"/>
      <c r="E1011" s="328"/>
      <c r="F1011" s="328"/>
      <c r="G1011" s="327"/>
      <c r="H1011" s="333"/>
    </row>
    <row r="1012" spans="1:8">
      <c r="A1012" s="335"/>
      <c r="B1012" s="334"/>
      <c r="C1012" s="328"/>
      <c r="D1012" s="465"/>
      <c r="E1012" s="466"/>
      <c r="F1012" s="467"/>
      <c r="G1012" s="328">
        <v>1</v>
      </c>
      <c r="H1012" s="350" t="s">
        <v>314</v>
      </c>
    </row>
    <row r="1013" spans="1:8">
      <c r="A1013" s="335"/>
      <c r="B1013" s="334"/>
      <c r="C1013" s="328"/>
      <c r="D1013" s="1213" t="s">
        <v>3129</v>
      </c>
      <c r="E1013" s="1214"/>
      <c r="F1013" s="1215"/>
      <c r="G1013" s="344">
        <f>SUM(G1012)</f>
        <v>1</v>
      </c>
      <c r="H1013" s="350" t="s">
        <v>314</v>
      </c>
    </row>
    <row r="1014" spans="1:8">
      <c r="A1014" s="335"/>
      <c r="B1014" s="334"/>
      <c r="C1014" s="328"/>
      <c r="D1014" s="328"/>
      <c r="E1014" s="328"/>
      <c r="F1014" s="328"/>
      <c r="G1014" s="327"/>
      <c r="H1014" s="333"/>
    </row>
    <row r="1015" spans="1:8" ht="76.5">
      <c r="A1015" s="335" t="s">
        <v>2939</v>
      </c>
      <c r="B1015" s="334" t="s">
        <v>2463</v>
      </c>
      <c r="C1015" s="328"/>
      <c r="D1015" s="328"/>
      <c r="E1015" s="328"/>
      <c r="F1015" s="328"/>
      <c r="G1015" s="328"/>
      <c r="H1015" s="333" t="s">
        <v>314</v>
      </c>
    </row>
    <row r="1016" spans="1:8" hidden="1">
      <c r="A1016" s="335"/>
      <c r="B1016" s="334"/>
      <c r="C1016" s="328"/>
      <c r="D1016" s="328"/>
      <c r="E1016" s="328"/>
      <c r="F1016" s="328"/>
      <c r="G1016" s="328">
        <v>4</v>
      </c>
      <c r="H1016" s="350" t="s">
        <v>314</v>
      </c>
    </row>
    <row r="1017" spans="1:8" hidden="1">
      <c r="A1017" s="335"/>
      <c r="B1017" s="334"/>
      <c r="C1017" s="328"/>
      <c r="D1017" s="1213" t="s">
        <v>2846</v>
      </c>
      <c r="E1017" s="1214"/>
      <c r="F1017" s="1215"/>
      <c r="G1017" s="344">
        <f>SUM(G1016)</f>
        <v>4</v>
      </c>
      <c r="H1017" s="350" t="s">
        <v>314</v>
      </c>
    </row>
    <row r="1018" spans="1:8" hidden="1">
      <c r="A1018" s="335"/>
      <c r="B1018" s="334"/>
      <c r="C1018" s="328"/>
      <c r="D1018" s="328"/>
      <c r="E1018" s="328"/>
      <c r="F1018" s="328"/>
      <c r="G1018" s="327"/>
      <c r="H1018" s="333"/>
    </row>
    <row r="1019" spans="1:8" hidden="1">
      <c r="A1019" s="335"/>
      <c r="B1019" s="334"/>
      <c r="C1019" s="328"/>
      <c r="D1019" s="328"/>
      <c r="E1019" s="328"/>
      <c r="F1019" s="328"/>
      <c r="G1019" s="328">
        <v>6</v>
      </c>
      <c r="H1019" s="350" t="s">
        <v>314</v>
      </c>
    </row>
    <row r="1020" spans="1:8" hidden="1">
      <c r="A1020" s="335"/>
      <c r="B1020" s="334"/>
      <c r="C1020" s="328"/>
      <c r="D1020" s="1213" t="s">
        <v>2997</v>
      </c>
      <c r="E1020" s="1214"/>
      <c r="F1020" s="1215"/>
      <c r="G1020" s="344">
        <f>SUM(G1019)</f>
        <v>6</v>
      </c>
      <c r="H1020" s="350" t="s">
        <v>314</v>
      </c>
    </row>
    <row r="1021" spans="1:8" hidden="1">
      <c r="A1021" s="335"/>
      <c r="B1021" s="334"/>
      <c r="C1021" s="328"/>
      <c r="D1021" s="328"/>
      <c r="E1021" s="328"/>
      <c r="F1021" s="328"/>
      <c r="G1021" s="327"/>
      <c r="H1021" s="333"/>
    </row>
    <row r="1022" spans="1:8" hidden="1">
      <c r="A1022" s="335"/>
      <c r="B1022" s="334"/>
      <c r="C1022" s="328"/>
      <c r="D1022" s="328"/>
      <c r="E1022" s="328"/>
      <c r="F1022" s="328"/>
      <c r="G1022" s="328">
        <v>6</v>
      </c>
      <c r="H1022" s="350" t="s">
        <v>314</v>
      </c>
    </row>
    <row r="1023" spans="1:8" hidden="1">
      <c r="A1023" s="335"/>
      <c r="B1023" s="334"/>
      <c r="C1023" s="328"/>
      <c r="D1023" s="1213" t="s">
        <v>3055</v>
      </c>
      <c r="E1023" s="1214"/>
      <c r="F1023" s="1215"/>
      <c r="G1023" s="344">
        <f>SUM(G1022)</f>
        <v>6</v>
      </c>
      <c r="H1023" s="350" t="s">
        <v>314</v>
      </c>
    </row>
    <row r="1024" spans="1:8" hidden="1">
      <c r="A1024" s="335"/>
      <c r="B1024" s="334"/>
      <c r="C1024" s="328"/>
      <c r="D1024" s="328"/>
      <c r="E1024" s="328"/>
      <c r="F1024" s="328"/>
      <c r="G1024" s="327"/>
      <c r="H1024" s="333"/>
    </row>
    <row r="1025" spans="1:8">
      <c r="A1025" s="335"/>
      <c r="B1025" s="334"/>
      <c r="C1025" s="328"/>
      <c r="D1025" s="328"/>
      <c r="E1025" s="328"/>
      <c r="F1025" s="328"/>
      <c r="G1025" s="328">
        <v>1</v>
      </c>
      <c r="H1025" s="350" t="s">
        <v>314</v>
      </c>
    </row>
    <row r="1026" spans="1:8">
      <c r="A1026" s="335"/>
      <c r="B1026" s="334"/>
      <c r="C1026" s="328"/>
      <c r="D1026" s="1213" t="s">
        <v>3129</v>
      </c>
      <c r="E1026" s="1214"/>
      <c r="F1026" s="1215"/>
      <c r="G1026" s="344">
        <f>SUM(G1025)</f>
        <v>1</v>
      </c>
      <c r="H1026" s="350" t="s">
        <v>314</v>
      </c>
    </row>
    <row r="1027" spans="1:8">
      <c r="A1027" s="335"/>
      <c r="B1027" s="334"/>
      <c r="C1027" s="328"/>
      <c r="D1027" s="328"/>
      <c r="E1027" s="328"/>
      <c r="F1027" s="328"/>
      <c r="G1027" s="327"/>
      <c r="H1027" s="333"/>
    </row>
    <row r="1028" spans="1:8" ht="15" hidden="1">
      <c r="A1028" s="335" t="s">
        <v>2069</v>
      </c>
      <c r="B1028" s="129" t="s">
        <v>2467</v>
      </c>
      <c r="C1028" s="328"/>
      <c r="D1028" s="328"/>
      <c r="E1028" s="328"/>
      <c r="F1028" s="328"/>
      <c r="G1028" s="328"/>
      <c r="H1028" s="333" t="s">
        <v>10</v>
      </c>
    </row>
    <row r="1029" spans="1:8" ht="15" hidden="1">
      <c r="A1029" s="335"/>
      <c r="B1029" s="129"/>
      <c r="C1029" s="328"/>
      <c r="D1029" s="465"/>
      <c r="E1029" s="466"/>
      <c r="F1029" s="328">
        <f>51.61*0.5</f>
        <v>25.805</v>
      </c>
      <c r="G1029" s="328">
        <f>F1029</f>
        <v>25.805</v>
      </c>
      <c r="H1029" s="333" t="s">
        <v>10</v>
      </c>
    </row>
    <row r="1030" spans="1:8" hidden="1">
      <c r="A1030" s="335"/>
      <c r="B1030" s="334"/>
      <c r="C1030" s="328"/>
      <c r="D1030" s="1213" t="s">
        <v>3078</v>
      </c>
      <c r="E1030" s="1214"/>
      <c r="F1030" s="1215"/>
      <c r="G1030" s="344">
        <f>SUM(G1029)</f>
        <v>25.805</v>
      </c>
      <c r="H1030" s="350" t="s">
        <v>10</v>
      </c>
    </row>
    <row r="1031" spans="1:8" ht="15" hidden="1">
      <c r="A1031" s="338"/>
      <c r="B1031" s="337"/>
      <c r="C1031" s="328"/>
      <c r="D1031" s="328"/>
      <c r="E1031" s="328"/>
      <c r="F1031" s="328"/>
      <c r="G1031" s="327"/>
      <c r="H1031" s="336"/>
    </row>
    <row r="1032" spans="1:8" ht="15" hidden="1">
      <c r="A1032" s="335"/>
      <c r="B1032" s="129"/>
      <c r="C1032" s="328"/>
      <c r="D1032" s="465"/>
      <c r="E1032" s="466"/>
      <c r="F1032" s="328">
        <f>51.61*0.5</f>
        <v>25.805</v>
      </c>
      <c r="G1032" s="328">
        <f>F1032</f>
        <v>25.805</v>
      </c>
      <c r="H1032" s="333" t="s">
        <v>10</v>
      </c>
    </row>
    <row r="1033" spans="1:8" hidden="1">
      <c r="A1033" s="335"/>
      <c r="B1033" s="334"/>
      <c r="C1033" s="328"/>
      <c r="D1033" s="1213" t="s">
        <v>3092</v>
      </c>
      <c r="E1033" s="1214"/>
      <c r="F1033" s="1215"/>
      <c r="G1033" s="344">
        <f>SUM(G1032)</f>
        <v>25.805</v>
      </c>
      <c r="H1033" s="350" t="s">
        <v>10</v>
      </c>
    </row>
    <row r="1034" spans="1:8" ht="15" hidden="1">
      <c r="A1034" s="338"/>
      <c r="B1034" s="337"/>
      <c r="C1034" s="328"/>
      <c r="D1034" s="328"/>
      <c r="E1034" s="328"/>
      <c r="F1034" s="328"/>
      <c r="G1034" s="327"/>
      <c r="H1034" s="336"/>
    </row>
    <row r="1035" spans="1:8" ht="30" hidden="1">
      <c r="A1035" s="335" t="s">
        <v>2070</v>
      </c>
      <c r="B1035" s="129" t="s">
        <v>2468</v>
      </c>
      <c r="C1035" s="328"/>
      <c r="D1035" s="328"/>
      <c r="E1035" s="328"/>
      <c r="F1035" s="328"/>
      <c r="G1035" s="328"/>
      <c r="H1035" s="333" t="s">
        <v>10</v>
      </c>
    </row>
    <row r="1036" spans="1:8" ht="15" hidden="1">
      <c r="A1036" s="335"/>
      <c r="B1036" s="129"/>
      <c r="C1036" s="328"/>
      <c r="D1036" s="465"/>
      <c r="E1036" s="466"/>
      <c r="F1036" s="328">
        <f>51.61*0.5</f>
        <v>25.805</v>
      </c>
      <c r="G1036" s="328">
        <f>F1036</f>
        <v>25.805</v>
      </c>
      <c r="H1036" s="333" t="s">
        <v>10</v>
      </c>
    </row>
    <row r="1037" spans="1:8" hidden="1">
      <c r="A1037" s="335"/>
      <c r="B1037" s="334"/>
      <c r="C1037" s="328"/>
      <c r="D1037" s="1213" t="s">
        <v>3078</v>
      </c>
      <c r="E1037" s="1214"/>
      <c r="F1037" s="1215"/>
      <c r="G1037" s="344">
        <f>SUM(G1036)</f>
        <v>25.805</v>
      </c>
      <c r="H1037" s="350" t="s">
        <v>10</v>
      </c>
    </row>
    <row r="1038" spans="1:8" ht="15" hidden="1">
      <c r="A1038" s="338"/>
      <c r="B1038" s="337"/>
      <c r="C1038" s="328"/>
      <c r="D1038" s="328"/>
      <c r="E1038" s="328"/>
      <c r="F1038" s="328"/>
      <c r="G1038" s="327"/>
      <c r="H1038" s="336"/>
    </row>
    <row r="1039" spans="1:8" ht="15" hidden="1">
      <c r="A1039" s="335"/>
      <c r="B1039" s="129"/>
      <c r="C1039" s="328"/>
      <c r="D1039" s="465"/>
      <c r="E1039" s="466"/>
      <c r="F1039" s="328">
        <f>51.61*0.5</f>
        <v>25.805</v>
      </c>
      <c r="G1039" s="328">
        <f>F1039</f>
        <v>25.805</v>
      </c>
      <c r="H1039" s="333" t="s">
        <v>10</v>
      </c>
    </row>
    <row r="1040" spans="1:8" hidden="1">
      <c r="A1040" s="335"/>
      <c r="B1040" s="334"/>
      <c r="C1040" s="328"/>
      <c r="D1040" s="1213" t="s">
        <v>3092</v>
      </c>
      <c r="E1040" s="1214"/>
      <c r="F1040" s="1215"/>
      <c r="G1040" s="344">
        <f>SUM(G1039)</f>
        <v>25.805</v>
      </c>
      <c r="H1040" s="350" t="s">
        <v>10</v>
      </c>
    </row>
    <row r="1041" spans="1:8" ht="15" hidden="1">
      <c r="A1041" s="338"/>
      <c r="B1041" s="337"/>
      <c r="C1041" s="328"/>
      <c r="D1041" s="328"/>
      <c r="E1041" s="328"/>
      <c r="F1041" s="328"/>
      <c r="G1041" s="327"/>
      <c r="H1041" s="336"/>
    </row>
    <row r="1042" spans="1:8" ht="15" hidden="1">
      <c r="A1042" s="335" t="s">
        <v>3088</v>
      </c>
      <c r="B1042" s="129" t="s">
        <v>2483</v>
      </c>
      <c r="C1042" s="328"/>
      <c r="D1042" s="328"/>
      <c r="E1042" s="328"/>
      <c r="F1042" s="328"/>
      <c r="G1042" s="328"/>
      <c r="H1042" s="333" t="s">
        <v>2834</v>
      </c>
    </row>
    <row r="1043" spans="1:8" ht="15" hidden="1">
      <c r="A1043" s="335"/>
      <c r="B1043" s="129" t="s">
        <v>3089</v>
      </c>
      <c r="C1043" s="328"/>
      <c r="D1043" s="488">
        <v>2.36</v>
      </c>
      <c r="E1043" s="488">
        <v>0.8</v>
      </c>
      <c r="F1043" s="488">
        <v>1</v>
      </c>
      <c r="G1043" s="328">
        <f>D1043*E1043*F1043</f>
        <v>1.8879999999999999</v>
      </c>
      <c r="H1043" s="333" t="s">
        <v>2834</v>
      </c>
    </row>
    <row r="1044" spans="1:8" ht="15" hidden="1">
      <c r="A1044" s="335"/>
      <c r="B1044" s="129"/>
      <c r="C1044" s="328"/>
      <c r="D1044" s="488">
        <v>0.55000000000000004</v>
      </c>
      <c r="E1044" s="488">
        <v>0.8</v>
      </c>
      <c r="F1044" s="488">
        <v>2</v>
      </c>
      <c r="G1044" s="328">
        <f t="shared" ref="G1044:G1050" si="23">D1044*E1044*F1044</f>
        <v>0.88000000000000012</v>
      </c>
      <c r="H1044" s="333" t="s">
        <v>2834</v>
      </c>
    </row>
    <row r="1045" spans="1:8" ht="15" hidden="1">
      <c r="A1045" s="335"/>
      <c r="B1045" s="129"/>
      <c r="C1045" s="328"/>
      <c r="D1045" s="488">
        <v>2.4500000000000002</v>
      </c>
      <c r="E1045" s="488">
        <v>0.8</v>
      </c>
      <c r="F1045" s="488">
        <v>1</v>
      </c>
      <c r="G1045" s="328">
        <f t="shared" si="23"/>
        <v>1.9600000000000002</v>
      </c>
      <c r="H1045" s="333" t="s">
        <v>2834</v>
      </c>
    </row>
    <row r="1046" spans="1:8" ht="15" hidden="1">
      <c r="A1046" s="335"/>
      <c r="B1046" s="129"/>
      <c r="C1046" s="328"/>
      <c r="D1046" s="488">
        <v>0.55000000000000004</v>
      </c>
      <c r="E1046" s="488">
        <v>0.8</v>
      </c>
      <c r="F1046" s="488">
        <v>2</v>
      </c>
      <c r="G1046" s="328">
        <f t="shared" si="23"/>
        <v>0.88000000000000012</v>
      </c>
      <c r="H1046" s="333" t="s">
        <v>2834</v>
      </c>
    </row>
    <row r="1047" spans="1:8" ht="15" hidden="1">
      <c r="A1047" s="335"/>
      <c r="B1047" s="129"/>
      <c r="C1047" s="328"/>
      <c r="D1047" s="488">
        <v>1.415</v>
      </c>
      <c r="E1047" s="488">
        <v>0.8</v>
      </c>
      <c r="F1047" s="488">
        <v>1</v>
      </c>
      <c r="G1047" s="328">
        <f t="shared" si="23"/>
        <v>1.1320000000000001</v>
      </c>
      <c r="H1047" s="333" t="s">
        <v>2834</v>
      </c>
    </row>
    <row r="1048" spans="1:8" ht="15" hidden="1">
      <c r="A1048" s="335"/>
      <c r="B1048" s="129"/>
      <c r="C1048" s="328"/>
      <c r="D1048" s="488">
        <v>1.375</v>
      </c>
      <c r="E1048" s="488">
        <v>0.84</v>
      </c>
      <c r="F1048" s="488">
        <v>1</v>
      </c>
      <c r="G1048" s="328">
        <f t="shared" si="23"/>
        <v>1.155</v>
      </c>
      <c r="H1048" s="333" t="s">
        <v>2834</v>
      </c>
    </row>
    <row r="1049" spans="1:8" ht="15" hidden="1">
      <c r="A1049" s="335"/>
      <c r="B1049" s="129"/>
      <c r="C1049" s="328"/>
      <c r="D1049" s="488">
        <v>0.55000000000000004</v>
      </c>
      <c r="E1049" s="488">
        <v>0.8</v>
      </c>
      <c r="F1049" s="488">
        <v>1</v>
      </c>
      <c r="G1049" s="328">
        <f t="shared" si="23"/>
        <v>0.44000000000000006</v>
      </c>
      <c r="H1049" s="333" t="s">
        <v>2834</v>
      </c>
    </row>
    <row r="1050" spans="1:8" ht="15" hidden="1">
      <c r="A1050" s="335"/>
      <c r="B1050" s="129"/>
      <c r="C1050" s="328"/>
      <c r="D1050" s="488">
        <v>0.55000000000000004</v>
      </c>
      <c r="E1050" s="488">
        <v>0.84</v>
      </c>
      <c r="F1050" s="488">
        <v>1</v>
      </c>
      <c r="G1050" s="328">
        <f t="shared" si="23"/>
        <v>0.46200000000000002</v>
      </c>
      <c r="H1050" s="333" t="s">
        <v>2834</v>
      </c>
    </row>
    <row r="1051" spans="1:8" ht="15" hidden="1">
      <c r="A1051" s="335"/>
      <c r="B1051" s="129"/>
      <c r="C1051" s="328"/>
      <c r="D1051" s="328"/>
      <c r="E1051" s="466"/>
      <c r="F1051" s="328"/>
      <c r="G1051" s="328"/>
      <c r="H1051" s="333" t="s">
        <v>2834</v>
      </c>
    </row>
    <row r="1052" spans="1:8" ht="15" hidden="1">
      <c r="A1052" s="335"/>
      <c r="B1052" s="129"/>
      <c r="C1052" s="328"/>
      <c r="D1052" s="328"/>
      <c r="E1052" s="466"/>
      <c r="F1052" s="328"/>
      <c r="G1052" s="328"/>
      <c r="H1052" s="333" t="s">
        <v>2834</v>
      </c>
    </row>
    <row r="1053" spans="1:8" ht="15" hidden="1">
      <c r="A1053" s="335"/>
      <c r="B1053" s="129"/>
      <c r="C1053" s="328"/>
      <c r="D1053" s="328"/>
      <c r="E1053" s="466"/>
      <c r="F1053" s="328"/>
      <c r="G1053" s="328">
        <f>F1053</f>
        <v>0</v>
      </c>
      <c r="H1053" s="333" t="s">
        <v>2834</v>
      </c>
    </row>
    <row r="1054" spans="1:8" hidden="1">
      <c r="A1054" s="335"/>
      <c r="B1054" s="334"/>
      <c r="C1054" s="328"/>
      <c r="D1054" s="1213" t="s">
        <v>3078</v>
      </c>
      <c r="E1054" s="1214"/>
      <c r="F1054" s="1215"/>
      <c r="G1054" s="344">
        <f>SUM(G1042:G1053)</f>
        <v>8.7970000000000006</v>
      </c>
      <c r="H1054" s="350" t="s">
        <v>10</v>
      </c>
    </row>
    <row r="1055" spans="1:8" ht="15" hidden="1">
      <c r="A1055" s="338"/>
      <c r="B1055" s="337"/>
      <c r="C1055" s="328"/>
      <c r="D1055" s="328"/>
      <c r="E1055" s="328"/>
      <c r="F1055" s="328"/>
      <c r="G1055" s="327"/>
      <c r="H1055" s="336"/>
    </row>
    <row r="1056" spans="1:8" ht="15" hidden="1">
      <c r="A1056" s="335" t="s">
        <v>2984</v>
      </c>
      <c r="B1056" s="129" t="s">
        <v>2487</v>
      </c>
      <c r="C1056" s="328"/>
      <c r="D1056" s="328"/>
      <c r="E1056" s="328"/>
      <c r="F1056" s="328"/>
      <c r="G1056" s="328"/>
      <c r="H1056" s="333" t="s">
        <v>10</v>
      </c>
    </row>
    <row r="1057" spans="1:9" ht="15" hidden="1">
      <c r="A1057" s="335"/>
      <c r="B1057" s="129"/>
      <c r="C1057" s="328"/>
      <c r="D1057" s="465"/>
      <c r="E1057" s="466"/>
      <c r="F1057" s="328">
        <f>16.3*0.8</f>
        <v>13.040000000000001</v>
      </c>
      <c r="G1057" s="328">
        <f>F1057</f>
        <v>13.040000000000001</v>
      </c>
      <c r="H1057" s="333" t="s">
        <v>10</v>
      </c>
    </row>
    <row r="1058" spans="1:9" hidden="1">
      <c r="A1058" s="335"/>
      <c r="B1058" s="334"/>
      <c r="C1058" s="328"/>
      <c r="D1058" s="1213" t="s">
        <v>2959</v>
      </c>
      <c r="E1058" s="1214"/>
      <c r="F1058" s="1215"/>
      <c r="G1058" s="344">
        <f>SUM(G1057)</f>
        <v>13.040000000000001</v>
      </c>
      <c r="H1058" s="350" t="s">
        <v>10</v>
      </c>
    </row>
    <row r="1059" spans="1:9" ht="15" hidden="1">
      <c r="A1059" s="338"/>
      <c r="B1059" s="337"/>
      <c r="C1059" s="328"/>
      <c r="D1059" s="328"/>
      <c r="E1059" s="328"/>
      <c r="F1059" s="328"/>
      <c r="G1059" s="327"/>
      <c r="H1059" s="336"/>
    </row>
    <row r="1060" spans="1:9" ht="15" hidden="1">
      <c r="A1060" s="335"/>
      <c r="B1060" s="129"/>
      <c r="C1060" s="328"/>
      <c r="D1060" s="465"/>
      <c r="E1060" s="466"/>
      <c r="F1060" s="328">
        <v>3.26</v>
      </c>
      <c r="G1060" s="328">
        <f>F1060</f>
        <v>3.26</v>
      </c>
      <c r="H1060" s="333" t="s">
        <v>10</v>
      </c>
    </row>
    <row r="1061" spans="1:9" hidden="1">
      <c r="A1061" s="335"/>
      <c r="B1061" s="334"/>
      <c r="C1061" s="328"/>
      <c r="D1061" s="1213" t="s">
        <v>2997</v>
      </c>
      <c r="E1061" s="1214"/>
      <c r="F1061" s="1215"/>
      <c r="G1061" s="344">
        <f>SUM(G1060)</f>
        <v>3.26</v>
      </c>
      <c r="H1061" s="350" t="s">
        <v>10</v>
      </c>
    </row>
    <row r="1062" spans="1:9" hidden="1">
      <c r="A1062" s="335"/>
      <c r="B1062" s="334"/>
      <c r="C1062" s="328"/>
      <c r="D1062" s="328"/>
      <c r="E1062" s="328"/>
      <c r="F1062" s="328"/>
      <c r="G1062" s="327"/>
      <c r="H1062" s="333"/>
    </row>
    <row r="1063" spans="1:9" s="480" customFormat="1" ht="38.25" hidden="1">
      <c r="A1063" s="475" t="s">
        <v>2084</v>
      </c>
      <c r="B1063" s="481" t="s">
        <v>2489</v>
      </c>
      <c r="C1063" s="477"/>
      <c r="D1063" s="477"/>
      <c r="E1063" s="477"/>
      <c r="F1063" s="327"/>
      <c r="G1063" s="327"/>
      <c r="H1063" s="351" t="s">
        <v>2834</v>
      </c>
    </row>
    <row r="1064" spans="1:9" s="480" customFormat="1" hidden="1">
      <c r="A1064" s="475"/>
      <c r="B1064" s="481" t="s">
        <v>3093</v>
      </c>
      <c r="C1064" s="490">
        <v>33</v>
      </c>
      <c r="D1064" s="490">
        <v>0.85</v>
      </c>
      <c r="E1064" s="477"/>
      <c r="F1064" s="490">
        <v>1</v>
      </c>
      <c r="G1064" s="327">
        <f>C1064*D1064*F1064</f>
        <v>28.05</v>
      </c>
      <c r="H1064" s="351" t="s">
        <v>2834</v>
      </c>
    </row>
    <row r="1065" spans="1:9" s="480" customFormat="1" hidden="1">
      <c r="A1065" s="475"/>
      <c r="B1065" s="481" t="s">
        <v>3094</v>
      </c>
      <c r="C1065" s="490">
        <v>7.5</v>
      </c>
      <c r="D1065" s="491">
        <v>0.85</v>
      </c>
      <c r="E1065" s="477"/>
      <c r="F1065" s="490">
        <v>1</v>
      </c>
      <c r="G1065" s="327">
        <f>C1065*D1065*F1065</f>
        <v>6.375</v>
      </c>
      <c r="H1065" s="351" t="s">
        <v>2834</v>
      </c>
    </row>
    <row r="1066" spans="1:9" s="480" customFormat="1" ht="13.5" hidden="1" thickBot="1">
      <c r="A1066" s="475"/>
      <c r="B1066" s="493" t="s">
        <v>3056</v>
      </c>
      <c r="C1066" s="477"/>
      <c r="D1066" s="478"/>
      <c r="E1066" s="478"/>
      <c r="F1066" s="478"/>
      <c r="G1066" s="344"/>
      <c r="H1066" s="351"/>
      <c r="I1066" s="479">
        <f>SUM(G1081:G1105)</f>
        <v>329.53319999999991</v>
      </c>
    </row>
    <row r="1067" spans="1:9" s="480" customFormat="1" hidden="1">
      <c r="A1067" s="494"/>
      <c r="B1067" s="495" t="s">
        <v>3099</v>
      </c>
      <c r="C1067" s="496">
        <v>32.79</v>
      </c>
      <c r="D1067" s="478">
        <f>(2.9)</f>
        <v>2.9</v>
      </c>
      <c r="E1067" s="478"/>
      <c r="F1067" s="478">
        <v>1</v>
      </c>
      <c r="G1067" s="327">
        <f>C1067*D1067*F1067</f>
        <v>95.090999999999994</v>
      </c>
      <c r="H1067" s="351" t="s">
        <v>2834</v>
      </c>
    </row>
    <row r="1068" spans="1:9" s="480" customFormat="1" hidden="1">
      <c r="A1068" s="494"/>
      <c r="B1068" s="497" t="s">
        <v>3100</v>
      </c>
      <c r="C1068" s="496">
        <v>32.79</v>
      </c>
      <c r="D1068" s="478">
        <f>(3.9+0.5)</f>
        <v>4.4000000000000004</v>
      </c>
      <c r="E1068" s="478"/>
      <c r="F1068" s="478">
        <v>1</v>
      </c>
      <c r="G1068" s="327">
        <f>C1068*D1068*F1068</f>
        <v>144.27600000000001</v>
      </c>
      <c r="H1068" s="351" t="s">
        <v>2834</v>
      </c>
    </row>
    <row r="1069" spans="1:9" s="480" customFormat="1" hidden="1">
      <c r="A1069" s="494"/>
      <c r="B1069" s="497" t="s">
        <v>3046</v>
      </c>
      <c r="C1069" s="496"/>
      <c r="D1069" s="478"/>
      <c r="E1069" s="478">
        <f>(2.2)*1+1.58*2.1+2.33*2.1</f>
        <v>10.411000000000001</v>
      </c>
      <c r="F1069" s="478">
        <v>-1</v>
      </c>
      <c r="G1069" s="327">
        <f>E1069*F1069</f>
        <v>-10.411000000000001</v>
      </c>
      <c r="H1069" s="351"/>
    </row>
    <row r="1070" spans="1:9" s="480" customFormat="1" hidden="1">
      <c r="A1070" s="494"/>
      <c r="B1070" s="497" t="s">
        <v>3101</v>
      </c>
      <c r="C1070" s="496">
        <v>7.12</v>
      </c>
      <c r="D1070" s="478">
        <f>(2.9)</f>
        <v>2.9</v>
      </c>
      <c r="E1070" s="478"/>
      <c r="F1070" s="478">
        <v>1</v>
      </c>
      <c r="G1070" s="327">
        <f>C1070*D1070*F1070</f>
        <v>20.648</v>
      </c>
      <c r="H1070" s="351" t="s">
        <v>2834</v>
      </c>
    </row>
    <row r="1071" spans="1:9" s="480" customFormat="1" hidden="1">
      <c r="A1071" s="494"/>
      <c r="B1071" s="497" t="s">
        <v>3047</v>
      </c>
      <c r="C1071" s="496">
        <v>7.12</v>
      </c>
      <c r="D1071" s="478">
        <f>(3.9+0.5)</f>
        <v>4.4000000000000004</v>
      </c>
      <c r="E1071" s="478"/>
      <c r="F1071" s="478">
        <v>1</v>
      </c>
      <c r="G1071" s="327">
        <f>C1071*D1071*F1071</f>
        <v>31.328000000000003</v>
      </c>
      <c r="H1071" s="351" t="s">
        <v>2834</v>
      </c>
    </row>
    <row r="1072" spans="1:9" s="480" customFormat="1" hidden="1">
      <c r="A1072" s="494"/>
      <c r="B1072" s="497" t="s">
        <v>3048</v>
      </c>
      <c r="C1072" s="496"/>
      <c r="D1072" s="478"/>
      <c r="E1072" s="478">
        <f>3.55*2.77+2.1*0.9</f>
        <v>11.7235</v>
      </c>
      <c r="F1072" s="478">
        <v>-1</v>
      </c>
      <c r="G1072" s="327">
        <f>E1072*F1072</f>
        <v>-11.7235</v>
      </c>
      <c r="H1072" s="351"/>
    </row>
    <row r="1073" spans="1:9" s="480" customFormat="1" hidden="1">
      <c r="A1073" s="494"/>
      <c r="B1073" s="498" t="s">
        <v>3095</v>
      </c>
      <c r="C1073" s="499">
        <v>16.75</v>
      </c>
      <c r="D1073" s="478">
        <f>4.4</f>
        <v>4.4000000000000004</v>
      </c>
      <c r="E1073" s="478"/>
      <c r="F1073" s="502"/>
      <c r="G1073" s="327">
        <f>C1073*D1073*F1073</f>
        <v>0</v>
      </c>
      <c r="H1073" s="351" t="s">
        <v>2834</v>
      </c>
      <c r="I1073" s="480" t="s">
        <v>3096</v>
      </c>
    </row>
    <row r="1074" spans="1:9" s="480" customFormat="1" hidden="1">
      <c r="A1074" s="494"/>
      <c r="B1074" s="498" t="s">
        <v>3097</v>
      </c>
      <c r="C1074" s="499">
        <v>16.75</v>
      </c>
      <c r="D1074" s="478">
        <v>1.5</v>
      </c>
      <c r="E1074" s="478"/>
      <c r="F1074" s="502"/>
      <c r="G1074" s="327">
        <f>C1074*D1074*F1074</f>
        <v>0</v>
      </c>
      <c r="H1074" s="351" t="s">
        <v>2834</v>
      </c>
      <c r="I1074" s="480" t="s">
        <v>3096</v>
      </c>
    </row>
    <row r="1075" spans="1:9" s="480" customFormat="1" hidden="1">
      <c r="A1075" s="494"/>
      <c r="B1075" s="498" t="s">
        <v>3098</v>
      </c>
      <c r="C1075" s="499">
        <v>16.75</v>
      </c>
      <c r="D1075" s="478">
        <v>0.5</v>
      </c>
      <c r="E1075" s="478"/>
      <c r="F1075" s="502"/>
      <c r="G1075" s="327">
        <f>C1075*D1075*F1075</f>
        <v>0</v>
      </c>
      <c r="H1075" s="351" t="s">
        <v>2834</v>
      </c>
      <c r="I1075" s="480" t="s">
        <v>3096</v>
      </c>
    </row>
    <row r="1076" spans="1:9" s="480" customFormat="1" hidden="1">
      <c r="A1076" s="494"/>
      <c r="B1076" s="497" t="s">
        <v>3102</v>
      </c>
      <c r="C1076" s="496">
        <v>10.5</v>
      </c>
      <c r="D1076" s="478">
        <v>2.9</v>
      </c>
      <c r="E1076" s="478"/>
      <c r="F1076" s="478">
        <v>1</v>
      </c>
      <c r="G1076" s="327">
        <f>C1076*D1076*F1076</f>
        <v>30.45</v>
      </c>
      <c r="H1076" s="351" t="s">
        <v>2834</v>
      </c>
    </row>
    <row r="1077" spans="1:9" s="480" customFormat="1" hidden="1">
      <c r="A1077" s="494"/>
      <c r="B1077" s="497" t="s">
        <v>3103</v>
      </c>
      <c r="C1077" s="496">
        <v>10.5</v>
      </c>
      <c r="D1077" s="478">
        <f>(3.9+0.5)</f>
        <v>4.4000000000000004</v>
      </c>
      <c r="E1077" s="478"/>
      <c r="F1077" s="478">
        <v>1</v>
      </c>
      <c r="G1077" s="327">
        <f>C1077*D1077*F1077</f>
        <v>46.2</v>
      </c>
      <c r="H1077" s="351" t="s">
        <v>2834</v>
      </c>
    </row>
    <row r="1078" spans="1:9" s="480" customFormat="1" hidden="1">
      <c r="A1078" s="494"/>
      <c r="B1078" s="497" t="s">
        <v>3050</v>
      </c>
      <c r="C1078" s="496"/>
      <c r="D1078" s="478"/>
      <c r="E1078" s="478">
        <f>(1.26+1.69)*2.1</f>
        <v>6.1950000000000003</v>
      </c>
      <c r="F1078" s="478">
        <v>-1</v>
      </c>
      <c r="G1078" s="327">
        <f>E1078*F1078</f>
        <v>-6.1950000000000003</v>
      </c>
      <c r="H1078" s="351"/>
    </row>
    <row r="1079" spans="1:9" s="480" customFormat="1" hidden="1">
      <c r="A1079" s="494"/>
      <c r="B1079" s="497" t="s">
        <v>3051</v>
      </c>
      <c r="C1079" s="496">
        <f>22.79</f>
        <v>22.79</v>
      </c>
      <c r="D1079" s="478">
        <f>4.4</f>
        <v>4.4000000000000004</v>
      </c>
      <c r="E1079" s="478"/>
      <c r="F1079" s="478">
        <v>1</v>
      </c>
      <c r="G1079" s="327">
        <f>C1079*D1079*F1079</f>
        <v>100.27600000000001</v>
      </c>
      <c r="H1079" s="351" t="s">
        <v>2834</v>
      </c>
    </row>
    <row r="1080" spans="1:9" s="480" customFormat="1" ht="13.5" hidden="1" thickBot="1">
      <c r="A1080" s="494"/>
      <c r="B1080" s="500" t="s">
        <v>3053</v>
      </c>
      <c r="C1080" s="496"/>
      <c r="D1080" s="478"/>
      <c r="E1080" s="478">
        <f>1.2*2.1</f>
        <v>2.52</v>
      </c>
      <c r="F1080" s="478">
        <v>-1</v>
      </c>
      <c r="G1080" s="327">
        <f>E1080*F1080</f>
        <v>-2.52</v>
      </c>
      <c r="H1080" s="351"/>
    </row>
    <row r="1081" spans="1:9" s="480" customFormat="1" hidden="1">
      <c r="A1081" s="475"/>
      <c r="B1081" s="501" t="s">
        <v>3057</v>
      </c>
      <c r="C1081" s="477">
        <f>3.45+2.55+2.5</f>
        <v>8.5</v>
      </c>
      <c r="D1081" s="478">
        <v>2.77</v>
      </c>
      <c r="E1081" s="478"/>
      <c r="F1081" s="478">
        <v>2</v>
      </c>
      <c r="G1081" s="327">
        <f>C1081*D1081*F1081</f>
        <v>47.09</v>
      </c>
      <c r="H1081" s="351" t="s">
        <v>2834</v>
      </c>
    </row>
    <row r="1082" spans="1:9" s="480" customFormat="1" hidden="1">
      <c r="A1082" s="475"/>
      <c r="B1082" s="481" t="s">
        <v>3058</v>
      </c>
      <c r="C1082" s="477"/>
      <c r="D1082" s="478"/>
      <c r="E1082" s="478">
        <f>0.9*2.1</f>
        <v>1.8900000000000001</v>
      </c>
      <c r="F1082" s="478">
        <v>-2</v>
      </c>
      <c r="G1082" s="327">
        <f>E1082*F1082</f>
        <v>-3.7800000000000002</v>
      </c>
      <c r="H1082" s="351"/>
    </row>
    <row r="1083" spans="1:9" s="480" customFormat="1" hidden="1">
      <c r="A1083" s="475"/>
      <c r="B1083" s="501" t="s">
        <v>3104</v>
      </c>
      <c r="C1083" s="477">
        <f>3.8+2.55+2.5</f>
        <v>8.85</v>
      </c>
      <c r="D1083" s="478">
        <v>2.77</v>
      </c>
      <c r="E1083" s="478"/>
      <c r="F1083" s="478">
        <v>2</v>
      </c>
      <c r="G1083" s="327">
        <f>C1083*D1083*F1083</f>
        <v>49.028999999999996</v>
      </c>
      <c r="H1083" s="351" t="s">
        <v>2834</v>
      </c>
    </row>
    <row r="1084" spans="1:9" s="480" customFormat="1" hidden="1">
      <c r="A1084" s="475"/>
      <c r="B1084" s="481" t="s">
        <v>3058</v>
      </c>
      <c r="C1084" s="477"/>
      <c r="D1084" s="478"/>
      <c r="E1084" s="478">
        <f>1*2.1</f>
        <v>2.1</v>
      </c>
      <c r="F1084" s="478">
        <v>-2</v>
      </c>
      <c r="G1084" s="327">
        <f>E1084*F1084</f>
        <v>-4.2</v>
      </c>
      <c r="H1084" s="351"/>
    </row>
    <row r="1085" spans="1:9" s="480" customFormat="1" hidden="1">
      <c r="A1085" s="475"/>
      <c r="B1085" s="481" t="s">
        <v>3059</v>
      </c>
      <c r="C1085" s="477">
        <f>3.71+1.4</f>
        <v>5.1099999999999994</v>
      </c>
      <c r="D1085" s="478">
        <v>2.77</v>
      </c>
      <c r="E1085" s="478"/>
      <c r="F1085" s="478">
        <v>2</v>
      </c>
      <c r="G1085" s="327">
        <f>C1085*D1085*F1085</f>
        <v>28.309399999999997</v>
      </c>
      <c r="H1085" s="351" t="s">
        <v>2834</v>
      </c>
    </row>
    <row r="1086" spans="1:9" s="480" customFormat="1" hidden="1">
      <c r="A1086" s="475"/>
      <c r="B1086" s="481" t="s">
        <v>3058</v>
      </c>
      <c r="C1086" s="477"/>
      <c r="D1086" s="478"/>
      <c r="E1086" s="478">
        <f>(1.5+0.9)*2.1</f>
        <v>5.04</v>
      </c>
      <c r="F1086" s="478">
        <v>-2</v>
      </c>
      <c r="G1086" s="327">
        <f>E1086*F1086</f>
        <v>-10.08</v>
      </c>
      <c r="H1086" s="351"/>
    </row>
    <row r="1087" spans="1:9" s="480" customFormat="1" hidden="1">
      <c r="A1087" s="475"/>
      <c r="B1087" s="481" t="s">
        <v>3060</v>
      </c>
      <c r="C1087" s="477">
        <v>1.54</v>
      </c>
      <c r="D1087" s="478">
        <v>2.77</v>
      </c>
      <c r="E1087" s="478"/>
      <c r="F1087" s="478">
        <v>2</v>
      </c>
      <c r="G1087" s="327">
        <f>C1087*D1087*F1087</f>
        <v>8.531600000000001</v>
      </c>
      <c r="H1087" s="351" t="s">
        <v>2834</v>
      </c>
    </row>
    <row r="1088" spans="1:9" s="480" customFormat="1" hidden="1">
      <c r="A1088" s="475"/>
      <c r="B1088" s="481" t="s">
        <v>3058</v>
      </c>
      <c r="C1088" s="477"/>
      <c r="D1088" s="478"/>
      <c r="E1088" s="478"/>
      <c r="F1088" s="478">
        <v>-2</v>
      </c>
      <c r="G1088" s="327">
        <f>E1088*F1088</f>
        <v>0</v>
      </c>
      <c r="H1088" s="351"/>
    </row>
    <row r="1089" spans="1:8" s="480" customFormat="1" hidden="1">
      <c r="A1089" s="475"/>
      <c r="B1089" s="481" t="s">
        <v>3061</v>
      </c>
      <c r="C1089" s="477">
        <f>2.36+3.09+2.36+3.09</f>
        <v>10.899999999999999</v>
      </c>
      <c r="D1089" s="478">
        <v>2.77</v>
      </c>
      <c r="E1089" s="478"/>
      <c r="F1089" s="478">
        <v>2</v>
      </c>
      <c r="G1089" s="327">
        <f>C1089*D1089*F1089</f>
        <v>60.385999999999996</v>
      </c>
      <c r="H1089" s="351" t="s">
        <v>2834</v>
      </c>
    </row>
    <row r="1090" spans="1:8" s="480" customFormat="1" hidden="1">
      <c r="A1090" s="475"/>
      <c r="B1090" s="481" t="s">
        <v>3058</v>
      </c>
      <c r="C1090" s="477"/>
      <c r="D1090" s="478"/>
      <c r="E1090" s="478">
        <f>0.8*2.1</f>
        <v>1.6800000000000002</v>
      </c>
      <c r="F1090" s="478">
        <v>-2</v>
      </c>
      <c r="G1090" s="327">
        <f>E1090*F1090</f>
        <v>-3.3600000000000003</v>
      </c>
      <c r="H1090" s="351"/>
    </row>
    <row r="1091" spans="1:8" s="480" customFormat="1" hidden="1">
      <c r="A1091" s="475"/>
      <c r="B1091" s="481" t="s">
        <v>3062</v>
      </c>
      <c r="C1091" s="477">
        <f>2.36+3.09+2.35</f>
        <v>7.7999999999999989</v>
      </c>
      <c r="D1091" s="478">
        <v>2.77</v>
      </c>
      <c r="E1091" s="478"/>
      <c r="F1091" s="478">
        <v>2</v>
      </c>
      <c r="G1091" s="327">
        <f>C1091*D1091*F1091</f>
        <v>43.211999999999996</v>
      </c>
      <c r="H1091" s="351" t="s">
        <v>2834</v>
      </c>
    </row>
    <row r="1092" spans="1:8" s="480" customFormat="1" hidden="1">
      <c r="A1092" s="475"/>
      <c r="B1092" s="481" t="s">
        <v>3058</v>
      </c>
      <c r="C1092" s="477"/>
      <c r="D1092" s="478"/>
      <c r="E1092" s="478">
        <f>0.8*2.1</f>
        <v>1.6800000000000002</v>
      </c>
      <c r="F1092" s="478">
        <v>-2</v>
      </c>
      <c r="G1092" s="327">
        <f>E1092*F1092</f>
        <v>-3.3600000000000003</v>
      </c>
      <c r="H1092" s="351"/>
    </row>
    <row r="1093" spans="1:8" s="480" customFormat="1" hidden="1">
      <c r="A1093" s="475"/>
      <c r="B1093" s="481" t="s">
        <v>3063</v>
      </c>
      <c r="C1093" s="477">
        <v>1.58</v>
      </c>
      <c r="D1093" s="478">
        <v>2.77</v>
      </c>
      <c r="E1093" s="478"/>
      <c r="F1093" s="478">
        <v>2</v>
      </c>
      <c r="G1093" s="327">
        <f>C1093*D1093*F1093</f>
        <v>8.7531999999999996</v>
      </c>
      <c r="H1093" s="351" t="s">
        <v>2834</v>
      </c>
    </row>
    <row r="1094" spans="1:8" s="480" customFormat="1" hidden="1">
      <c r="A1094" s="475"/>
      <c r="B1094" s="481" t="s">
        <v>3058</v>
      </c>
      <c r="C1094" s="477"/>
      <c r="D1094" s="478"/>
      <c r="E1094" s="478"/>
      <c r="F1094" s="478">
        <v>-2</v>
      </c>
      <c r="G1094" s="327">
        <f>E1094*F1094</f>
        <v>0</v>
      </c>
      <c r="H1094" s="351"/>
    </row>
    <row r="1095" spans="1:8" s="480" customFormat="1" hidden="1">
      <c r="A1095" s="475"/>
      <c r="B1095" s="481" t="s">
        <v>3064</v>
      </c>
      <c r="C1095" s="477">
        <f>1.3+3.24+1.3</f>
        <v>5.84</v>
      </c>
      <c r="D1095" s="478">
        <v>2.77</v>
      </c>
      <c r="E1095" s="478"/>
      <c r="F1095" s="478">
        <v>2</v>
      </c>
      <c r="G1095" s="327">
        <f>C1095*D1095*F1095</f>
        <v>32.3536</v>
      </c>
      <c r="H1095" s="351" t="s">
        <v>2834</v>
      </c>
    </row>
    <row r="1096" spans="1:8" s="480" customFormat="1" hidden="1">
      <c r="A1096" s="475"/>
      <c r="B1096" s="481" t="s">
        <v>3058</v>
      </c>
      <c r="C1096" s="477"/>
      <c r="D1096" s="478"/>
      <c r="E1096" s="478">
        <f>0.8*2.1</f>
        <v>1.6800000000000002</v>
      </c>
      <c r="F1096" s="478">
        <v>-2</v>
      </c>
      <c r="G1096" s="327">
        <f>E1096*F1096</f>
        <v>-3.3600000000000003</v>
      </c>
      <c r="H1096" s="351"/>
    </row>
    <row r="1097" spans="1:8" s="480" customFormat="1" hidden="1">
      <c r="A1097" s="475"/>
      <c r="B1097" s="481" t="s">
        <v>3065</v>
      </c>
      <c r="C1097" s="477">
        <f>2.65+3.24+2.65</f>
        <v>8.5400000000000009</v>
      </c>
      <c r="D1097" s="478">
        <v>2.77</v>
      </c>
      <c r="E1097" s="478"/>
      <c r="F1097" s="478">
        <v>2</v>
      </c>
      <c r="G1097" s="327">
        <f>C1097*D1097*F1097</f>
        <v>47.311600000000006</v>
      </c>
      <c r="H1097" s="351" t="s">
        <v>2834</v>
      </c>
    </row>
    <row r="1098" spans="1:8" s="480" customFormat="1" hidden="1">
      <c r="A1098" s="475"/>
      <c r="B1098" s="481" t="s">
        <v>3058</v>
      </c>
      <c r="C1098" s="477"/>
      <c r="D1098" s="478"/>
      <c r="E1098" s="478">
        <f>1.5*2.1</f>
        <v>3.1500000000000004</v>
      </c>
      <c r="F1098" s="478">
        <v>-2</v>
      </c>
      <c r="G1098" s="327">
        <f>E1098*F1098</f>
        <v>-6.3000000000000007</v>
      </c>
      <c r="H1098" s="351"/>
    </row>
    <row r="1099" spans="1:8" s="480" customFormat="1" hidden="1">
      <c r="A1099" s="475"/>
      <c r="B1099" s="492" t="s">
        <v>3066</v>
      </c>
      <c r="C1099" s="477"/>
      <c r="D1099" s="478"/>
      <c r="E1099" s="478">
        <f>3.9*2.77</f>
        <v>10.802999999999999</v>
      </c>
      <c r="F1099" s="502">
        <v>-1</v>
      </c>
      <c r="G1099" s="327">
        <f>E1099*F1099</f>
        <v>-10.802999999999999</v>
      </c>
      <c r="H1099" s="351"/>
    </row>
    <row r="1100" spans="1:8" s="480" customFormat="1" hidden="1">
      <c r="A1100" s="475"/>
      <c r="B1100" s="481" t="s">
        <v>3067</v>
      </c>
      <c r="C1100" s="477">
        <f>4.9</f>
        <v>4.9000000000000004</v>
      </c>
      <c r="D1100" s="478">
        <v>2.77</v>
      </c>
      <c r="E1100" s="478"/>
      <c r="F1100" s="478">
        <v>2</v>
      </c>
      <c r="G1100" s="327">
        <f>C1100*D1100*F1100</f>
        <v>27.146000000000001</v>
      </c>
      <c r="H1100" s="351" t="s">
        <v>2834</v>
      </c>
    </row>
    <row r="1101" spans="1:8" s="480" customFormat="1" hidden="1">
      <c r="A1101" s="475"/>
      <c r="B1101" s="481" t="s">
        <v>3058</v>
      </c>
      <c r="C1101" s="477"/>
      <c r="D1101" s="478"/>
      <c r="E1101" s="478">
        <f>1.5*2.1+0.8*2.1</f>
        <v>4.83</v>
      </c>
      <c r="F1101" s="478">
        <v>-2</v>
      </c>
      <c r="G1101" s="327">
        <f>E1101*F1101</f>
        <v>-9.66</v>
      </c>
      <c r="H1101" s="351"/>
    </row>
    <row r="1102" spans="1:8" s="480" customFormat="1" hidden="1">
      <c r="A1102" s="475"/>
      <c r="B1102" s="481" t="s">
        <v>3068</v>
      </c>
      <c r="C1102" s="477">
        <f>1.45+1.9</f>
        <v>3.3499999999999996</v>
      </c>
      <c r="D1102" s="478">
        <v>2.77</v>
      </c>
      <c r="E1102" s="478"/>
      <c r="F1102" s="478">
        <v>2</v>
      </c>
      <c r="G1102" s="327">
        <f>C1102*D1102*F1102</f>
        <v>18.558999999999997</v>
      </c>
      <c r="H1102" s="351" t="s">
        <v>2834</v>
      </c>
    </row>
    <row r="1103" spans="1:8" s="480" customFormat="1" hidden="1">
      <c r="A1103" s="475"/>
      <c r="B1103" s="481" t="s">
        <v>3058</v>
      </c>
      <c r="C1103" s="477"/>
      <c r="D1103" s="478"/>
      <c r="E1103" s="478"/>
      <c r="F1103" s="478">
        <v>-2</v>
      </c>
      <c r="G1103" s="327">
        <f>E1103*F1103</f>
        <v>0</v>
      </c>
      <c r="H1103" s="351"/>
    </row>
    <row r="1104" spans="1:8" s="480" customFormat="1" hidden="1">
      <c r="A1104" s="475"/>
      <c r="B1104" s="481" t="s">
        <v>3069</v>
      </c>
      <c r="C1104" s="477">
        <f>1.9+1.72</f>
        <v>3.62</v>
      </c>
      <c r="D1104" s="478">
        <v>2.77</v>
      </c>
      <c r="E1104" s="478"/>
      <c r="F1104" s="478">
        <v>2</v>
      </c>
      <c r="G1104" s="327">
        <f>C1104*D1104*F1104</f>
        <v>20.0548</v>
      </c>
      <c r="H1104" s="351" t="s">
        <v>2834</v>
      </c>
    </row>
    <row r="1105" spans="1:9" s="480" customFormat="1" hidden="1">
      <c r="A1105" s="475"/>
      <c r="B1105" s="481" t="s">
        <v>3058</v>
      </c>
      <c r="C1105" s="477"/>
      <c r="D1105" s="478"/>
      <c r="E1105" s="478">
        <f>1.5*2.1</f>
        <v>3.1500000000000004</v>
      </c>
      <c r="F1105" s="478">
        <v>-2</v>
      </c>
      <c r="G1105" s="327">
        <f>E1105*F1105</f>
        <v>-6.3000000000000007</v>
      </c>
      <c r="H1105" s="351"/>
    </row>
    <row r="1106" spans="1:9" s="480" customFormat="1" hidden="1">
      <c r="A1106" s="475"/>
      <c r="B1106" s="481"/>
      <c r="C1106" s="477"/>
      <c r="D1106" s="1219"/>
      <c r="E1106" s="1220"/>
      <c r="F1106" s="1221"/>
      <c r="G1106" s="327"/>
      <c r="H1106" s="351"/>
    </row>
    <row r="1107" spans="1:9" s="480" customFormat="1" hidden="1">
      <c r="A1107" s="475"/>
      <c r="B1107" s="481"/>
      <c r="C1107" s="477"/>
      <c r="D1107" s="1210" t="s">
        <v>3092</v>
      </c>
      <c r="E1107" s="1211"/>
      <c r="F1107" s="1212"/>
      <c r="G1107" s="344">
        <f>SUM(G1064:G1105)</f>
        <v>801.3777</v>
      </c>
      <c r="H1107" s="351" t="s">
        <v>2834</v>
      </c>
    </row>
    <row r="1108" spans="1:9" s="480" customFormat="1" hidden="1">
      <c r="A1108" s="475"/>
      <c r="B1108" s="481"/>
      <c r="C1108" s="477"/>
      <c r="D1108" s="509"/>
      <c r="E1108" s="510"/>
      <c r="F1108" s="511"/>
      <c r="G1108" s="344"/>
      <c r="H1108" s="351"/>
    </row>
    <row r="1109" spans="1:9" s="480" customFormat="1" hidden="1">
      <c r="A1109" s="475"/>
      <c r="B1109" s="481" t="s">
        <v>3109</v>
      </c>
      <c r="C1109" s="490">
        <v>22</v>
      </c>
      <c r="D1109" s="490">
        <v>2.9</v>
      </c>
      <c r="E1109" s="477"/>
      <c r="F1109" s="490">
        <v>1</v>
      </c>
      <c r="G1109" s="327">
        <f>C1109*D1109*F1109</f>
        <v>63.8</v>
      </c>
      <c r="H1109" s="351" t="s">
        <v>2834</v>
      </c>
    </row>
    <row r="1110" spans="1:9" s="480" customFormat="1" hidden="1">
      <c r="A1110" s="475"/>
      <c r="B1110" s="481" t="s">
        <v>3109</v>
      </c>
      <c r="C1110" s="490">
        <v>11</v>
      </c>
      <c r="D1110" s="491">
        <v>2.9</v>
      </c>
      <c r="E1110" s="477"/>
      <c r="F1110" s="490">
        <v>1</v>
      </c>
      <c r="G1110" s="327">
        <f>C1110*D1110*F1110</f>
        <v>31.9</v>
      </c>
      <c r="H1110" s="351" t="s">
        <v>2834</v>
      </c>
    </row>
    <row r="1111" spans="1:9" s="480" customFormat="1" hidden="1">
      <c r="A1111" s="475"/>
      <c r="B1111" s="481"/>
      <c r="C1111" s="477"/>
      <c r="D1111" s="1219"/>
      <c r="E1111" s="1220"/>
      <c r="F1111" s="1221"/>
      <c r="G1111" s="327"/>
      <c r="H1111" s="351"/>
    </row>
    <row r="1112" spans="1:9" s="480" customFormat="1" hidden="1">
      <c r="A1112" s="475"/>
      <c r="B1112" s="481"/>
      <c r="C1112" s="477"/>
      <c r="D1112" s="1210" t="s">
        <v>3092</v>
      </c>
      <c r="E1112" s="1211"/>
      <c r="F1112" s="1212"/>
      <c r="G1112" s="344">
        <f>SUM(G1109:G1110)</f>
        <v>95.699999999999989</v>
      </c>
      <c r="H1112" s="351" t="s">
        <v>2834</v>
      </c>
    </row>
    <row r="1113" spans="1:9" s="480" customFormat="1" hidden="1">
      <c r="A1113" s="475"/>
      <c r="B1113" s="481"/>
      <c r="C1113" s="477"/>
      <c r="D1113" s="509"/>
      <c r="E1113" s="510"/>
      <c r="F1113" s="511"/>
      <c r="G1113" s="344"/>
      <c r="H1113" s="351"/>
    </row>
    <row r="1114" spans="1:9" s="480" customFormat="1" ht="60" hidden="1">
      <c r="A1114" s="475" t="s">
        <v>2085</v>
      </c>
      <c r="B1114" s="129" t="s">
        <v>2490</v>
      </c>
      <c r="C1114" s="477"/>
      <c r="D1114" s="477"/>
      <c r="E1114" s="477"/>
      <c r="F1114" s="327"/>
      <c r="G1114" s="327"/>
      <c r="H1114" s="351" t="s">
        <v>2834</v>
      </c>
    </row>
    <row r="1115" spans="1:9" s="480" customFormat="1" ht="13.5" hidden="1" thickBot="1">
      <c r="A1115" s="475"/>
      <c r="B1115" s="493" t="s">
        <v>3056</v>
      </c>
      <c r="C1115" s="477"/>
      <c r="D1115" s="478"/>
      <c r="E1115" s="478"/>
      <c r="F1115" s="478"/>
      <c r="G1115" s="344"/>
      <c r="H1115" s="351"/>
      <c r="I1115" s="479">
        <f>SUM(G1130:G1154)</f>
        <v>329.53319999999991</v>
      </c>
    </row>
    <row r="1116" spans="1:9" s="480" customFormat="1" hidden="1">
      <c r="A1116" s="494"/>
      <c r="B1116" s="495" t="s">
        <v>3099</v>
      </c>
      <c r="C1116" s="496">
        <v>32.79</v>
      </c>
      <c r="D1116" s="478">
        <f>(2.9)</f>
        <v>2.9</v>
      </c>
      <c r="E1116" s="478"/>
      <c r="F1116" s="478">
        <v>1</v>
      </c>
      <c r="G1116" s="327">
        <f>C1116*D1116*F1116</f>
        <v>95.090999999999994</v>
      </c>
      <c r="H1116" s="351" t="s">
        <v>2834</v>
      </c>
    </row>
    <row r="1117" spans="1:9" s="480" customFormat="1" hidden="1">
      <c r="A1117" s="494"/>
      <c r="B1117" s="497" t="s">
        <v>3100</v>
      </c>
      <c r="C1117" s="496">
        <v>32.79</v>
      </c>
      <c r="D1117" s="478">
        <f>(3.9+0.5)</f>
        <v>4.4000000000000004</v>
      </c>
      <c r="E1117" s="478"/>
      <c r="F1117" s="478"/>
      <c r="G1117" s="327">
        <f>C1117*D1117*F1117</f>
        <v>0</v>
      </c>
      <c r="H1117" s="351" t="s">
        <v>2834</v>
      </c>
    </row>
    <row r="1118" spans="1:9" s="480" customFormat="1" hidden="1">
      <c r="A1118" s="494"/>
      <c r="B1118" s="497" t="s">
        <v>3046</v>
      </c>
      <c r="C1118" s="496"/>
      <c r="D1118" s="478"/>
      <c r="E1118" s="478">
        <f>(2.2)*1+1.58*2.1+2.33*2.1</f>
        <v>10.411000000000001</v>
      </c>
      <c r="F1118" s="478">
        <v>-1</v>
      </c>
      <c r="G1118" s="327">
        <f>E1118*F1118</f>
        <v>-10.411000000000001</v>
      </c>
      <c r="H1118" s="351"/>
    </row>
    <row r="1119" spans="1:9" s="480" customFormat="1" hidden="1">
      <c r="A1119" s="494"/>
      <c r="B1119" s="497" t="s">
        <v>3101</v>
      </c>
      <c r="C1119" s="496">
        <v>7.12</v>
      </c>
      <c r="D1119" s="478">
        <f>(2.9)</f>
        <v>2.9</v>
      </c>
      <c r="E1119" s="478"/>
      <c r="F1119" s="478">
        <v>1</v>
      </c>
      <c r="G1119" s="327">
        <f>C1119*D1119*F1119</f>
        <v>20.648</v>
      </c>
      <c r="H1119" s="351" t="s">
        <v>2834</v>
      </c>
    </row>
    <row r="1120" spans="1:9" s="480" customFormat="1" hidden="1">
      <c r="A1120" s="494"/>
      <c r="B1120" s="497" t="s">
        <v>3047</v>
      </c>
      <c r="C1120" s="496">
        <v>7.12</v>
      </c>
      <c r="D1120" s="478">
        <f>(3.9+0.5)</f>
        <v>4.4000000000000004</v>
      </c>
      <c r="E1120" s="478"/>
      <c r="F1120" s="478"/>
      <c r="G1120" s="327">
        <f>C1120*D1120*F1120</f>
        <v>0</v>
      </c>
      <c r="H1120" s="351" t="s">
        <v>2834</v>
      </c>
    </row>
    <row r="1121" spans="1:9" s="480" customFormat="1" hidden="1">
      <c r="A1121" s="494"/>
      <c r="B1121" s="497" t="s">
        <v>3048</v>
      </c>
      <c r="C1121" s="496"/>
      <c r="D1121" s="478"/>
      <c r="E1121" s="478">
        <f>3.55*2.77+2.1*0.9</f>
        <v>11.7235</v>
      </c>
      <c r="F1121" s="478">
        <v>-1</v>
      </c>
      <c r="G1121" s="327">
        <f>E1121*F1121</f>
        <v>-11.7235</v>
      </c>
      <c r="H1121" s="351"/>
    </row>
    <row r="1122" spans="1:9" s="480" customFormat="1" hidden="1">
      <c r="A1122" s="494"/>
      <c r="B1122" s="498" t="s">
        <v>3095</v>
      </c>
      <c r="C1122" s="499">
        <v>16.75</v>
      </c>
      <c r="D1122" s="478">
        <f>4.4</f>
        <v>4.4000000000000004</v>
      </c>
      <c r="E1122" s="478"/>
      <c r="F1122" s="502"/>
      <c r="G1122" s="327">
        <f>C1122*D1122*F1122</f>
        <v>0</v>
      </c>
      <c r="H1122" s="351" t="s">
        <v>2834</v>
      </c>
      <c r="I1122" s="480" t="s">
        <v>3096</v>
      </c>
    </row>
    <row r="1123" spans="1:9" s="480" customFormat="1" hidden="1">
      <c r="A1123" s="494"/>
      <c r="B1123" s="498" t="s">
        <v>3097</v>
      </c>
      <c r="C1123" s="499">
        <v>16.75</v>
      </c>
      <c r="D1123" s="478">
        <v>1.5</v>
      </c>
      <c r="E1123" s="478"/>
      <c r="F1123" s="502"/>
      <c r="G1123" s="327">
        <f>C1123*D1123*F1123</f>
        <v>0</v>
      </c>
      <c r="H1123" s="351" t="s">
        <v>2834</v>
      </c>
      <c r="I1123" s="480" t="s">
        <v>3096</v>
      </c>
    </row>
    <row r="1124" spans="1:9" s="480" customFormat="1" hidden="1">
      <c r="A1124" s="494"/>
      <c r="B1124" s="498" t="s">
        <v>3098</v>
      </c>
      <c r="C1124" s="499">
        <v>16.75</v>
      </c>
      <c r="D1124" s="478">
        <v>0.5</v>
      </c>
      <c r="E1124" s="478"/>
      <c r="F1124" s="502"/>
      <c r="G1124" s="327">
        <f>C1124*D1124*F1124</f>
        <v>0</v>
      </c>
      <c r="H1124" s="351" t="s">
        <v>2834</v>
      </c>
      <c r="I1124" s="480" t="s">
        <v>3096</v>
      </c>
    </row>
    <row r="1125" spans="1:9" s="480" customFormat="1" hidden="1">
      <c r="A1125" s="494"/>
      <c r="B1125" s="497" t="s">
        <v>3102</v>
      </c>
      <c r="C1125" s="496">
        <v>10.5</v>
      </c>
      <c r="D1125" s="478">
        <v>2.9</v>
      </c>
      <c r="E1125" s="478"/>
      <c r="F1125" s="478">
        <v>1</v>
      </c>
      <c r="G1125" s="327">
        <f>C1125*D1125*F1125</f>
        <v>30.45</v>
      </c>
      <c r="H1125" s="351" t="s">
        <v>2834</v>
      </c>
    </row>
    <row r="1126" spans="1:9" s="480" customFormat="1" hidden="1">
      <c r="A1126" s="494"/>
      <c r="B1126" s="497" t="s">
        <v>3103</v>
      </c>
      <c r="C1126" s="496">
        <v>10.5</v>
      </c>
      <c r="D1126" s="478">
        <f>(3.9+0.5)</f>
        <v>4.4000000000000004</v>
      </c>
      <c r="E1126" s="478"/>
      <c r="F1126" s="478"/>
      <c r="G1126" s="327">
        <f>C1126*D1126*F1126</f>
        <v>0</v>
      </c>
      <c r="H1126" s="351" t="s">
        <v>2834</v>
      </c>
    </row>
    <row r="1127" spans="1:9" s="480" customFormat="1" hidden="1">
      <c r="A1127" s="494"/>
      <c r="B1127" s="497" t="s">
        <v>3050</v>
      </c>
      <c r="C1127" s="496"/>
      <c r="D1127" s="478"/>
      <c r="E1127" s="478">
        <f>(1.26+1.69)*2.1</f>
        <v>6.1950000000000003</v>
      </c>
      <c r="F1127" s="478">
        <v>-1</v>
      </c>
      <c r="G1127" s="327">
        <f>E1127*F1127</f>
        <v>-6.1950000000000003</v>
      </c>
      <c r="H1127" s="351"/>
    </row>
    <row r="1128" spans="1:9" s="480" customFormat="1" hidden="1">
      <c r="A1128" s="494"/>
      <c r="B1128" s="497" t="s">
        <v>3051</v>
      </c>
      <c r="C1128" s="496">
        <f>22.79</f>
        <v>22.79</v>
      </c>
      <c r="D1128" s="478">
        <f>4.4</f>
        <v>4.4000000000000004</v>
      </c>
      <c r="E1128" s="478"/>
      <c r="F1128" s="478"/>
      <c r="G1128" s="327">
        <f>C1128*D1128*F1128</f>
        <v>0</v>
      </c>
      <c r="H1128" s="351" t="s">
        <v>2834</v>
      </c>
    </row>
    <row r="1129" spans="1:9" s="480" customFormat="1" ht="13.5" hidden="1" thickBot="1">
      <c r="A1129" s="494"/>
      <c r="B1129" s="500" t="s">
        <v>3053</v>
      </c>
      <c r="C1129" s="496"/>
      <c r="D1129" s="478"/>
      <c r="E1129" s="478">
        <f>1.2*2.1</f>
        <v>2.52</v>
      </c>
      <c r="F1129" s="478">
        <v>-1</v>
      </c>
      <c r="G1129" s="327">
        <f>E1129*F1129</f>
        <v>-2.52</v>
      </c>
      <c r="H1129" s="351"/>
    </row>
    <row r="1130" spans="1:9" s="480" customFormat="1" hidden="1">
      <c r="A1130" s="475"/>
      <c r="B1130" s="501" t="s">
        <v>3057</v>
      </c>
      <c r="C1130" s="477">
        <f>3.45+2.55+2.5</f>
        <v>8.5</v>
      </c>
      <c r="D1130" s="478">
        <v>2.77</v>
      </c>
      <c r="E1130" s="478"/>
      <c r="F1130" s="478">
        <v>2</v>
      </c>
      <c r="G1130" s="327">
        <f>C1130*D1130*F1130</f>
        <v>47.09</v>
      </c>
      <c r="H1130" s="351" t="s">
        <v>2834</v>
      </c>
    </row>
    <row r="1131" spans="1:9" s="480" customFormat="1" hidden="1">
      <c r="A1131" s="475"/>
      <c r="B1131" s="481" t="s">
        <v>3058</v>
      </c>
      <c r="C1131" s="477"/>
      <c r="D1131" s="478"/>
      <c r="E1131" s="478">
        <f>0.9*2.1</f>
        <v>1.8900000000000001</v>
      </c>
      <c r="F1131" s="478">
        <v>-2</v>
      </c>
      <c r="G1131" s="327">
        <f>E1131*F1131</f>
        <v>-3.7800000000000002</v>
      </c>
      <c r="H1131" s="351"/>
    </row>
    <row r="1132" spans="1:9" s="480" customFormat="1" hidden="1">
      <c r="A1132" s="475"/>
      <c r="B1132" s="501" t="s">
        <v>3104</v>
      </c>
      <c r="C1132" s="477">
        <f>3.8+2.55+2.5</f>
        <v>8.85</v>
      </c>
      <c r="D1132" s="478">
        <v>2.77</v>
      </c>
      <c r="E1132" s="478"/>
      <c r="F1132" s="478">
        <v>2</v>
      </c>
      <c r="G1132" s="327">
        <f>C1132*D1132*F1132</f>
        <v>49.028999999999996</v>
      </c>
      <c r="H1132" s="351" t="s">
        <v>2834</v>
      </c>
    </row>
    <row r="1133" spans="1:9" s="480" customFormat="1" hidden="1">
      <c r="A1133" s="475"/>
      <c r="B1133" s="481" t="s">
        <v>3058</v>
      </c>
      <c r="C1133" s="477"/>
      <c r="D1133" s="478"/>
      <c r="E1133" s="478">
        <f>1*2.1</f>
        <v>2.1</v>
      </c>
      <c r="F1133" s="478">
        <v>-2</v>
      </c>
      <c r="G1133" s="327">
        <f>E1133*F1133</f>
        <v>-4.2</v>
      </c>
      <c r="H1133" s="351"/>
    </row>
    <row r="1134" spans="1:9" s="480" customFormat="1" hidden="1">
      <c r="A1134" s="475"/>
      <c r="B1134" s="481" t="s">
        <v>3059</v>
      </c>
      <c r="C1134" s="477">
        <f>3.71+1.4</f>
        <v>5.1099999999999994</v>
      </c>
      <c r="D1134" s="478">
        <v>2.77</v>
      </c>
      <c r="E1134" s="478"/>
      <c r="F1134" s="478">
        <v>2</v>
      </c>
      <c r="G1134" s="327">
        <f>C1134*D1134*F1134</f>
        <v>28.309399999999997</v>
      </c>
      <c r="H1134" s="351" t="s">
        <v>2834</v>
      </c>
    </row>
    <row r="1135" spans="1:9" s="480" customFormat="1" hidden="1">
      <c r="A1135" s="475"/>
      <c r="B1135" s="481" t="s">
        <v>3058</v>
      </c>
      <c r="C1135" s="477"/>
      <c r="D1135" s="478"/>
      <c r="E1135" s="478">
        <f>(1.5+0.9)*2.1</f>
        <v>5.04</v>
      </c>
      <c r="F1135" s="478">
        <v>-2</v>
      </c>
      <c r="G1135" s="327">
        <f>E1135*F1135</f>
        <v>-10.08</v>
      </c>
      <c r="H1135" s="351"/>
    </row>
    <row r="1136" spans="1:9" s="480" customFormat="1" hidden="1">
      <c r="A1136" s="475"/>
      <c r="B1136" s="481" t="s">
        <v>3060</v>
      </c>
      <c r="C1136" s="477">
        <v>1.54</v>
      </c>
      <c r="D1136" s="478">
        <v>2.77</v>
      </c>
      <c r="E1136" s="478"/>
      <c r="F1136" s="478">
        <v>2</v>
      </c>
      <c r="G1136" s="327">
        <f>C1136*D1136*F1136</f>
        <v>8.531600000000001</v>
      </c>
      <c r="H1136" s="351" t="s">
        <v>2834</v>
      </c>
    </row>
    <row r="1137" spans="1:8" s="480" customFormat="1" hidden="1">
      <c r="A1137" s="475"/>
      <c r="B1137" s="481" t="s">
        <v>3058</v>
      </c>
      <c r="C1137" s="477"/>
      <c r="D1137" s="478"/>
      <c r="E1137" s="478"/>
      <c r="F1137" s="478">
        <v>-2</v>
      </c>
      <c r="G1137" s="327">
        <f>E1137*F1137</f>
        <v>0</v>
      </c>
      <c r="H1137" s="351"/>
    </row>
    <row r="1138" spans="1:8" s="480" customFormat="1" hidden="1">
      <c r="A1138" s="475"/>
      <c r="B1138" s="481" t="s">
        <v>3061</v>
      </c>
      <c r="C1138" s="477">
        <f>2.36+3.09+2.36+3.09</f>
        <v>10.899999999999999</v>
      </c>
      <c r="D1138" s="478">
        <v>2.77</v>
      </c>
      <c r="E1138" s="478"/>
      <c r="F1138" s="478">
        <v>2</v>
      </c>
      <c r="G1138" s="327">
        <f>C1138*D1138*F1138</f>
        <v>60.385999999999996</v>
      </c>
      <c r="H1138" s="351" t="s">
        <v>2834</v>
      </c>
    </row>
    <row r="1139" spans="1:8" s="480" customFormat="1" hidden="1">
      <c r="A1139" s="475"/>
      <c r="B1139" s="481" t="s">
        <v>3058</v>
      </c>
      <c r="C1139" s="477"/>
      <c r="D1139" s="478"/>
      <c r="E1139" s="478">
        <f>0.8*2.1</f>
        <v>1.6800000000000002</v>
      </c>
      <c r="F1139" s="478">
        <v>-2</v>
      </c>
      <c r="G1139" s="327">
        <f>E1139*F1139</f>
        <v>-3.3600000000000003</v>
      </c>
      <c r="H1139" s="351"/>
    </row>
    <row r="1140" spans="1:8" s="480" customFormat="1" hidden="1">
      <c r="A1140" s="475"/>
      <c r="B1140" s="481" t="s">
        <v>3062</v>
      </c>
      <c r="C1140" s="477">
        <f>2.36+3.09+2.35</f>
        <v>7.7999999999999989</v>
      </c>
      <c r="D1140" s="478">
        <v>2.77</v>
      </c>
      <c r="E1140" s="478"/>
      <c r="F1140" s="478">
        <v>2</v>
      </c>
      <c r="G1140" s="327">
        <f>C1140*D1140*F1140</f>
        <v>43.211999999999996</v>
      </c>
      <c r="H1140" s="351" t="s">
        <v>2834</v>
      </c>
    </row>
    <row r="1141" spans="1:8" s="480" customFormat="1" hidden="1">
      <c r="A1141" s="475"/>
      <c r="B1141" s="481" t="s">
        <v>3058</v>
      </c>
      <c r="C1141" s="477"/>
      <c r="D1141" s="478"/>
      <c r="E1141" s="478">
        <f>0.8*2.1</f>
        <v>1.6800000000000002</v>
      </c>
      <c r="F1141" s="478">
        <v>-2</v>
      </c>
      <c r="G1141" s="327">
        <f>E1141*F1141</f>
        <v>-3.3600000000000003</v>
      </c>
      <c r="H1141" s="351"/>
    </row>
    <row r="1142" spans="1:8" s="480" customFormat="1" hidden="1">
      <c r="A1142" s="475"/>
      <c r="B1142" s="481" t="s">
        <v>3063</v>
      </c>
      <c r="C1142" s="477">
        <v>1.58</v>
      </c>
      <c r="D1142" s="478">
        <v>2.77</v>
      </c>
      <c r="E1142" s="478"/>
      <c r="F1142" s="478">
        <v>2</v>
      </c>
      <c r="G1142" s="327">
        <f>C1142*D1142*F1142</f>
        <v>8.7531999999999996</v>
      </c>
      <c r="H1142" s="351" t="s">
        <v>2834</v>
      </c>
    </row>
    <row r="1143" spans="1:8" s="480" customFormat="1" hidden="1">
      <c r="A1143" s="475"/>
      <c r="B1143" s="481" t="s">
        <v>3058</v>
      </c>
      <c r="C1143" s="477"/>
      <c r="D1143" s="478"/>
      <c r="E1143" s="478"/>
      <c r="F1143" s="478">
        <v>-2</v>
      </c>
      <c r="G1143" s="327">
        <f>E1143*F1143</f>
        <v>0</v>
      </c>
      <c r="H1143" s="351"/>
    </row>
    <row r="1144" spans="1:8" s="480" customFormat="1" hidden="1">
      <c r="A1144" s="475"/>
      <c r="B1144" s="481" t="s">
        <v>3064</v>
      </c>
      <c r="C1144" s="477">
        <f>1.3+3.24+1.3</f>
        <v>5.84</v>
      </c>
      <c r="D1144" s="478">
        <v>2.77</v>
      </c>
      <c r="E1144" s="478"/>
      <c r="F1144" s="478">
        <v>2</v>
      </c>
      <c r="G1144" s="327">
        <f>C1144*D1144*F1144</f>
        <v>32.3536</v>
      </c>
      <c r="H1144" s="351" t="s">
        <v>2834</v>
      </c>
    </row>
    <row r="1145" spans="1:8" s="480" customFormat="1" hidden="1">
      <c r="A1145" s="475"/>
      <c r="B1145" s="481" t="s">
        <v>3058</v>
      </c>
      <c r="C1145" s="477"/>
      <c r="D1145" s="478"/>
      <c r="E1145" s="478">
        <f>0.8*2.1</f>
        <v>1.6800000000000002</v>
      </c>
      <c r="F1145" s="478">
        <v>-2</v>
      </c>
      <c r="G1145" s="327">
        <f>E1145*F1145</f>
        <v>-3.3600000000000003</v>
      </c>
      <c r="H1145" s="351"/>
    </row>
    <row r="1146" spans="1:8" s="480" customFormat="1" hidden="1">
      <c r="A1146" s="475"/>
      <c r="B1146" s="481" t="s">
        <v>3065</v>
      </c>
      <c r="C1146" s="477">
        <f>2.65+3.24+2.65</f>
        <v>8.5400000000000009</v>
      </c>
      <c r="D1146" s="478">
        <v>2.77</v>
      </c>
      <c r="E1146" s="478"/>
      <c r="F1146" s="478">
        <v>2</v>
      </c>
      <c r="G1146" s="327">
        <f>C1146*D1146*F1146</f>
        <v>47.311600000000006</v>
      </c>
      <c r="H1146" s="351" t="s">
        <v>2834</v>
      </c>
    </row>
    <row r="1147" spans="1:8" s="480" customFormat="1" hidden="1">
      <c r="A1147" s="475"/>
      <c r="B1147" s="481" t="s">
        <v>3058</v>
      </c>
      <c r="C1147" s="477"/>
      <c r="D1147" s="478"/>
      <c r="E1147" s="478">
        <f>1.5*2.1</f>
        <v>3.1500000000000004</v>
      </c>
      <c r="F1147" s="478">
        <v>-2</v>
      </c>
      <c r="G1147" s="327">
        <f>E1147*F1147</f>
        <v>-6.3000000000000007</v>
      </c>
      <c r="H1147" s="351"/>
    </row>
    <row r="1148" spans="1:8" s="480" customFormat="1" hidden="1">
      <c r="A1148" s="475"/>
      <c r="B1148" s="492" t="s">
        <v>3066</v>
      </c>
      <c r="C1148" s="477"/>
      <c r="D1148" s="478"/>
      <c r="E1148" s="478">
        <f>3.9*2.77</f>
        <v>10.802999999999999</v>
      </c>
      <c r="F1148" s="502">
        <v>-1</v>
      </c>
      <c r="G1148" s="327">
        <f>E1148*F1148</f>
        <v>-10.802999999999999</v>
      </c>
      <c r="H1148" s="351"/>
    </row>
    <row r="1149" spans="1:8" s="480" customFormat="1" hidden="1">
      <c r="A1149" s="475"/>
      <c r="B1149" s="481" t="s">
        <v>3067</v>
      </c>
      <c r="C1149" s="477">
        <f>4.9</f>
        <v>4.9000000000000004</v>
      </c>
      <c r="D1149" s="478">
        <v>2.77</v>
      </c>
      <c r="E1149" s="478"/>
      <c r="F1149" s="478">
        <v>2</v>
      </c>
      <c r="G1149" s="327">
        <f>C1149*D1149*F1149</f>
        <v>27.146000000000001</v>
      </c>
      <c r="H1149" s="351" t="s">
        <v>2834</v>
      </c>
    </row>
    <row r="1150" spans="1:8" s="480" customFormat="1" hidden="1">
      <c r="A1150" s="475"/>
      <c r="B1150" s="481" t="s">
        <v>3058</v>
      </c>
      <c r="C1150" s="477"/>
      <c r="D1150" s="478"/>
      <c r="E1150" s="478">
        <f>1.5*2.1+0.8*2.1</f>
        <v>4.83</v>
      </c>
      <c r="F1150" s="478">
        <v>-2</v>
      </c>
      <c r="G1150" s="327">
        <f>E1150*F1150</f>
        <v>-9.66</v>
      </c>
      <c r="H1150" s="351"/>
    </row>
    <row r="1151" spans="1:8" s="480" customFormat="1" hidden="1">
      <c r="A1151" s="475"/>
      <c r="B1151" s="481" t="s">
        <v>3068</v>
      </c>
      <c r="C1151" s="477">
        <f>1.45+1.9</f>
        <v>3.3499999999999996</v>
      </c>
      <c r="D1151" s="478">
        <v>2.77</v>
      </c>
      <c r="E1151" s="478"/>
      <c r="F1151" s="478">
        <v>2</v>
      </c>
      <c r="G1151" s="327">
        <f>C1151*D1151*F1151</f>
        <v>18.558999999999997</v>
      </c>
      <c r="H1151" s="351" t="s">
        <v>2834</v>
      </c>
    </row>
    <row r="1152" spans="1:8" s="480" customFormat="1" hidden="1">
      <c r="A1152" s="475"/>
      <c r="B1152" s="481" t="s">
        <v>3058</v>
      </c>
      <c r="C1152" s="477"/>
      <c r="D1152" s="478"/>
      <c r="E1152" s="478"/>
      <c r="F1152" s="478">
        <v>-2</v>
      </c>
      <c r="G1152" s="327">
        <f>E1152*F1152</f>
        <v>0</v>
      </c>
      <c r="H1152" s="351"/>
    </row>
    <row r="1153" spans="1:9" s="480" customFormat="1" hidden="1">
      <c r="A1153" s="475"/>
      <c r="B1153" s="481" t="s">
        <v>3069</v>
      </c>
      <c r="C1153" s="477">
        <f>1.9+1.72</f>
        <v>3.62</v>
      </c>
      <c r="D1153" s="478">
        <v>2.77</v>
      </c>
      <c r="E1153" s="478"/>
      <c r="F1153" s="478">
        <v>2</v>
      </c>
      <c r="G1153" s="327">
        <f>C1153*D1153*F1153</f>
        <v>20.0548</v>
      </c>
      <c r="H1153" s="351" t="s">
        <v>2834</v>
      </c>
    </row>
    <row r="1154" spans="1:9" s="480" customFormat="1" hidden="1">
      <c r="A1154" s="475"/>
      <c r="B1154" s="481" t="s">
        <v>3058</v>
      </c>
      <c r="C1154" s="477"/>
      <c r="D1154" s="478"/>
      <c r="E1154" s="478">
        <f>1.5*2.1</f>
        <v>3.1500000000000004</v>
      </c>
      <c r="F1154" s="478">
        <v>-2</v>
      </c>
      <c r="G1154" s="327">
        <f>E1154*F1154</f>
        <v>-6.3000000000000007</v>
      </c>
      <c r="H1154" s="351"/>
    </row>
    <row r="1155" spans="1:9" s="480" customFormat="1" hidden="1">
      <c r="A1155" s="475"/>
      <c r="B1155" s="481"/>
      <c r="C1155" s="477"/>
      <c r="D1155" s="1219"/>
      <c r="E1155" s="1220"/>
      <c r="F1155" s="1221"/>
      <c r="G1155" s="327"/>
      <c r="H1155" s="351"/>
    </row>
    <row r="1156" spans="1:9" s="480" customFormat="1" hidden="1">
      <c r="A1156" s="475"/>
      <c r="B1156" s="481"/>
      <c r="C1156" s="477"/>
      <c r="D1156" s="1210" t="s">
        <v>3092</v>
      </c>
      <c r="E1156" s="1211"/>
      <c r="F1156" s="1212"/>
      <c r="G1156" s="344">
        <f>SUM(G1115:G1154)</f>
        <v>444.87269999999995</v>
      </c>
      <c r="H1156" s="351" t="s">
        <v>2834</v>
      </c>
    </row>
    <row r="1157" spans="1:9" s="480" customFormat="1" ht="13.5" hidden="1" thickBot="1">
      <c r="A1157" s="475"/>
      <c r="B1157" s="493" t="s">
        <v>3056</v>
      </c>
      <c r="C1157" s="477"/>
      <c r="D1157" s="478"/>
      <c r="E1157" s="478"/>
      <c r="F1157" s="478"/>
      <c r="G1157" s="344"/>
      <c r="H1157" s="351"/>
      <c r="I1157" s="479">
        <f>SUM(G1172:G1196)</f>
        <v>27.312199999999997</v>
      </c>
    </row>
    <row r="1158" spans="1:9" s="480" customFormat="1" hidden="1">
      <c r="A1158" s="494"/>
      <c r="B1158" s="495" t="s">
        <v>3099</v>
      </c>
      <c r="C1158" s="496">
        <v>32.79</v>
      </c>
      <c r="D1158" s="478">
        <f>(2.9)</f>
        <v>2.9</v>
      </c>
      <c r="E1158" s="478"/>
      <c r="F1158" s="478"/>
      <c r="G1158" s="327">
        <f>C1158*D1158*F1158</f>
        <v>0</v>
      </c>
      <c r="H1158" s="351" t="s">
        <v>2834</v>
      </c>
    </row>
    <row r="1159" spans="1:9" s="480" customFormat="1" hidden="1">
      <c r="A1159" s="494"/>
      <c r="B1159" s="497" t="s">
        <v>3100</v>
      </c>
      <c r="C1159" s="496">
        <v>32.79</v>
      </c>
      <c r="D1159" s="478">
        <f>(3.9+0.5)</f>
        <v>4.4000000000000004</v>
      </c>
      <c r="E1159" s="478"/>
      <c r="F1159" s="478">
        <v>1</v>
      </c>
      <c r="G1159" s="327">
        <f>C1159*D1159*F1159</f>
        <v>144.27600000000001</v>
      </c>
      <c r="H1159" s="351" t="s">
        <v>2834</v>
      </c>
    </row>
    <row r="1160" spans="1:9" s="480" customFormat="1" hidden="1">
      <c r="A1160" s="494"/>
      <c r="B1160" s="497" t="s">
        <v>3046</v>
      </c>
      <c r="C1160" s="496"/>
      <c r="D1160" s="478"/>
      <c r="E1160" s="478">
        <f>(2.2)*1+1.58*2.1+2.33*2.1</f>
        <v>10.411000000000001</v>
      </c>
      <c r="F1160" s="478"/>
      <c r="G1160" s="327">
        <f>E1160*F1160</f>
        <v>0</v>
      </c>
      <c r="H1160" s="351"/>
    </row>
    <row r="1161" spans="1:9" s="480" customFormat="1" hidden="1">
      <c r="A1161" s="494"/>
      <c r="B1161" s="497" t="s">
        <v>3101</v>
      </c>
      <c r="C1161" s="496">
        <v>7.12</v>
      </c>
      <c r="D1161" s="478">
        <f>(2.9)</f>
        <v>2.9</v>
      </c>
      <c r="E1161" s="478"/>
      <c r="F1161" s="478"/>
      <c r="G1161" s="327">
        <f>C1161*D1161*F1161</f>
        <v>0</v>
      </c>
      <c r="H1161" s="351" t="s">
        <v>2834</v>
      </c>
    </row>
    <row r="1162" spans="1:9" s="480" customFormat="1" hidden="1">
      <c r="A1162" s="494"/>
      <c r="B1162" s="497" t="s">
        <v>3047</v>
      </c>
      <c r="C1162" s="496">
        <v>7.12</v>
      </c>
      <c r="D1162" s="478">
        <f>(3.9+0.5)</f>
        <v>4.4000000000000004</v>
      </c>
      <c r="E1162" s="478"/>
      <c r="F1162" s="478">
        <v>1</v>
      </c>
      <c r="G1162" s="327">
        <f>C1162*D1162*F1162</f>
        <v>31.328000000000003</v>
      </c>
      <c r="H1162" s="351" t="s">
        <v>2834</v>
      </c>
    </row>
    <row r="1163" spans="1:9" s="480" customFormat="1" hidden="1">
      <c r="A1163" s="494"/>
      <c r="B1163" s="497" t="s">
        <v>3048</v>
      </c>
      <c r="C1163" s="496"/>
      <c r="D1163" s="478"/>
      <c r="E1163" s="478">
        <f>3.55*2.77+2.1*0.9</f>
        <v>11.7235</v>
      </c>
      <c r="F1163" s="478"/>
      <c r="G1163" s="327">
        <f>E1163*F1163</f>
        <v>0</v>
      </c>
      <c r="H1163" s="351"/>
    </row>
    <row r="1164" spans="1:9" s="480" customFormat="1" hidden="1">
      <c r="A1164" s="494"/>
      <c r="B1164" s="498" t="s">
        <v>3095</v>
      </c>
      <c r="C1164" s="499">
        <v>16.75</v>
      </c>
      <c r="D1164" s="478">
        <f>4.4</f>
        <v>4.4000000000000004</v>
      </c>
      <c r="E1164" s="478"/>
      <c r="F1164" s="502">
        <v>1</v>
      </c>
      <c r="G1164" s="327">
        <f>C1164*D1164*F1164</f>
        <v>73.7</v>
      </c>
      <c r="H1164" s="351" t="s">
        <v>2834</v>
      </c>
      <c r="I1164" s="480" t="s">
        <v>3096</v>
      </c>
    </row>
    <row r="1165" spans="1:9" s="480" customFormat="1" hidden="1">
      <c r="A1165" s="494"/>
      <c r="B1165" s="498" t="s">
        <v>3097</v>
      </c>
      <c r="C1165" s="499">
        <v>16.75</v>
      </c>
      <c r="D1165" s="478">
        <v>1.5</v>
      </c>
      <c r="E1165" s="478"/>
      <c r="F1165" s="502">
        <v>1</v>
      </c>
      <c r="G1165" s="327">
        <f>C1165*D1165*F1165</f>
        <v>25.125</v>
      </c>
      <c r="H1165" s="351" t="s">
        <v>2834</v>
      </c>
      <c r="I1165" s="480" t="s">
        <v>3096</v>
      </c>
    </row>
    <row r="1166" spans="1:9" s="480" customFormat="1" hidden="1">
      <c r="A1166" s="494"/>
      <c r="B1166" s="498" t="s">
        <v>3098</v>
      </c>
      <c r="C1166" s="499">
        <v>16.75</v>
      </c>
      <c r="D1166" s="478">
        <v>0.5</v>
      </c>
      <c r="E1166" s="478"/>
      <c r="F1166" s="502">
        <v>1</v>
      </c>
      <c r="G1166" s="327">
        <f>C1166*D1166*F1166</f>
        <v>8.375</v>
      </c>
      <c r="H1166" s="351" t="s">
        <v>2834</v>
      </c>
      <c r="I1166" s="480" t="s">
        <v>3096</v>
      </c>
    </row>
    <row r="1167" spans="1:9" s="480" customFormat="1" hidden="1">
      <c r="A1167" s="494"/>
      <c r="B1167" s="497" t="s">
        <v>3102</v>
      </c>
      <c r="C1167" s="496">
        <v>10.5</v>
      </c>
      <c r="D1167" s="478">
        <v>2.9</v>
      </c>
      <c r="E1167" s="478"/>
      <c r="F1167" s="478"/>
      <c r="G1167" s="327">
        <f>C1167*D1167*F1167</f>
        <v>0</v>
      </c>
      <c r="H1167" s="351" t="s">
        <v>2834</v>
      </c>
    </row>
    <row r="1168" spans="1:9" s="480" customFormat="1" hidden="1">
      <c r="A1168" s="494"/>
      <c r="B1168" s="497" t="s">
        <v>3103</v>
      </c>
      <c r="C1168" s="496">
        <v>10.5</v>
      </c>
      <c r="D1168" s="478">
        <f>(3.9+0.5)</f>
        <v>4.4000000000000004</v>
      </c>
      <c r="E1168" s="478"/>
      <c r="F1168" s="478">
        <v>1</v>
      </c>
      <c r="G1168" s="327">
        <f>C1168*D1168*F1168</f>
        <v>46.2</v>
      </c>
      <c r="H1168" s="351" t="s">
        <v>2834</v>
      </c>
    </row>
    <row r="1169" spans="1:8" s="480" customFormat="1" hidden="1">
      <c r="A1169" s="494"/>
      <c r="B1169" s="497" t="s">
        <v>3050</v>
      </c>
      <c r="C1169" s="496"/>
      <c r="D1169" s="478"/>
      <c r="E1169" s="478">
        <f>(1.26+1.69)*2.1</f>
        <v>6.1950000000000003</v>
      </c>
      <c r="F1169" s="478"/>
      <c r="G1169" s="327">
        <f>E1169*F1169</f>
        <v>0</v>
      </c>
      <c r="H1169" s="351"/>
    </row>
    <row r="1170" spans="1:8" s="480" customFormat="1" hidden="1">
      <c r="A1170" s="494"/>
      <c r="B1170" s="497" t="s">
        <v>3051</v>
      </c>
      <c r="C1170" s="496">
        <f>22.79</f>
        <v>22.79</v>
      </c>
      <c r="D1170" s="478">
        <f>4.4</f>
        <v>4.4000000000000004</v>
      </c>
      <c r="E1170" s="478"/>
      <c r="F1170" s="478"/>
      <c r="G1170" s="327">
        <f>C1170*D1170*F1170</f>
        <v>0</v>
      </c>
      <c r="H1170" s="351" t="s">
        <v>2834</v>
      </c>
    </row>
    <row r="1171" spans="1:8" s="480" customFormat="1" ht="13.5" hidden="1" thickBot="1">
      <c r="A1171" s="494"/>
      <c r="B1171" s="500" t="s">
        <v>3053</v>
      </c>
      <c r="C1171" s="496"/>
      <c r="D1171" s="478"/>
      <c r="E1171" s="478">
        <f>1.2*2.1</f>
        <v>2.52</v>
      </c>
      <c r="F1171" s="478"/>
      <c r="G1171" s="327">
        <f>E1171*F1171</f>
        <v>0</v>
      </c>
      <c r="H1171" s="351"/>
    </row>
    <row r="1172" spans="1:8" s="480" customFormat="1" hidden="1">
      <c r="A1172" s="475"/>
      <c r="B1172" s="501" t="s">
        <v>3057</v>
      </c>
      <c r="C1172" s="477">
        <f>3.45+2.55+2.5</f>
        <v>8.5</v>
      </c>
      <c r="D1172" s="478">
        <v>2.77</v>
      </c>
      <c r="E1172" s="478"/>
      <c r="F1172" s="478"/>
      <c r="G1172" s="327">
        <f>C1172*D1172*F1172</f>
        <v>0</v>
      </c>
      <c r="H1172" s="351" t="s">
        <v>2834</v>
      </c>
    </row>
    <row r="1173" spans="1:8" s="480" customFormat="1" hidden="1">
      <c r="A1173" s="475"/>
      <c r="B1173" s="481" t="s">
        <v>3058</v>
      </c>
      <c r="C1173" s="477"/>
      <c r="D1173" s="478"/>
      <c r="E1173" s="478">
        <f>0.9*2.1</f>
        <v>1.8900000000000001</v>
      </c>
      <c r="F1173" s="478"/>
      <c r="G1173" s="327">
        <f>E1173*F1173</f>
        <v>0</v>
      </c>
      <c r="H1173" s="351"/>
    </row>
    <row r="1174" spans="1:8" s="480" customFormat="1" hidden="1">
      <c r="A1174" s="475"/>
      <c r="B1174" s="501" t="s">
        <v>3104</v>
      </c>
      <c r="C1174" s="477">
        <f>3.8+2.55+2.5</f>
        <v>8.85</v>
      </c>
      <c r="D1174" s="478">
        <v>2.77</v>
      </c>
      <c r="E1174" s="478"/>
      <c r="F1174" s="478"/>
      <c r="G1174" s="327">
        <f>C1174*D1174*F1174</f>
        <v>0</v>
      </c>
      <c r="H1174" s="351" t="s">
        <v>2834</v>
      </c>
    </row>
    <row r="1175" spans="1:8" s="480" customFormat="1" hidden="1">
      <c r="A1175" s="475"/>
      <c r="B1175" s="481" t="s">
        <v>3058</v>
      </c>
      <c r="C1175" s="477"/>
      <c r="D1175" s="478"/>
      <c r="E1175" s="478">
        <f>1*2.1</f>
        <v>2.1</v>
      </c>
      <c r="F1175" s="478"/>
      <c r="G1175" s="327">
        <f>E1175*F1175</f>
        <v>0</v>
      </c>
      <c r="H1175" s="351"/>
    </row>
    <row r="1176" spans="1:8" s="480" customFormat="1" hidden="1">
      <c r="A1176" s="475"/>
      <c r="B1176" s="481" t="s">
        <v>3059</v>
      </c>
      <c r="C1176" s="477">
        <f>3.71+1.4</f>
        <v>5.1099999999999994</v>
      </c>
      <c r="D1176" s="478">
        <v>2.77</v>
      </c>
      <c r="E1176" s="478"/>
      <c r="F1176" s="478"/>
      <c r="G1176" s="327">
        <f>C1176*D1176*F1176</f>
        <v>0</v>
      </c>
      <c r="H1176" s="351" t="s">
        <v>2834</v>
      </c>
    </row>
    <row r="1177" spans="1:8" s="480" customFormat="1" hidden="1">
      <c r="A1177" s="475"/>
      <c r="B1177" s="481" t="s">
        <v>3058</v>
      </c>
      <c r="C1177" s="477"/>
      <c r="D1177" s="478"/>
      <c r="E1177" s="478">
        <f>(1.5+0.9)*2.1</f>
        <v>5.04</v>
      </c>
      <c r="F1177" s="478"/>
      <c r="G1177" s="327">
        <f>E1177*F1177</f>
        <v>0</v>
      </c>
      <c r="H1177" s="351"/>
    </row>
    <row r="1178" spans="1:8" s="480" customFormat="1" hidden="1">
      <c r="A1178" s="475"/>
      <c r="B1178" s="481" t="s">
        <v>3060</v>
      </c>
      <c r="C1178" s="477">
        <v>1.54</v>
      </c>
      <c r="D1178" s="478">
        <v>2.77</v>
      </c>
      <c r="E1178" s="478"/>
      <c r="F1178" s="478"/>
      <c r="G1178" s="327">
        <f>C1178*D1178*F1178</f>
        <v>0</v>
      </c>
      <c r="H1178" s="351" t="s">
        <v>2834</v>
      </c>
    </row>
    <row r="1179" spans="1:8" s="480" customFormat="1" hidden="1">
      <c r="A1179" s="475"/>
      <c r="B1179" s="481" t="s">
        <v>3058</v>
      </c>
      <c r="C1179" s="477"/>
      <c r="D1179" s="478"/>
      <c r="E1179" s="478"/>
      <c r="F1179" s="478"/>
      <c r="G1179" s="327">
        <f>E1179*F1179</f>
        <v>0</v>
      </c>
      <c r="H1179" s="351"/>
    </row>
    <row r="1180" spans="1:8" s="480" customFormat="1" hidden="1">
      <c r="A1180" s="475"/>
      <c r="B1180" s="481" t="s">
        <v>3061</v>
      </c>
      <c r="C1180" s="477">
        <f>2.36+3.09+2.36+3.09</f>
        <v>10.899999999999999</v>
      </c>
      <c r="D1180" s="478">
        <v>2.77</v>
      </c>
      <c r="E1180" s="478"/>
      <c r="F1180" s="478"/>
      <c r="G1180" s="327">
        <f>C1180*D1180*F1180</f>
        <v>0</v>
      </c>
      <c r="H1180" s="351" t="s">
        <v>2834</v>
      </c>
    </row>
    <row r="1181" spans="1:8" s="480" customFormat="1" hidden="1">
      <c r="A1181" s="475"/>
      <c r="B1181" s="481" t="s">
        <v>3058</v>
      </c>
      <c r="C1181" s="477"/>
      <c r="D1181" s="478"/>
      <c r="E1181" s="478">
        <f>0.8*2.1</f>
        <v>1.6800000000000002</v>
      </c>
      <c r="F1181" s="478"/>
      <c r="G1181" s="327">
        <f>E1181*F1181</f>
        <v>0</v>
      </c>
      <c r="H1181" s="351"/>
    </row>
    <row r="1182" spans="1:8" s="480" customFormat="1" hidden="1">
      <c r="A1182" s="475"/>
      <c r="B1182" s="481" t="s">
        <v>3062</v>
      </c>
      <c r="C1182" s="477">
        <f>2.36+3.09+2.35</f>
        <v>7.7999999999999989</v>
      </c>
      <c r="D1182" s="478">
        <v>2.77</v>
      </c>
      <c r="E1182" s="478"/>
      <c r="F1182" s="478"/>
      <c r="G1182" s="327">
        <f>C1182*D1182*F1182</f>
        <v>0</v>
      </c>
      <c r="H1182" s="351" t="s">
        <v>2834</v>
      </c>
    </row>
    <row r="1183" spans="1:8" s="480" customFormat="1" hidden="1">
      <c r="A1183" s="475"/>
      <c r="B1183" s="481" t="s">
        <v>3058</v>
      </c>
      <c r="C1183" s="477"/>
      <c r="D1183" s="478"/>
      <c r="E1183" s="478">
        <f>0.8*2.1</f>
        <v>1.6800000000000002</v>
      </c>
      <c r="F1183" s="478"/>
      <c r="G1183" s="327">
        <f>E1183*F1183</f>
        <v>0</v>
      </c>
      <c r="H1183" s="351"/>
    </row>
    <row r="1184" spans="1:8" s="480" customFormat="1" hidden="1">
      <c r="A1184" s="475"/>
      <c r="B1184" s="481" t="s">
        <v>3063</v>
      </c>
      <c r="C1184" s="477">
        <v>1.58</v>
      </c>
      <c r="D1184" s="478">
        <v>2.77</v>
      </c>
      <c r="E1184" s="478"/>
      <c r="F1184" s="478">
        <v>2</v>
      </c>
      <c r="G1184" s="327">
        <f>C1184*D1184*F1184</f>
        <v>8.7531999999999996</v>
      </c>
      <c r="H1184" s="351" t="s">
        <v>2834</v>
      </c>
    </row>
    <row r="1185" spans="1:8" s="480" customFormat="1" hidden="1">
      <c r="A1185" s="475"/>
      <c r="B1185" s="481" t="s">
        <v>3058</v>
      </c>
      <c r="C1185" s="477"/>
      <c r="D1185" s="478"/>
      <c r="E1185" s="478"/>
      <c r="F1185" s="478"/>
      <c r="G1185" s="327">
        <f>E1185*F1185</f>
        <v>0</v>
      </c>
      <c r="H1185" s="351"/>
    </row>
    <row r="1186" spans="1:8" s="480" customFormat="1" hidden="1">
      <c r="A1186" s="475"/>
      <c r="B1186" s="481" t="s">
        <v>3064</v>
      </c>
      <c r="C1186" s="477">
        <f>1.3+3.24+1.3</f>
        <v>5.84</v>
      </c>
      <c r="D1186" s="478">
        <v>2.77</v>
      </c>
      <c r="E1186" s="478"/>
      <c r="F1186" s="478"/>
      <c r="G1186" s="327">
        <f>C1186*D1186*F1186</f>
        <v>0</v>
      </c>
      <c r="H1186" s="351" t="s">
        <v>2834</v>
      </c>
    </row>
    <row r="1187" spans="1:8" s="480" customFormat="1" hidden="1">
      <c r="A1187" s="475"/>
      <c r="B1187" s="481" t="s">
        <v>3058</v>
      </c>
      <c r="C1187" s="477"/>
      <c r="D1187" s="478"/>
      <c r="E1187" s="478">
        <f>0.8*2.1</f>
        <v>1.6800000000000002</v>
      </c>
      <c r="F1187" s="478"/>
      <c r="G1187" s="327">
        <f>E1187*F1187</f>
        <v>0</v>
      </c>
      <c r="H1187" s="351"/>
    </row>
    <row r="1188" spans="1:8" s="480" customFormat="1" hidden="1">
      <c r="A1188" s="475"/>
      <c r="B1188" s="481" t="s">
        <v>3065</v>
      </c>
      <c r="C1188" s="477">
        <f>2.65+3.24+2.65</f>
        <v>8.5400000000000009</v>
      </c>
      <c r="D1188" s="478">
        <v>2.77</v>
      </c>
      <c r="E1188" s="478"/>
      <c r="F1188" s="478"/>
      <c r="G1188" s="327">
        <f>C1188*D1188*F1188</f>
        <v>0</v>
      </c>
      <c r="H1188" s="351" t="s">
        <v>2834</v>
      </c>
    </row>
    <row r="1189" spans="1:8" s="480" customFormat="1" hidden="1">
      <c r="A1189" s="475"/>
      <c r="B1189" s="481" t="s">
        <v>3058</v>
      </c>
      <c r="C1189" s="477"/>
      <c r="D1189" s="478"/>
      <c r="E1189" s="478">
        <f>1.5*2.1</f>
        <v>3.1500000000000004</v>
      </c>
      <c r="F1189" s="478"/>
      <c r="G1189" s="327">
        <f>E1189*F1189</f>
        <v>0</v>
      </c>
      <c r="H1189" s="351"/>
    </row>
    <row r="1190" spans="1:8" s="480" customFormat="1" hidden="1">
      <c r="A1190" s="475"/>
      <c r="B1190" s="492" t="s">
        <v>3066</v>
      </c>
      <c r="C1190" s="477"/>
      <c r="D1190" s="478"/>
      <c r="E1190" s="478">
        <f>3.9*2.77</f>
        <v>10.802999999999999</v>
      </c>
      <c r="F1190" s="502"/>
      <c r="G1190" s="327">
        <f>E1190*F1190</f>
        <v>0</v>
      </c>
      <c r="H1190" s="351"/>
    </row>
    <row r="1191" spans="1:8" s="480" customFormat="1" hidden="1">
      <c r="A1191" s="475"/>
      <c r="B1191" s="481" t="s">
        <v>3067</v>
      </c>
      <c r="C1191" s="477">
        <f>4.9</f>
        <v>4.9000000000000004</v>
      </c>
      <c r="D1191" s="478">
        <v>2.77</v>
      </c>
      <c r="E1191" s="478"/>
      <c r="F1191" s="478"/>
      <c r="G1191" s="327">
        <f>C1191*D1191*F1191</f>
        <v>0</v>
      </c>
      <c r="H1191" s="351" t="s">
        <v>2834</v>
      </c>
    </row>
    <row r="1192" spans="1:8" s="480" customFormat="1" hidden="1">
      <c r="A1192" s="475"/>
      <c r="B1192" s="481" t="s">
        <v>3058</v>
      </c>
      <c r="C1192" s="477"/>
      <c r="D1192" s="478"/>
      <c r="E1192" s="478">
        <f>1.5*2.1+0.8*2.1</f>
        <v>4.83</v>
      </c>
      <c r="F1192" s="478"/>
      <c r="G1192" s="327">
        <f>E1192*F1192</f>
        <v>0</v>
      </c>
      <c r="H1192" s="351"/>
    </row>
    <row r="1193" spans="1:8" s="480" customFormat="1" hidden="1">
      <c r="A1193" s="475"/>
      <c r="B1193" s="481" t="s">
        <v>3068</v>
      </c>
      <c r="C1193" s="477">
        <f>1.45+1.9</f>
        <v>3.3499999999999996</v>
      </c>
      <c r="D1193" s="478">
        <v>2.77</v>
      </c>
      <c r="E1193" s="478"/>
      <c r="F1193" s="478">
        <v>2</v>
      </c>
      <c r="G1193" s="327">
        <f>C1193*D1193*F1193</f>
        <v>18.558999999999997</v>
      </c>
      <c r="H1193" s="351" t="s">
        <v>2834</v>
      </c>
    </row>
    <row r="1194" spans="1:8" s="480" customFormat="1" hidden="1">
      <c r="A1194" s="475"/>
      <c r="B1194" s="481" t="s">
        <v>3058</v>
      </c>
      <c r="C1194" s="477"/>
      <c r="D1194" s="478"/>
      <c r="E1194" s="478"/>
      <c r="F1194" s="478"/>
      <c r="G1194" s="327">
        <f>E1194*F1194</f>
        <v>0</v>
      </c>
      <c r="H1194" s="351"/>
    </row>
    <row r="1195" spans="1:8" s="480" customFormat="1" hidden="1">
      <c r="A1195" s="475"/>
      <c r="B1195" s="481" t="s">
        <v>3069</v>
      </c>
      <c r="C1195" s="477">
        <f>1.9+1.72</f>
        <v>3.62</v>
      </c>
      <c r="D1195" s="478">
        <v>2.77</v>
      </c>
      <c r="E1195" s="478"/>
      <c r="F1195" s="478"/>
      <c r="G1195" s="327">
        <f>C1195*D1195*F1195</f>
        <v>0</v>
      </c>
      <c r="H1195" s="351" t="s">
        <v>2834</v>
      </c>
    </row>
    <row r="1196" spans="1:8" s="480" customFormat="1" hidden="1">
      <c r="A1196" s="475"/>
      <c r="B1196" s="481" t="s">
        <v>3058</v>
      </c>
      <c r="C1196" s="477"/>
      <c r="D1196" s="478"/>
      <c r="E1196" s="478">
        <f>1.5*2.1</f>
        <v>3.1500000000000004</v>
      </c>
      <c r="F1196" s="478"/>
      <c r="G1196" s="327">
        <f>E1196*F1196</f>
        <v>0</v>
      </c>
      <c r="H1196" s="351"/>
    </row>
    <row r="1197" spans="1:8" s="480" customFormat="1" hidden="1">
      <c r="A1197" s="475"/>
      <c r="B1197" s="481" t="s">
        <v>3109</v>
      </c>
      <c r="C1197" s="490">
        <v>22</v>
      </c>
      <c r="D1197" s="490">
        <v>2.9</v>
      </c>
      <c r="E1197" s="477"/>
      <c r="F1197" s="490">
        <v>1</v>
      </c>
      <c r="G1197" s="327">
        <f>C1197*D1197*F1197</f>
        <v>63.8</v>
      </c>
      <c r="H1197" s="351" t="s">
        <v>2834</v>
      </c>
    </row>
    <row r="1198" spans="1:8" s="480" customFormat="1" hidden="1">
      <c r="A1198" s="475"/>
      <c r="B1198" s="481" t="s">
        <v>3109</v>
      </c>
      <c r="C1198" s="490">
        <v>11</v>
      </c>
      <c r="D1198" s="491">
        <v>2.9</v>
      </c>
      <c r="E1198" s="477"/>
      <c r="F1198" s="490">
        <v>1</v>
      </c>
      <c r="G1198" s="327">
        <f>C1198*D1198*F1198</f>
        <v>31.9</v>
      </c>
      <c r="H1198" s="351" t="s">
        <v>2834</v>
      </c>
    </row>
    <row r="1199" spans="1:8" s="480" customFormat="1" hidden="1">
      <c r="A1199" s="475"/>
      <c r="B1199" s="481"/>
      <c r="C1199" s="477"/>
      <c r="D1199" s="1219"/>
      <c r="E1199" s="1220"/>
      <c r="F1199" s="1221"/>
      <c r="G1199" s="327"/>
      <c r="H1199" s="351"/>
    </row>
    <row r="1200" spans="1:8" s="480" customFormat="1" hidden="1">
      <c r="A1200" s="475"/>
      <c r="B1200" s="481"/>
      <c r="C1200" s="477"/>
      <c r="D1200" s="1210" t="s">
        <v>3108</v>
      </c>
      <c r="E1200" s="1211"/>
      <c r="F1200" s="1212"/>
      <c r="G1200" s="344">
        <f>SUM(G1157:G1198)</f>
        <v>452.01619999999997</v>
      </c>
      <c r="H1200" s="351" t="s">
        <v>2834</v>
      </c>
    </row>
    <row r="1201" spans="1:8" s="480" customFormat="1" hidden="1">
      <c r="A1201" s="475"/>
      <c r="B1201" s="481"/>
      <c r="C1201" s="477"/>
      <c r="D1201" s="1219"/>
      <c r="E1201" s="1220"/>
      <c r="F1201" s="1221"/>
      <c r="G1201" s="327"/>
      <c r="H1201" s="351"/>
    </row>
    <row r="1202" spans="1:8" ht="45" hidden="1">
      <c r="A1202" s="335" t="s">
        <v>2087</v>
      </c>
      <c r="B1202" s="129" t="s">
        <v>2492</v>
      </c>
      <c r="C1202" s="328"/>
      <c r="D1202" s="328"/>
      <c r="E1202" s="328"/>
      <c r="F1202" s="328"/>
      <c r="G1202" s="328"/>
      <c r="H1202" s="333" t="s">
        <v>2836</v>
      </c>
    </row>
    <row r="1203" spans="1:8" ht="15" hidden="1">
      <c r="A1203" s="338"/>
      <c r="B1203" s="334" t="s">
        <v>2985</v>
      </c>
      <c r="C1203" s="378">
        <v>1.1000000000000001</v>
      </c>
      <c r="D1203" s="378">
        <v>2</v>
      </c>
      <c r="E1203" s="378">
        <v>7.0000000000000007E-2</v>
      </c>
      <c r="F1203" s="378"/>
      <c r="G1203" s="327">
        <f>C1203*D1203*E1203</f>
        <v>0.15400000000000003</v>
      </c>
      <c r="H1203" s="333" t="s">
        <v>2836</v>
      </c>
    </row>
    <row r="1204" spans="1:8" ht="15" hidden="1">
      <c r="A1204" s="338"/>
      <c r="B1204" s="334" t="s">
        <v>2986</v>
      </c>
      <c r="C1204" s="378">
        <v>3.9</v>
      </c>
      <c r="D1204" s="378">
        <v>1.4</v>
      </c>
      <c r="E1204" s="378">
        <v>7.0000000000000007E-2</v>
      </c>
      <c r="F1204" s="378"/>
      <c r="G1204" s="327">
        <f>C1204*D1204*E1204</f>
        <v>0.38220000000000004</v>
      </c>
      <c r="H1204" s="333" t="s">
        <v>2836</v>
      </c>
    </row>
    <row r="1205" spans="1:8" ht="15" hidden="1">
      <c r="A1205" s="338"/>
      <c r="B1205" s="334" t="s">
        <v>2987</v>
      </c>
      <c r="C1205" s="378">
        <v>2.7</v>
      </c>
      <c r="D1205" s="378">
        <v>0.5</v>
      </c>
      <c r="E1205" s="378">
        <v>7.0000000000000007E-2</v>
      </c>
      <c r="F1205" s="378"/>
      <c r="G1205" s="327">
        <f t="shared" ref="G1205:G1208" si="24">C1205*D1205*E1205</f>
        <v>9.4500000000000015E-2</v>
      </c>
      <c r="H1205" s="333" t="s">
        <v>2836</v>
      </c>
    </row>
    <row r="1206" spans="1:8" ht="15" hidden="1">
      <c r="A1206" s="338"/>
      <c r="B1206" s="334" t="s">
        <v>2988</v>
      </c>
      <c r="C1206" s="378">
        <v>20</v>
      </c>
      <c r="D1206" s="378">
        <v>0.5</v>
      </c>
      <c r="E1206" s="378">
        <v>7.0000000000000007E-2</v>
      </c>
      <c r="F1206" s="378"/>
      <c r="G1206" s="327">
        <f t="shared" si="24"/>
        <v>0.70000000000000007</v>
      </c>
      <c r="H1206" s="333" t="s">
        <v>2836</v>
      </c>
    </row>
    <row r="1207" spans="1:8" ht="15" hidden="1">
      <c r="A1207" s="338"/>
      <c r="B1207" s="334" t="s">
        <v>2989</v>
      </c>
      <c r="C1207" s="378">
        <v>13</v>
      </c>
      <c r="D1207" s="378">
        <v>0.5</v>
      </c>
      <c r="E1207" s="378">
        <v>7.0000000000000007E-2</v>
      </c>
      <c r="F1207" s="378"/>
      <c r="G1207" s="327">
        <f t="shared" si="24"/>
        <v>0.45500000000000007</v>
      </c>
      <c r="H1207" s="333" t="s">
        <v>2836</v>
      </c>
    </row>
    <row r="1208" spans="1:8" ht="15" hidden="1">
      <c r="A1208" s="338"/>
      <c r="B1208" s="334" t="s">
        <v>2990</v>
      </c>
      <c r="C1208" s="378">
        <v>6</v>
      </c>
      <c r="D1208" s="378">
        <v>0.05</v>
      </c>
      <c r="E1208" s="378">
        <v>0.15</v>
      </c>
      <c r="F1208" s="378"/>
      <c r="G1208" s="327">
        <f t="shared" si="24"/>
        <v>4.5000000000000005E-2</v>
      </c>
      <c r="H1208" s="333" t="s">
        <v>2836</v>
      </c>
    </row>
    <row r="1209" spans="1:8" ht="15" hidden="1">
      <c r="A1209" s="338"/>
      <c r="B1209" s="334"/>
      <c r="C1209" s="378"/>
      <c r="D1209" s="378"/>
      <c r="E1209" s="378"/>
      <c r="F1209" s="378"/>
      <c r="G1209" s="327"/>
      <c r="H1209" s="333"/>
    </row>
    <row r="1210" spans="1:8" hidden="1">
      <c r="A1210" s="335"/>
      <c r="B1210" s="334"/>
      <c r="C1210" s="328"/>
      <c r="D1210" s="1213" t="s">
        <v>2959</v>
      </c>
      <c r="E1210" s="1214"/>
      <c r="F1210" s="1215"/>
      <c r="G1210" s="344">
        <f>SUM(G1203:G1209)</f>
        <v>1.8307000000000002</v>
      </c>
      <c r="H1210" s="350" t="s">
        <v>2836</v>
      </c>
    </row>
    <row r="1211" spans="1:8" hidden="1">
      <c r="A1211" s="335"/>
      <c r="B1211" s="334"/>
      <c r="C1211" s="328"/>
      <c r="D1211" s="441"/>
      <c r="E1211" s="442"/>
      <c r="F1211" s="443"/>
      <c r="G1211" s="344"/>
      <c r="H1211" s="447"/>
    </row>
    <row r="1212" spans="1:8" ht="45" hidden="1">
      <c r="A1212" s="335" t="s">
        <v>2090</v>
      </c>
      <c r="B1212" s="129" t="s">
        <v>2495</v>
      </c>
      <c r="C1212" s="328"/>
      <c r="D1212" s="328"/>
      <c r="E1212" s="328"/>
      <c r="F1212" s="328"/>
      <c r="G1212" s="327"/>
      <c r="H1212" s="350" t="s">
        <v>140</v>
      </c>
    </row>
    <row r="1213" spans="1:8" ht="15" hidden="1">
      <c r="A1213" s="338"/>
      <c r="B1213" s="334"/>
      <c r="C1213" s="378"/>
      <c r="D1213" s="378"/>
      <c r="E1213" s="378"/>
      <c r="F1213" s="378">
        <v>1396.66</v>
      </c>
      <c r="G1213" s="327">
        <f>F1213</f>
        <v>1396.66</v>
      </c>
      <c r="H1213" s="350" t="s">
        <v>140</v>
      </c>
    </row>
    <row r="1214" spans="1:8" hidden="1">
      <c r="A1214" s="335"/>
      <c r="B1214" s="334"/>
      <c r="C1214" s="328"/>
      <c r="D1214" s="1213" t="s">
        <v>2997</v>
      </c>
      <c r="E1214" s="1214"/>
      <c r="F1214" s="1215"/>
      <c r="G1214" s="344">
        <f>SUM(G1213:G1213)</f>
        <v>1396.66</v>
      </c>
      <c r="H1214" s="350" t="s">
        <v>140</v>
      </c>
    </row>
    <row r="1215" spans="1:8" hidden="1">
      <c r="A1215" s="335"/>
      <c r="B1215" s="334"/>
      <c r="C1215" s="328"/>
      <c r="D1215" s="1216"/>
      <c r="E1215" s="1217"/>
      <c r="F1215" s="1218"/>
      <c r="G1215" s="327"/>
      <c r="H1215" s="350"/>
    </row>
    <row r="1216" spans="1:8" ht="15" hidden="1">
      <c r="A1216" s="338"/>
      <c r="B1216" s="334" t="s">
        <v>3090</v>
      </c>
      <c r="C1216" s="378">
        <f>30*1.81</f>
        <v>54.300000000000004</v>
      </c>
      <c r="D1216" s="378">
        <f>14*4.25</f>
        <v>59.5</v>
      </c>
      <c r="E1216" s="378"/>
      <c r="F1216" s="378">
        <f>0.245*1.1</f>
        <v>0.26950000000000002</v>
      </c>
      <c r="G1216" s="327">
        <f>F1216*(C1216+D1216)</f>
        <v>30.669100000000004</v>
      </c>
      <c r="H1216" s="350" t="s">
        <v>140</v>
      </c>
    </row>
    <row r="1217" spans="1:8" ht="15" hidden="1">
      <c r="A1217" s="338"/>
      <c r="B1217" s="334" t="s">
        <v>3091</v>
      </c>
      <c r="C1217" s="378">
        <f>21*1.55</f>
        <v>32.550000000000004</v>
      </c>
      <c r="D1217" s="378">
        <f>12*2.92</f>
        <v>35.04</v>
      </c>
      <c r="E1217" s="378"/>
      <c r="F1217" s="378">
        <f>0.245*1.1</f>
        <v>0.26950000000000002</v>
      </c>
      <c r="G1217" s="327">
        <f>F1217*(C1217+D1217)</f>
        <v>18.215505000000004</v>
      </c>
      <c r="H1217" s="350" t="s">
        <v>140</v>
      </c>
    </row>
    <row r="1218" spans="1:8" ht="15" hidden="1">
      <c r="A1218" s="338"/>
      <c r="B1218" s="334"/>
      <c r="C1218" s="378"/>
      <c r="D1218" s="425"/>
      <c r="E1218" s="444"/>
      <c r="F1218" s="445"/>
      <c r="G1218" s="327"/>
      <c r="H1218" s="350"/>
    </row>
    <row r="1219" spans="1:8" hidden="1">
      <c r="A1219" s="335"/>
      <c r="B1219" s="334"/>
      <c r="C1219" s="328"/>
      <c r="D1219" s="1213" t="s">
        <v>3078</v>
      </c>
      <c r="E1219" s="1214"/>
      <c r="F1219" s="1215"/>
      <c r="G1219" s="344">
        <f>SUM(G1216:G1217)</f>
        <v>48.884605000000008</v>
      </c>
      <c r="H1219" s="350" t="s">
        <v>140</v>
      </c>
    </row>
    <row r="1220" spans="1:8" hidden="1">
      <c r="A1220" s="335"/>
      <c r="B1220" s="334"/>
      <c r="C1220" s="328"/>
      <c r="D1220" s="1216"/>
      <c r="E1220" s="1217"/>
      <c r="F1220" s="1218"/>
      <c r="G1220" s="327"/>
      <c r="H1220" s="350"/>
    </row>
    <row r="1221" spans="1:8" ht="30" hidden="1">
      <c r="A1221" s="335" t="s">
        <v>2093</v>
      </c>
      <c r="B1221" s="129" t="s">
        <v>2498</v>
      </c>
      <c r="C1221" s="328"/>
      <c r="D1221" s="328"/>
      <c r="E1221" s="328"/>
      <c r="F1221" s="328"/>
      <c r="G1221" s="327"/>
      <c r="H1221" s="350" t="s">
        <v>2834</v>
      </c>
    </row>
    <row r="1222" spans="1:8" ht="15" hidden="1">
      <c r="A1222" s="338"/>
      <c r="B1222" s="334"/>
      <c r="C1222" s="378">
        <v>16.8</v>
      </c>
      <c r="D1222" s="378">
        <v>10</v>
      </c>
      <c r="E1222" s="378"/>
      <c r="F1222" s="378"/>
      <c r="G1222" s="327">
        <f>C1222*D1222</f>
        <v>168</v>
      </c>
      <c r="H1222" s="350" t="s">
        <v>2834</v>
      </c>
    </row>
    <row r="1223" spans="1:8" hidden="1">
      <c r="A1223" s="335"/>
      <c r="B1223" s="334"/>
      <c r="C1223" s="328"/>
      <c r="D1223" s="1213" t="s">
        <v>2997</v>
      </c>
      <c r="E1223" s="1214"/>
      <c r="F1223" s="1215"/>
      <c r="G1223" s="344">
        <f>SUM(G1222:G1222)</f>
        <v>168</v>
      </c>
      <c r="H1223" s="350" t="s">
        <v>2834</v>
      </c>
    </row>
    <row r="1224" spans="1:8" hidden="1">
      <c r="A1224" s="335"/>
      <c r="B1224" s="334"/>
      <c r="C1224" s="328"/>
      <c r="D1224" s="1216"/>
      <c r="E1224" s="1217"/>
      <c r="F1224" s="1218"/>
      <c r="G1224" s="327"/>
      <c r="H1224" s="350"/>
    </row>
    <row r="1225" spans="1:8" ht="15" hidden="1">
      <c r="A1225" s="338"/>
      <c r="B1225" s="334"/>
      <c r="C1225" s="378">
        <v>39.200000000000003</v>
      </c>
      <c r="D1225" s="378">
        <v>10</v>
      </c>
      <c r="E1225" s="378"/>
      <c r="F1225" s="378"/>
      <c r="G1225" s="327">
        <f>C1225*D1225</f>
        <v>392</v>
      </c>
      <c r="H1225" s="350" t="s">
        <v>2834</v>
      </c>
    </row>
    <row r="1226" spans="1:8" hidden="1">
      <c r="A1226" s="335"/>
      <c r="B1226" s="334"/>
      <c r="C1226" s="328"/>
      <c r="D1226" s="1213" t="s">
        <v>3001</v>
      </c>
      <c r="E1226" s="1214"/>
      <c r="F1226" s="1215"/>
      <c r="G1226" s="344">
        <f>SUM(G1225:G1225)</f>
        <v>392</v>
      </c>
      <c r="H1226" s="350" t="s">
        <v>2834</v>
      </c>
    </row>
    <row r="1227" spans="1:8" hidden="1">
      <c r="A1227" s="335"/>
      <c r="B1227" s="334"/>
      <c r="C1227" s="328"/>
      <c r="D1227" s="1216"/>
      <c r="E1227" s="1217"/>
      <c r="F1227" s="1218"/>
      <c r="G1227" s="327"/>
      <c r="H1227" s="350"/>
    </row>
    <row r="1228" spans="1:8" ht="15" hidden="1">
      <c r="A1228" s="335" t="s">
        <v>2094</v>
      </c>
      <c r="B1228" s="129" t="s">
        <v>2499</v>
      </c>
      <c r="C1228" s="328"/>
      <c r="D1228" s="328"/>
      <c r="E1228" s="328"/>
      <c r="F1228" s="328"/>
      <c r="G1228" s="327"/>
      <c r="H1228" s="350" t="s">
        <v>314</v>
      </c>
    </row>
    <row r="1229" spans="1:8" ht="15" hidden="1">
      <c r="A1229" s="338"/>
      <c r="B1229" s="334"/>
      <c r="C1229" s="378"/>
      <c r="D1229" s="378"/>
      <c r="E1229" s="378"/>
      <c r="F1229" s="378"/>
      <c r="G1229" s="327">
        <v>3</v>
      </c>
      <c r="H1229" s="350" t="s">
        <v>314</v>
      </c>
    </row>
    <row r="1230" spans="1:8" hidden="1">
      <c r="A1230" s="335"/>
      <c r="B1230" s="334"/>
      <c r="C1230" s="328"/>
      <c r="D1230" s="1213" t="s">
        <v>2997</v>
      </c>
      <c r="E1230" s="1214"/>
      <c r="F1230" s="1215"/>
      <c r="G1230" s="344">
        <f>SUM(G1229:G1229)</f>
        <v>3</v>
      </c>
      <c r="H1230" s="350" t="s">
        <v>314</v>
      </c>
    </row>
    <row r="1231" spans="1:8" hidden="1">
      <c r="A1231" s="335"/>
      <c r="B1231" s="334"/>
      <c r="C1231" s="328"/>
      <c r="D1231" s="1216"/>
      <c r="E1231" s="1217"/>
      <c r="F1231" s="1218"/>
      <c r="G1231" s="327"/>
      <c r="H1231" s="350"/>
    </row>
    <row r="1232" spans="1:8" ht="15" hidden="1">
      <c r="A1232" s="338"/>
      <c r="B1232" s="334"/>
      <c r="C1232" s="378"/>
      <c r="D1232" s="378"/>
      <c r="E1232" s="378"/>
      <c r="F1232" s="378"/>
      <c r="G1232" s="327">
        <v>6</v>
      </c>
      <c r="H1232" s="350" t="s">
        <v>314</v>
      </c>
    </row>
    <row r="1233" spans="1:9" hidden="1">
      <c r="A1233" s="335"/>
      <c r="B1233" s="334"/>
      <c r="C1233" s="328"/>
      <c r="D1233" s="1213" t="s">
        <v>3001</v>
      </c>
      <c r="E1233" s="1214"/>
      <c r="F1233" s="1215"/>
      <c r="G1233" s="344">
        <f>SUM(G1232:G1232)</f>
        <v>6</v>
      </c>
      <c r="H1233" s="350" t="s">
        <v>314</v>
      </c>
    </row>
    <row r="1234" spans="1:9" hidden="1">
      <c r="A1234" s="335"/>
      <c r="B1234" s="334"/>
      <c r="C1234" s="328"/>
      <c r="D1234" s="1216"/>
      <c r="E1234" s="1217"/>
      <c r="F1234" s="1218"/>
      <c r="G1234" s="327"/>
      <c r="H1234" s="350"/>
    </row>
    <row r="1235" spans="1:9" ht="15" hidden="1">
      <c r="A1235" s="335" t="s">
        <v>2095</v>
      </c>
      <c r="B1235" s="129" t="s">
        <v>2500</v>
      </c>
      <c r="C1235" s="328"/>
      <c r="D1235" s="328"/>
      <c r="E1235" s="328"/>
      <c r="F1235" s="328"/>
      <c r="G1235" s="327"/>
      <c r="H1235" s="350" t="s">
        <v>2834</v>
      </c>
    </row>
    <row r="1236" spans="1:9" ht="15" hidden="1">
      <c r="A1236" s="338"/>
      <c r="B1236" s="334"/>
      <c r="C1236" s="378">
        <v>16.8</v>
      </c>
      <c r="D1236" s="378">
        <v>10</v>
      </c>
      <c r="E1236" s="378"/>
      <c r="F1236" s="378"/>
      <c r="G1236" s="327">
        <f>C1236*D1236</f>
        <v>168</v>
      </c>
      <c r="H1236" s="350" t="s">
        <v>2834</v>
      </c>
    </row>
    <row r="1237" spans="1:9" hidden="1">
      <c r="A1237" s="335"/>
      <c r="B1237" s="334"/>
      <c r="C1237" s="328"/>
      <c r="D1237" s="1213" t="s">
        <v>2997</v>
      </c>
      <c r="E1237" s="1214"/>
      <c r="F1237" s="1215"/>
      <c r="G1237" s="344">
        <f>SUM(G1236:G1236)</f>
        <v>168</v>
      </c>
      <c r="H1237" s="350" t="s">
        <v>2834</v>
      </c>
    </row>
    <row r="1238" spans="1:9" hidden="1">
      <c r="A1238" s="335"/>
      <c r="B1238" s="334"/>
      <c r="C1238" s="328"/>
      <c r="D1238" s="1216"/>
      <c r="E1238" s="1217"/>
      <c r="F1238" s="1218"/>
      <c r="G1238" s="327"/>
      <c r="H1238" s="350"/>
    </row>
    <row r="1239" spans="1:9" ht="15" hidden="1">
      <c r="A1239" s="338"/>
      <c r="B1239" s="334"/>
      <c r="C1239" s="378">
        <v>33.200000000000003</v>
      </c>
      <c r="D1239" s="378">
        <v>10</v>
      </c>
      <c r="E1239" s="378"/>
      <c r="F1239" s="378"/>
      <c r="G1239" s="327">
        <f>C1239*D1239</f>
        <v>332</v>
      </c>
      <c r="H1239" s="350" t="s">
        <v>2834</v>
      </c>
    </row>
    <row r="1240" spans="1:9" hidden="1">
      <c r="A1240" s="335"/>
      <c r="B1240" s="334"/>
      <c r="C1240" s="328"/>
      <c r="D1240" s="1213" t="s">
        <v>3001</v>
      </c>
      <c r="E1240" s="1214"/>
      <c r="F1240" s="1215"/>
      <c r="G1240" s="344">
        <f>SUM(G1239:G1239)</f>
        <v>332</v>
      </c>
      <c r="H1240" s="350" t="s">
        <v>2834</v>
      </c>
    </row>
    <row r="1241" spans="1:9" hidden="1">
      <c r="A1241" s="335"/>
      <c r="B1241" s="334"/>
      <c r="C1241" s="328"/>
      <c r="D1241" s="1216"/>
      <c r="E1241" s="1217"/>
      <c r="F1241" s="1218"/>
      <c r="G1241" s="327"/>
      <c r="H1241" s="350"/>
    </row>
    <row r="1242" spans="1:9" s="480" customFormat="1" hidden="1">
      <c r="A1242" s="475" t="s">
        <v>2097</v>
      </c>
      <c r="B1242" s="512" t="s">
        <v>2502</v>
      </c>
      <c r="C1242" s="477"/>
      <c r="D1242" s="477"/>
      <c r="E1242" s="477"/>
      <c r="F1242" s="327"/>
      <c r="G1242" s="327"/>
      <c r="H1242" s="351" t="s">
        <v>2834</v>
      </c>
    </row>
    <row r="1243" spans="1:9" s="480" customFormat="1" hidden="1">
      <c r="A1243" s="475"/>
      <c r="B1243" s="513"/>
      <c r="C1243" s="477"/>
      <c r="D1243" s="477"/>
      <c r="E1243" s="477"/>
      <c r="F1243" s="327"/>
      <c r="G1243" s="327"/>
      <c r="H1243" s="351"/>
    </row>
    <row r="1244" spans="1:9" s="480" customFormat="1" hidden="1">
      <c r="A1244" s="475"/>
      <c r="B1244" s="519" t="s">
        <v>3120</v>
      </c>
      <c r="C1244" s="477"/>
      <c r="D1244" s="478"/>
      <c r="E1244" s="478"/>
      <c r="F1244" s="478"/>
      <c r="G1244" s="344"/>
      <c r="H1244" s="351"/>
      <c r="I1244" s="479">
        <f>SUM(G1245:G1257)</f>
        <v>673.54600000000005</v>
      </c>
    </row>
    <row r="1245" spans="1:9" s="480" customFormat="1" hidden="1">
      <c r="A1245" s="475"/>
      <c r="B1245" s="481" t="s">
        <v>3110</v>
      </c>
      <c r="C1245" s="477">
        <v>32.79</v>
      </c>
      <c r="D1245" s="478">
        <f>(9.65+1)</f>
        <v>10.65</v>
      </c>
      <c r="E1245" s="478"/>
      <c r="F1245" s="478">
        <v>1</v>
      </c>
      <c r="G1245" s="327">
        <f>C1245*D1245*F1245</f>
        <v>349.21350000000001</v>
      </c>
      <c r="H1245" s="351" t="s">
        <v>2834</v>
      </c>
    </row>
    <row r="1246" spans="1:9" s="480" customFormat="1" hidden="1">
      <c r="A1246" s="475"/>
      <c r="B1246" s="481" t="s">
        <v>3046</v>
      </c>
      <c r="C1246" s="477"/>
      <c r="D1246" s="478"/>
      <c r="E1246" s="478">
        <f>(2.2)*1+1.58*2.1+2.33*2.1</f>
        <v>10.411000000000001</v>
      </c>
      <c r="F1246" s="478">
        <v>-1</v>
      </c>
      <c r="G1246" s="327">
        <f>E1246*F1246</f>
        <v>-10.411000000000001</v>
      </c>
      <c r="H1246" s="351"/>
    </row>
    <row r="1247" spans="1:9" s="480" customFormat="1" hidden="1">
      <c r="A1247" s="475"/>
      <c r="B1247" s="481" t="s">
        <v>3047</v>
      </c>
      <c r="C1247" s="477">
        <v>7.12</v>
      </c>
      <c r="D1247" s="478">
        <f>(9.65+0.5)</f>
        <v>10.15</v>
      </c>
      <c r="E1247" s="478"/>
      <c r="F1247" s="478">
        <v>1</v>
      </c>
      <c r="G1247" s="327">
        <f>C1247*D1247*F1247</f>
        <v>72.268000000000001</v>
      </c>
      <c r="H1247" s="351" t="s">
        <v>2834</v>
      </c>
    </row>
    <row r="1248" spans="1:9" s="480" customFormat="1" hidden="1">
      <c r="A1248" s="475"/>
      <c r="B1248" s="481" t="s">
        <v>3111</v>
      </c>
      <c r="C1248" s="477">
        <f>16.75-7.12</f>
        <v>9.629999999999999</v>
      </c>
      <c r="D1248" s="478">
        <v>0.7</v>
      </c>
      <c r="E1248" s="478"/>
      <c r="F1248" s="478">
        <v>2</v>
      </c>
      <c r="G1248" s="327">
        <f>C1248*D1248*F1248</f>
        <v>13.481999999999998</v>
      </c>
      <c r="H1248" s="351" t="s">
        <v>2834</v>
      </c>
    </row>
    <row r="1249" spans="1:9" s="480" customFormat="1" hidden="1">
      <c r="A1249" s="475"/>
      <c r="B1249" s="481" t="s">
        <v>3048</v>
      </c>
      <c r="C1249" s="477"/>
      <c r="D1249" s="478"/>
      <c r="E1249" s="478">
        <f>3.55*2.77+2.1*0.9</f>
        <v>11.7235</v>
      </c>
      <c r="F1249" s="478">
        <v>-1</v>
      </c>
      <c r="G1249" s="327">
        <f>E1249*F1249</f>
        <v>-11.7235</v>
      </c>
      <c r="H1249" s="351"/>
    </row>
    <row r="1250" spans="1:9" s="480" customFormat="1" hidden="1">
      <c r="A1250" s="475"/>
      <c r="B1250" s="492" t="s">
        <v>3095</v>
      </c>
      <c r="C1250" s="514">
        <v>16.75</v>
      </c>
      <c r="D1250" s="478">
        <f>4.4</f>
        <v>4.4000000000000004</v>
      </c>
      <c r="E1250" s="478"/>
      <c r="F1250" s="478">
        <v>1</v>
      </c>
      <c r="G1250" s="327">
        <f>C1250*D1250*F1250</f>
        <v>73.7</v>
      </c>
      <c r="H1250" s="351" t="s">
        <v>2834</v>
      </c>
      <c r="I1250" s="480" t="s">
        <v>3096</v>
      </c>
    </row>
    <row r="1251" spans="1:9" s="480" customFormat="1" hidden="1">
      <c r="A1251" s="475"/>
      <c r="B1251" s="492" t="s">
        <v>3097</v>
      </c>
      <c r="C1251" s="514">
        <v>16.75</v>
      </c>
      <c r="D1251" s="478">
        <v>1.5</v>
      </c>
      <c r="E1251" s="478"/>
      <c r="F1251" s="478">
        <v>1</v>
      </c>
      <c r="G1251" s="327">
        <f>C1251*D1251*F1251</f>
        <v>25.125</v>
      </c>
      <c r="H1251" s="351" t="s">
        <v>2834</v>
      </c>
      <c r="I1251" s="480" t="s">
        <v>3096</v>
      </c>
    </row>
    <row r="1252" spans="1:9" s="480" customFormat="1" hidden="1">
      <c r="A1252" s="475"/>
      <c r="B1252" s="492" t="s">
        <v>3098</v>
      </c>
      <c r="C1252" s="514">
        <v>16.75</v>
      </c>
      <c r="D1252" s="478">
        <v>0.5</v>
      </c>
      <c r="E1252" s="478"/>
      <c r="F1252" s="478">
        <v>1</v>
      </c>
      <c r="G1252" s="327">
        <f>C1252*D1252*F1252</f>
        <v>8.375</v>
      </c>
      <c r="H1252" s="351" t="s">
        <v>2834</v>
      </c>
      <c r="I1252" s="480" t="s">
        <v>3096</v>
      </c>
    </row>
    <row r="1253" spans="1:9" s="480" customFormat="1" hidden="1">
      <c r="A1253" s="475"/>
      <c r="B1253" s="481" t="s">
        <v>3049</v>
      </c>
      <c r="C1253" s="477">
        <v>10.5</v>
      </c>
      <c r="D1253" s="478">
        <f>(9.65+0.5)</f>
        <v>10.15</v>
      </c>
      <c r="E1253" s="478"/>
      <c r="F1253" s="478">
        <v>1</v>
      </c>
      <c r="G1253" s="327">
        <f>C1253*D1253*F1253</f>
        <v>106.575</v>
      </c>
      <c r="H1253" s="351" t="s">
        <v>2834</v>
      </c>
    </row>
    <row r="1254" spans="1:9" s="480" customFormat="1" hidden="1">
      <c r="A1254" s="475"/>
      <c r="B1254" s="481" t="s">
        <v>3050</v>
      </c>
      <c r="C1254" s="477"/>
      <c r="D1254" s="478"/>
      <c r="E1254" s="478">
        <f>(1.26+1.69)*2.1</f>
        <v>6.1950000000000003</v>
      </c>
      <c r="F1254" s="478">
        <v>-1</v>
      </c>
      <c r="G1254" s="327">
        <f>E1254*F1254</f>
        <v>-6.1950000000000003</v>
      </c>
      <c r="H1254" s="351"/>
    </row>
    <row r="1255" spans="1:9" s="480" customFormat="1" hidden="1">
      <c r="A1255" s="475"/>
      <c r="B1255" s="481" t="s">
        <v>3051</v>
      </c>
      <c r="C1255" s="477">
        <f>22.79-8.5</f>
        <v>14.29</v>
      </c>
      <c r="D1255" s="478">
        <f>4.4-1.1</f>
        <v>3.3000000000000003</v>
      </c>
      <c r="E1255" s="478"/>
      <c r="F1255" s="478">
        <v>1</v>
      </c>
      <c r="G1255" s="327">
        <f>C1255*D1255*F1255</f>
        <v>47.157000000000004</v>
      </c>
      <c r="H1255" s="351" t="s">
        <v>2834</v>
      </c>
    </row>
    <row r="1256" spans="1:9" s="480" customFormat="1" hidden="1">
      <c r="A1256" s="475"/>
      <c r="B1256" s="481" t="s">
        <v>3052</v>
      </c>
      <c r="C1256" s="477">
        <f>8.5</f>
        <v>8.5</v>
      </c>
      <c r="D1256" s="478">
        <v>1</v>
      </c>
      <c r="E1256" s="478"/>
      <c r="F1256" s="478">
        <v>1</v>
      </c>
      <c r="G1256" s="327">
        <f>C1256*D1256*F1256</f>
        <v>8.5</v>
      </c>
      <c r="H1256" s="351" t="s">
        <v>2834</v>
      </c>
    </row>
    <row r="1257" spans="1:9" s="480" customFormat="1" hidden="1">
      <c r="A1257" s="475"/>
      <c r="B1257" s="481" t="s">
        <v>3053</v>
      </c>
      <c r="C1257" s="477"/>
      <c r="D1257" s="478"/>
      <c r="E1257" s="478">
        <f>1.2*2.1</f>
        <v>2.52</v>
      </c>
      <c r="F1257" s="478">
        <v>-1</v>
      </c>
      <c r="G1257" s="327">
        <f>E1257*F1257</f>
        <v>-2.52</v>
      </c>
      <c r="H1257" s="351"/>
    </row>
    <row r="1258" spans="1:9" s="480" customFormat="1" ht="13.5" hidden="1" thickBot="1">
      <c r="A1258" s="475"/>
      <c r="B1258" s="493" t="s">
        <v>3056</v>
      </c>
      <c r="C1258" s="477"/>
      <c r="D1258" s="478"/>
      <c r="E1258" s="478"/>
      <c r="F1258" s="478"/>
      <c r="G1258" s="344"/>
      <c r="H1258" s="351"/>
      <c r="I1258" s="479">
        <f>SUM(G1266:G1290)</f>
        <v>206.65599999999998</v>
      </c>
    </row>
    <row r="1259" spans="1:9" s="480" customFormat="1" hidden="1">
      <c r="A1259" s="494"/>
      <c r="B1259" s="495" t="s">
        <v>3099</v>
      </c>
      <c r="C1259" s="496">
        <v>32.79</v>
      </c>
      <c r="D1259" s="478">
        <v>2.9</v>
      </c>
      <c r="E1259" s="478"/>
      <c r="F1259" s="478">
        <v>0.5</v>
      </c>
      <c r="G1259" s="327">
        <f>C1259*D1259*F1259</f>
        <v>47.545499999999997</v>
      </c>
      <c r="H1259" s="351" t="s">
        <v>2834</v>
      </c>
    </row>
    <row r="1260" spans="1:9" s="480" customFormat="1" hidden="1">
      <c r="A1260" s="494"/>
      <c r="B1260" s="497" t="s">
        <v>3046</v>
      </c>
      <c r="C1260" s="496"/>
      <c r="D1260" s="478"/>
      <c r="E1260" s="478">
        <f>(2.2)*1+1.58*2.1+2.33*2.1</f>
        <v>10.411000000000001</v>
      </c>
      <c r="F1260" s="478">
        <v>-1</v>
      </c>
      <c r="G1260" s="327">
        <f>E1260*F1260</f>
        <v>-10.411000000000001</v>
      </c>
      <c r="H1260" s="351"/>
    </row>
    <row r="1261" spans="1:9" s="480" customFormat="1" hidden="1">
      <c r="A1261" s="494"/>
      <c r="B1261" s="497" t="s">
        <v>3101</v>
      </c>
      <c r="C1261" s="496">
        <v>7.12</v>
      </c>
      <c r="D1261" s="478">
        <v>2.9</v>
      </c>
      <c r="E1261" s="478"/>
      <c r="F1261" s="478">
        <v>0.5</v>
      </c>
      <c r="G1261" s="327">
        <f>C1261*D1261*F1261</f>
        <v>10.324</v>
      </c>
      <c r="H1261" s="351" t="s">
        <v>2834</v>
      </c>
    </row>
    <row r="1262" spans="1:9" s="480" customFormat="1" hidden="1">
      <c r="A1262" s="494"/>
      <c r="B1262" s="497" t="s">
        <v>3048</v>
      </c>
      <c r="C1262" s="496"/>
      <c r="D1262" s="478"/>
      <c r="E1262" s="478">
        <f>3.55*2.77+2.1*0.9</f>
        <v>11.7235</v>
      </c>
      <c r="F1262" s="478">
        <v>-1</v>
      </c>
      <c r="G1262" s="327">
        <f>E1262*F1262</f>
        <v>-11.7235</v>
      </c>
      <c r="H1262" s="351"/>
    </row>
    <row r="1263" spans="1:9" s="480" customFormat="1" hidden="1">
      <c r="A1263" s="494"/>
      <c r="B1263" s="498" t="s">
        <v>3098</v>
      </c>
      <c r="C1263" s="499">
        <v>16.75</v>
      </c>
      <c r="D1263" s="478">
        <v>0</v>
      </c>
      <c r="E1263" s="478"/>
      <c r="F1263" s="478">
        <v>1</v>
      </c>
      <c r="G1263" s="327">
        <f>C1263*D1263*F1263</f>
        <v>0</v>
      </c>
      <c r="H1263" s="351" t="s">
        <v>2834</v>
      </c>
      <c r="I1263" s="480" t="s">
        <v>3096</v>
      </c>
    </row>
    <row r="1264" spans="1:9" s="480" customFormat="1" hidden="1">
      <c r="A1264" s="494"/>
      <c r="B1264" s="497" t="s">
        <v>3102</v>
      </c>
      <c r="C1264" s="496">
        <v>10.5</v>
      </c>
      <c r="D1264" s="478">
        <v>2.9</v>
      </c>
      <c r="E1264" s="478"/>
      <c r="F1264" s="478">
        <v>1</v>
      </c>
      <c r="G1264" s="327"/>
      <c r="H1264" s="351" t="s">
        <v>2834</v>
      </c>
    </row>
    <row r="1265" spans="1:8" s="480" customFormat="1" ht="13.5" hidden="1" thickBot="1">
      <c r="A1265" s="494"/>
      <c r="B1265" s="500" t="s">
        <v>3050</v>
      </c>
      <c r="C1265" s="496"/>
      <c r="D1265" s="478"/>
      <c r="E1265" s="478">
        <f>(1.26+1.69)*2.1</f>
        <v>6.1950000000000003</v>
      </c>
      <c r="F1265" s="478">
        <v>-1</v>
      </c>
      <c r="G1265" s="327"/>
      <c r="H1265" s="351"/>
    </row>
    <row r="1266" spans="1:8" s="480" customFormat="1" hidden="1">
      <c r="A1266" s="475"/>
      <c r="B1266" s="501" t="s">
        <v>3057</v>
      </c>
      <c r="C1266" s="477">
        <f>3.45+2.55+2.5</f>
        <v>8.5</v>
      </c>
      <c r="D1266" s="478">
        <v>2.77</v>
      </c>
      <c r="E1266" s="478"/>
      <c r="F1266" s="478">
        <v>1</v>
      </c>
      <c r="G1266" s="327">
        <f>C1266*D1266*F1266</f>
        <v>23.545000000000002</v>
      </c>
      <c r="H1266" s="351" t="s">
        <v>2834</v>
      </c>
    </row>
    <row r="1267" spans="1:8" s="480" customFormat="1" hidden="1">
      <c r="A1267" s="475"/>
      <c r="B1267" s="481" t="s">
        <v>3058</v>
      </c>
      <c r="C1267" s="477"/>
      <c r="D1267" s="478"/>
      <c r="E1267" s="478">
        <f>0.9*2.1</f>
        <v>1.8900000000000001</v>
      </c>
      <c r="F1267" s="478">
        <v>-2</v>
      </c>
      <c r="G1267" s="327">
        <f>E1267*F1267</f>
        <v>-3.7800000000000002</v>
      </c>
      <c r="H1267" s="351"/>
    </row>
    <row r="1268" spans="1:8" s="480" customFormat="1" hidden="1">
      <c r="A1268" s="475"/>
      <c r="B1268" s="501" t="s">
        <v>3104</v>
      </c>
      <c r="C1268" s="477">
        <f>3.8+2.55+2.5</f>
        <v>8.85</v>
      </c>
      <c r="D1268" s="478">
        <v>2.77</v>
      </c>
      <c r="E1268" s="478"/>
      <c r="F1268" s="478">
        <v>1</v>
      </c>
      <c r="G1268" s="327">
        <f>C1268*D1268*F1268</f>
        <v>24.514499999999998</v>
      </c>
      <c r="H1268" s="351" t="s">
        <v>2834</v>
      </c>
    </row>
    <row r="1269" spans="1:8" s="480" customFormat="1" hidden="1">
      <c r="A1269" s="475"/>
      <c r="B1269" s="481" t="s">
        <v>3058</v>
      </c>
      <c r="C1269" s="477"/>
      <c r="D1269" s="478"/>
      <c r="E1269" s="478">
        <f>1*2.1</f>
        <v>2.1</v>
      </c>
      <c r="F1269" s="478">
        <v>-2</v>
      </c>
      <c r="G1269" s="327">
        <f>E1269*F1269</f>
        <v>-4.2</v>
      </c>
      <c r="H1269" s="351"/>
    </row>
    <row r="1270" spans="1:8" s="480" customFormat="1" hidden="1">
      <c r="A1270" s="475"/>
      <c r="B1270" s="481" t="s">
        <v>3059</v>
      </c>
      <c r="C1270" s="477">
        <f>3.71+1.4</f>
        <v>5.1099999999999994</v>
      </c>
      <c r="D1270" s="478">
        <v>2.77</v>
      </c>
      <c r="E1270" s="478"/>
      <c r="F1270" s="478">
        <v>1</v>
      </c>
      <c r="G1270" s="327">
        <f>C1270*D1270*F1270</f>
        <v>14.154699999999998</v>
      </c>
      <c r="H1270" s="351" t="s">
        <v>2834</v>
      </c>
    </row>
    <row r="1271" spans="1:8" s="480" customFormat="1" hidden="1">
      <c r="A1271" s="475"/>
      <c r="B1271" s="481" t="s">
        <v>3058</v>
      </c>
      <c r="C1271" s="477"/>
      <c r="D1271" s="478"/>
      <c r="E1271" s="478">
        <f>(1.5+0.9)*2.1</f>
        <v>5.04</v>
      </c>
      <c r="F1271" s="478">
        <v>-2</v>
      </c>
      <c r="G1271" s="327">
        <f>E1271*F1271</f>
        <v>-10.08</v>
      </c>
      <c r="H1271" s="351"/>
    </row>
    <row r="1272" spans="1:8" s="480" customFormat="1" hidden="1">
      <c r="A1272" s="475"/>
      <c r="B1272" s="481" t="s">
        <v>3060</v>
      </c>
      <c r="C1272" s="477">
        <v>1.54</v>
      </c>
      <c r="D1272" s="478">
        <v>2.77</v>
      </c>
      <c r="E1272" s="478"/>
      <c r="F1272" s="478">
        <v>1</v>
      </c>
      <c r="G1272" s="327">
        <f>C1272*D1272*F1272</f>
        <v>4.2658000000000005</v>
      </c>
      <c r="H1272" s="351" t="s">
        <v>2834</v>
      </c>
    </row>
    <row r="1273" spans="1:8" s="480" customFormat="1" hidden="1">
      <c r="A1273" s="475"/>
      <c r="B1273" s="481" t="s">
        <v>3058</v>
      </c>
      <c r="C1273" s="477"/>
      <c r="D1273" s="478"/>
      <c r="E1273" s="478"/>
      <c r="F1273" s="478">
        <v>-2</v>
      </c>
      <c r="G1273" s="327">
        <f>E1273*F1273</f>
        <v>0</v>
      </c>
      <c r="H1273" s="351"/>
    </row>
    <row r="1274" spans="1:8" s="480" customFormat="1" hidden="1">
      <c r="A1274" s="475"/>
      <c r="B1274" s="481" t="s">
        <v>3061</v>
      </c>
      <c r="C1274" s="477">
        <f>2.36+3.09+2.36+3.09</f>
        <v>10.899999999999999</v>
      </c>
      <c r="D1274" s="478">
        <v>2.77</v>
      </c>
      <c r="E1274" s="478"/>
      <c r="F1274" s="478">
        <v>1</v>
      </c>
      <c r="G1274" s="327">
        <f>C1274*D1274*F1274</f>
        <v>30.192999999999998</v>
      </c>
      <c r="H1274" s="351" t="s">
        <v>2834</v>
      </c>
    </row>
    <row r="1275" spans="1:8" s="480" customFormat="1" hidden="1">
      <c r="A1275" s="475"/>
      <c r="B1275" s="481" t="s">
        <v>3058</v>
      </c>
      <c r="C1275" s="477"/>
      <c r="D1275" s="478"/>
      <c r="E1275" s="478">
        <f>0.8*2.1</f>
        <v>1.6800000000000002</v>
      </c>
      <c r="F1275" s="478">
        <v>-2</v>
      </c>
      <c r="G1275" s="327">
        <f>E1275*F1275</f>
        <v>-3.3600000000000003</v>
      </c>
      <c r="H1275" s="351"/>
    </row>
    <row r="1276" spans="1:8" s="480" customFormat="1" hidden="1">
      <c r="A1276" s="475"/>
      <c r="B1276" s="481" t="s">
        <v>3062</v>
      </c>
      <c r="C1276" s="477">
        <f>2.36+3.09+2.35</f>
        <v>7.7999999999999989</v>
      </c>
      <c r="D1276" s="478">
        <v>2.77</v>
      </c>
      <c r="E1276" s="478"/>
      <c r="F1276" s="478">
        <v>2</v>
      </c>
      <c r="G1276" s="327"/>
      <c r="H1276" s="351" t="s">
        <v>2834</v>
      </c>
    </row>
    <row r="1277" spans="1:8" s="480" customFormat="1" hidden="1">
      <c r="A1277" s="475"/>
      <c r="B1277" s="481" t="s">
        <v>3058</v>
      </c>
      <c r="C1277" s="477"/>
      <c r="D1277" s="478"/>
      <c r="E1277" s="478">
        <f>0.8*2.1</f>
        <v>1.6800000000000002</v>
      </c>
      <c r="F1277" s="478">
        <v>-2</v>
      </c>
      <c r="G1277" s="327">
        <f>E1277*F1277</f>
        <v>-3.3600000000000003</v>
      </c>
      <c r="H1277" s="351"/>
    </row>
    <row r="1278" spans="1:8" s="480" customFormat="1" hidden="1">
      <c r="A1278" s="475"/>
      <c r="B1278" s="481" t="s">
        <v>3063</v>
      </c>
      <c r="C1278" s="477">
        <v>1.58</v>
      </c>
      <c r="D1278" s="478">
        <v>2.77</v>
      </c>
      <c r="E1278" s="478"/>
      <c r="F1278" s="478">
        <v>2</v>
      </c>
      <c r="G1278" s="327">
        <f>C1278*D1278*F1278</f>
        <v>8.7531999999999996</v>
      </c>
      <c r="H1278" s="351" t="s">
        <v>2834</v>
      </c>
    </row>
    <row r="1279" spans="1:8" s="480" customFormat="1" hidden="1">
      <c r="A1279" s="475"/>
      <c r="B1279" s="481" t="s">
        <v>3058</v>
      </c>
      <c r="C1279" s="477"/>
      <c r="D1279" s="478"/>
      <c r="E1279" s="478"/>
      <c r="F1279" s="478">
        <v>-2</v>
      </c>
      <c r="G1279" s="327">
        <f>E1279*F1279</f>
        <v>0</v>
      </c>
      <c r="H1279" s="351"/>
    </row>
    <row r="1280" spans="1:8" s="480" customFormat="1" hidden="1">
      <c r="A1280" s="475"/>
      <c r="B1280" s="481" t="s">
        <v>3064</v>
      </c>
      <c r="C1280" s="477">
        <f>1.3+3.24+1.3</f>
        <v>5.84</v>
      </c>
      <c r="D1280" s="478">
        <v>2.77</v>
      </c>
      <c r="E1280" s="478"/>
      <c r="F1280" s="478">
        <v>2</v>
      </c>
      <c r="G1280" s="327">
        <f>C1280*D1280*F1280</f>
        <v>32.3536</v>
      </c>
      <c r="H1280" s="351" t="s">
        <v>2834</v>
      </c>
    </row>
    <row r="1281" spans="1:8" s="480" customFormat="1" hidden="1">
      <c r="A1281" s="475"/>
      <c r="B1281" s="481" t="s">
        <v>3058</v>
      </c>
      <c r="C1281" s="477"/>
      <c r="D1281" s="478"/>
      <c r="E1281" s="478">
        <f>0.8*2.1</f>
        <v>1.6800000000000002</v>
      </c>
      <c r="F1281" s="478">
        <v>-2</v>
      </c>
      <c r="G1281" s="327">
        <f>E1281*F1281</f>
        <v>-3.3600000000000003</v>
      </c>
      <c r="H1281" s="351"/>
    </row>
    <row r="1282" spans="1:8" s="480" customFormat="1" hidden="1">
      <c r="A1282" s="475"/>
      <c r="B1282" s="481" t="s">
        <v>3065</v>
      </c>
      <c r="C1282" s="477">
        <f>2.65+3.24+2.65</f>
        <v>8.5400000000000009</v>
      </c>
      <c r="D1282" s="478">
        <v>2.77</v>
      </c>
      <c r="E1282" s="478"/>
      <c r="F1282" s="478">
        <v>2</v>
      </c>
      <c r="G1282" s="327">
        <f>C1282*D1282*F1282</f>
        <v>47.311600000000006</v>
      </c>
      <c r="H1282" s="351" t="s">
        <v>2834</v>
      </c>
    </row>
    <row r="1283" spans="1:8" s="480" customFormat="1" hidden="1">
      <c r="A1283" s="475"/>
      <c r="B1283" s="481" t="s">
        <v>3058</v>
      </c>
      <c r="C1283" s="477"/>
      <c r="D1283" s="478"/>
      <c r="E1283" s="478">
        <f>1.5*2.1</f>
        <v>3.1500000000000004</v>
      </c>
      <c r="F1283" s="478">
        <v>-2</v>
      </c>
      <c r="G1283" s="327">
        <f>E1283*F1283</f>
        <v>-6.3000000000000007</v>
      </c>
      <c r="H1283" s="351"/>
    </row>
    <row r="1284" spans="1:8" s="480" customFormat="1" hidden="1">
      <c r="A1284" s="475"/>
      <c r="B1284" s="481" t="s">
        <v>3112</v>
      </c>
      <c r="C1284" s="477"/>
      <c r="D1284" s="478"/>
      <c r="E1284" s="478">
        <f>3.9*2.77</f>
        <v>10.802999999999999</v>
      </c>
      <c r="F1284" s="478">
        <v>-2</v>
      </c>
      <c r="G1284" s="327">
        <f>E1284*F1284</f>
        <v>-21.605999999999998</v>
      </c>
      <c r="H1284" s="351"/>
    </row>
    <row r="1285" spans="1:8" s="480" customFormat="1" hidden="1">
      <c r="A1285" s="475"/>
      <c r="B1285" s="481" t="s">
        <v>3067</v>
      </c>
      <c r="C1285" s="477">
        <f>1.26+5</f>
        <v>6.26</v>
      </c>
      <c r="D1285" s="478">
        <v>2.77</v>
      </c>
      <c r="E1285" s="478"/>
      <c r="F1285" s="478">
        <v>2</v>
      </c>
      <c r="G1285" s="327">
        <f>C1285*D1285*F1285</f>
        <v>34.680399999999999</v>
      </c>
      <c r="H1285" s="351" t="s">
        <v>2834</v>
      </c>
    </row>
    <row r="1286" spans="1:8" s="480" customFormat="1" hidden="1">
      <c r="A1286" s="475"/>
      <c r="B1286" s="481" t="s">
        <v>3058</v>
      </c>
      <c r="C1286" s="477"/>
      <c r="D1286" s="478"/>
      <c r="E1286" s="478">
        <f>1.5*2.1+0.8*2.1</f>
        <v>4.83</v>
      </c>
      <c r="F1286" s="478">
        <v>-2</v>
      </c>
      <c r="G1286" s="327">
        <f>E1286*F1286</f>
        <v>-9.66</v>
      </c>
      <c r="H1286" s="351"/>
    </row>
    <row r="1287" spans="1:8" s="480" customFormat="1" hidden="1">
      <c r="A1287" s="475"/>
      <c r="B1287" s="481" t="s">
        <v>3068</v>
      </c>
      <c r="C1287" s="477">
        <f>1.45+1.9</f>
        <v>3.3499999999999996</v>
      </c>
      <c r="D1287" s="478">
        <v>2.77</v>
      </c>
      <c r="E1287" s="478"/>
      <c r="F1287" s="478">
        <v>2</v>
      </c>
      <c r="G1287" s="327">
        <f>C1287*D1287*F1287</f>
        <v>18.558999999999997</v>
      </c>
      <c r="H1287" s="351" t="s">
        <v>2834</v>
      </c>
    </row>
    <row r="1288" spans="1:8" s="480" customFormat="1" hidden="1">
      <c r="A1288" s="475"/>
      <c r="B1288" s="481" t="s">
        <v>3058</v>
      </c>
      <c r="C1288" s="477"/>
      <c r="D1288" s="478"/>
      <c r="E1288" s="478"/>
      <c r="F1288" s="478">
        <v>-2</v>
      </c>
      <c r="G1288" s="327">
        <f>E1288*F1288</f>
        <v>0</v>
      </c>
      <c r="H1288" s="351"/>
    </row>
    <row r="1289" spans="1:8" s="480" customFormat="1" hidden="1">
      <c r="A1289" s="475"/>
      <c r="B1289" s="481" t="s">
        <v>3069</v>
      </c>
      <c r="C1289" s="477">
        <f>3.66+1.9+1.72</f>
        <v>7.28</v>
      </c>
      <c r="D1289" s="478">
        <v>2.77</v>
      </c>
      <c r="E1289" s="478"/>
      <c r="F1289" s="478">
        <v>2</v>
      </c>
      <c r="G1289" s="327">
        <f>C1289*D1289*F1289</f>
        <v>40.331200000000003</v>
      </c>
      <c r="H1289" s="351" t="s">
        <v>2834</v>
      </c>
    </row>
    <row r="1290" spans="1:8" s="480" customFormat="1" hidden="1">
      <c r="A1290" s="475"/>
      <c r="B1290" s="481" t="s">
        <v>3058</v>
      </c>
      <c r="C1290" s="477"/>
      <c r="D1290" s="478"/>
      <c r="E1290" s="478">
        <f>1.5*2.1</f>
        <v>3.1500000000000004</v>
      </c>
      <c r="F1290" s="478">
        <v>-2</v>
      </c>
      <c r="G1290" s="327">
        <f>E1290*F1290</f>
        <v>-6.3000000000000007</v>
      </c>
      <c r="H1290" s="351"/>
    </row>
    <row r="1291" spans="1:8" s="480" customFormat="1" hidden="1">
      <c r="A1291" s="475"/>
      <c r="B1291" s="493" t="s">
        <v>3113</v>
      </c>
      <c r="C1291" s="477"/>
      <c r="D1291" s="509"/>
      <c r="E1291" s="510"/>
      <c r="F1291" s="511"/>
      <c r="G1291" s="327"/>
      <c r="H1291" s="351"/>
    </row>
    <row r="1292" spans="1:8" s="480" customFormat="1" hidden="1">
      <c r="A1292" s="475"/>
      <c r="B1292" s="481" t="s">
        <v>3114</v>
      </c>
      <c r="C1292" s="477">
        <v>2.36</v>
      </c>
      <c r="D1292" s="478">
        <v>2.8</v>
      </c>
      <c r="E1292" s="478"/>
      <c r="F1292" s="478">
        <v>2</v>
      </c>
      <c r="G1292" s="327">
        <f>C1292*D1292*F1292</f>
        <v>13.215999999999999</v>
      </c>
      <c r="H1292" s="351" t="s">
        <v>2834</v>
      </c>
    </row>
    <row r="1293" spans="1:8" s="480" customFormat="1" hidden="1">
      <c r="A1293" s="475"/>
      <c r="B1293" s="515" t="s">
        <v>3115</v>
      </c>
      <c r="C1293" s="477">
        <v>2.6</v>
      </c>
      <c r="D1293" s="478">
        <v>3.1</v>
      </c>
      <c r="E1293" s="478"/>
      <c r="F1293" s="478">
        <v>1</v>
      </c>
      <c r="G1293" s="327">
        <f>C1293*D1293*F1293</f>
        <v>8.06</v>
      </c>
      <c r="H1293" s="351" t="s">
        <v>2834</v>
      </c>
    </row>
    <row r="1294" spans="1:8" s="480" customFormat="1" hidden="1">
      <c r="A1294" s="475"/>
      <c r="B1294" s="515" t="s">
        <v>3116</v>
      </c>
      <c r="C1294" s="477">
        <v>2.5</v>
      </c>
      <c r="D1294" s="478">
        <v>3.1</v>
      </c>
      <c r="E1294" s="478"/>
      <c r="F1294" s="478">
        <v>1</v>
      </c>
      <c r="G1294" s="327">
        <f>C1294*D1294*F1294</f>
        <v>7.75</v>
      </c>
      <c r="H1294" s="351" t="s">
        <v>2834</v>
      </c>
    </row>
    <row r="1295" spans="1:8" s="480" customFormat="1" hidden="1">
      <c r="A1295" s="475"/>
      <c r="B1295" s="493" t="s">
        <v>3056</v>
      </c>
      <c r="C1295" s="477"/>
      <c r="D1295" s="1219"/>
      <c r="E1295" s="1220"/>
      <c r="F1295" s="1221"/>
      <c r="G1295" s="327"/>
      <c r="H1295" s="351"/>
    </row>
    <row r="1296" spans="1:8" s="480" customFormat="1" hidden="1">
      <c r="A1296" s="475"/>
      <c r="B1296" s="481" t="s">
        <v>3117</v>
      </c>
      <c r="C1296" s="477">
        <f>22+1.8</f>
        <v>23.8</v>
      </c>
      <c r="D1296" s="478">
        <v>2.8</v>
      </c>
      <c r="E1296" s="478"/>
      <c r="F1296" s="478">
        <v>1</v>
      </c>
      <c r="G1296" s="327">
        <f>C1296*D1296*F1296</f>
        <v>66.64</v>
      </c>
      <c r="H1296" s="351" t="s">
        <v>2834</v>
      </c>
    </row>
    <row r="1297" spans="1:9" s="480" customFormat="1" hidden="1">
      <c r="A1297" s="475"/>
      <c r="B1297" s="481" t="s">
        <v>3118</v>
      </c>
      <c r="C1297" s="477"/>
      <c r="D1297" s="478"/>
      <c r="E1297" s="478">
        <f>(0.8+1.53+0.96+1.65)*2.1+(0.95*0.95*6)</f>
        <v>15.788999999999998</v>
      </c>
      <c r="F1297" s="478">
        <v>-1</v>
      </c>
      <c r="G1297" s="327">
        <f>E1297*F1297</f>
        <v>-15.788999999999998</v>
      </c>
      <c r="H1297" s="351" t="s">
        <v>2834</v>
      </c>
    </row>
    <row r="1298" spans="1:9" s="480" customFormat="1" hidden="1">
      <c r="A1298" s="475"/>
      <c r="B1298" s="493" t="s">
        <v>3119</v>
      </c>
      <c r="C1298" s="477"/>
      <c r="D1298" s="1219"/>
      <c r="E1298" s="1220"/>
      <c r="F1298" s="1221"/>
      <c r="G1298" s="327"/>
      <c r="H1298" s="351"/>
    </row>
    <row r="1299" spans="1:9" s="480" customFormat="1" hidden="1">
      <c r="A1299" s="475"/>
      <c r="B1299" s="481" t="s">
        <v>3117</v>
      </c>
      <c r="C1299" s="477">
        <f>22+10</f>
        <v>32</v>
      </c>
      <c r="D1299" s="478">
        <v>2.9</v>
      </c>
      <c r="E1299" s="478"/>
      <c r="F1299" s="478">
        <v>1</v>
      </c>
      <c r="G1299" s="327">
        <f>C1299*D1299*F1299</f>
        <v>92.8</v>
      </c>
      <c r="H1299" s="351" t="s">
        <v>2834</v>
      </c>
    </row>
    <row r="1300" spans="1:9" s="480" customFormat="1" hidden="1">
      <c r="A1300" s="475"/>
      <c r="B1300" s="481" t="s">
        <v>3118</v>
      </c>
      <c r="C1300" s="477"/>
      <c r="D1300" s="478"/>
      <c r="E1300" s="478">
        <f>(0.8+1.53+0.96+1.65)*2.1+(0.95*0.95*6)+(1.8+1.55+2.15)*2.1</f>
        <v>27.338999999999999</v>
      </c>
      <c r="F1300" s="478">
        <v>-1</v>
      </c>
      <c r="G1300" s="327">
        <f>E1300*F1300</f>
        <v>-27.338999999999999</v>
      </c>
      <c r="H1300" s="351" t="s">
        <v>2834</v>
      </c>
    </row>
    <row r="1301" spans="1:9" s="480" customFormat="1" hidden="1">
      <c r="A1301" s="475"/>
      <c r="B1301" s="481"/>
      <c r="C1301" s="477"/>
      <c r="D1301" s="1210" t="s">
        <v>3108</v>
      </c>
      <c r="E1301" s="1211"/>
      <c r="F1301" s="1212"/>
      <c r="G1301" s="344">
        <f>SUM(G1259:G1275)</f>
        <v>110.988</v>
      </c>
      <c r="H1301" s="351" t="s">
        <v>2834</v>
      </c>
    </row>
    <row r="1302" spans="1:9" s="480" customFormat="1" hidden="1">
      <c r="A1302" s="475"/>
      <c r="B1302" s="518"/>
      <c r="C1302" s="477"/>
      <c r="D1302" s="478"/>
      <c r="E1302" s="478"/>
      <c r="F1302" s="478"/>
      <c r="G1302" s="327"/>
      <c r="H1302" s="351"/>
    </row>
    <row r="1303" spans="1:9" s="480" customFormat="1" hidden="1">
      <c r="A1303" s="475"/>
      <c r="B1303" s="542" t="s">
        <v>3120</v>
      </c>
      <c r="C1303" s="477"/>
      <c r="D1303" s="478"/>
      <c r="E1303" s="478"/>
      <c r="F1303" s="478"/>
      <c r="G1303" s="344"/>
      <c r="H1303" s="351"/>
      <c r="I1303" s="479">
        <f>SUM(G1304:G1316)</f>
        <v>673.54600000000005</v>
      </c>
    </row>
    <row r="1304" spans="1:9" s="480" customFormat="1" hidden="1">
      <c r="A1304" s="475"/>
      <c r="B1304" s="543" t="s">
        <v>3110</v>
      </c>
      <c r="C1304" s="477">
        <v>32.79</v>
      </c>
      <c r="D1304" s="478">
        <f>(9.65+1)</f>
        <v>10.65</v>
      </c>
      <c r="E1304" s="478"/>
      <c r="F1304" s="478">
        <v>1</v>
      </c>
      <c r="G1304" s="327">
        <f>C1304*D1304*F1304</f>
        <v>349.21350000000001</v>
      </c>
      <c r="H1304" s="351" t="s">
        <v>2834</v>
      </c>
    </row>
    <row r="1305" spans="1:9" s="480" customFormat="1" hidden="1">
      <c r="A1305" s="475"/>
      <c r="B1305" s="543" t="s">
        <v>3046</v>
      </c>
      <c r="C1305" s="477"/>
      <c r="D1305" s="478"/>
      <c r="E1305" s="478">
        <f>(2.2)*1+1.58*2.1+2.33*2.1</f>
        <v>10.411000000000001</v>
      </c>
      <c r="F1305" s="478">
        <v>-1</v>
      </c>
      <c r="G1305" s="327">
        <f>E1305*F1305</f>
        <v>-10.411000000000001</v>
      </c>
      <c r="H1305" s="351"/>
    </row>
    <row r="1306" spans="1:9" s="480" customFormat="1" hidden="1">
      <c r="A1306" s="475"/>
      <c r="B1306" s="543" t="s">
        <v>3047</v>
      </c>
      <c r="C1306" s="477">
        <v>7.12</v>
      </c>
      <c r="D1306" s="478">
        <f>(9.65+0.5)</f>
        <v>10.15</v>
      </c>
      <c r="E1306" s="478"/>
      <c r="F1306" s="478">
        <v>1</v>
      </c>
      <c r="G1306" s="327">
        <f>C1306*D1306*F1306</f>
        <v>72.268000000000001</v>
      </c>
      <c r="H1306" s="351" t="s">
        <v>2834</v>
      </c>
    </row>
    <row r="1307" spans="1:9" s="480" customFormat="1" hidden="1">
      <c r="A1307" s="475"/>
      <c r="B1307" s="543" t="s">
        <v>3111</v>
      </c>
      <c r="C1307" s="477">
        <f>16.75-7.12</f>
        <v>9.629999999999999</v>
      </c>
      <c r="D1307" s="478">
        <v>0.7</v>
      </c>
      <c r="E1307" s="478"/>
      <c r="F1307" s="478">
        <v>2</v>
      </c>
      <c r="G1307" s="327">
        <f>C1307*D1307*F1307</f>
        <v>13.481999999999998</v>
      </c>
      <c r="H1307" s="351" t="s">
        <v>2834</v>
      </c>
    </row>
    <row r="1308" spans="1:9" s="480" customFormat="1" hidden="1">
      <c r="A1308" s="475"/>
      <c r="B1308" s="543" t="s">
        <v>3048</v>
      </c>
      <c r="C1308" s="477"/>
      <c r="D1308" s="478"/>
      <c r="E1308" s="478">
        <f>3.55*2.77+2.1*0.9</f>
        <v>11.7235</v>
      </c>
      <c r="F1308" s="478">
        <v>-1</v>
      </c>
      <c r="G1308" s="327">
        <f>E1308*F1308</f>
        <v>-11.7235</v>
      </c>
      <c r="H1308" s="351"/>
    </row>
    <row r="1309" spans="1:9" s="480" customFormat="1" hidden="1">
      <c r="A1309" s="475"/>
      <c r="B1309" s="544" t="s">
        <v>3095</v>
      </c>
      <c r="C1309" s="514">
        <v>16.75</v>
      </c>
      <c r="D1309" s="478">
        <f>4.4</f>
        <v>4.4000000000000004</v>
      </c>
      <c r="E1309" s="478"/>
      <c r="F1309" s="478">
        <v>1</v>
      </c>
      <c r="G1309" s="327">
        <f>C1309*D1309*F1309</f>
        <v>73.7</v>
      </c>
      <c r="H1309" s="351" t="s">
        <v>2834</v>
      </c>
      <c r="I1309" s="480" t="s">
        <v>3096</v>
      </c>
    </row>
    <row r="1310" spans="1:9" s="480" customFormat="1" hidden="1">
      <c r="A1310" s="475"/>
      <c r="B1310" s="544" t="s">
        <v>3097</v>
      </c>
      <c r="C1310" s="514">
        <v>16.75</v>
      </c>
      <c r="D1310" s="478">
        <v>1.5</v>
      </c>
      <c r="E1310" s="478"/>
      <c r="F1310" s="478">
        <v>1</v>
      </c>
      <c r="G1310" s="327">
        <f>C1310*D1310*F1310</f>
        <v>25.125</v>
      </c>
      <c r="H1310" s="351" t="s">
        <v>2834</v>
      </c>
      <c r="I1310" s="480" t="s">
        <v>3096</v>
      </c>
    </row>
    <row r="1311" spans="1:9" s="480" customFormat="1" hidden="1">
      <c r="A1311" s="475"/>
      <c r="B1311" s="544" t="s">
        <v>3098</v>
      </c>
      <c r="C1311" s="514">
        <v>16.75</v>
      </c>
      <c r="D1311" s="478">
        <v>0.5</v>
      </c>
      <c r="E1311" s="478"/>
      <c r="F1311" s="478">
        <v>1</v>
      </c>
      <c r="G1311" s="327">
        <f>C1311*D1311*F1311</f>
        <v>8.375</v>
      </c>
      <c r="H1311" s="351" t="s">
        <v>2834</v>
      </c>
      <c r="I1311" s="480" t="s">
        <v>3096</v>
      </c>
    </row>
    <row r="1312" spans="1:9" s="480" customFormat="1" hidden="1">
      <c r="A1312" s="475"/>
      <c r="B1312" s="543" t="s">
        <v>3049</v>
      </c>
      <c r="C1312" s="477">
        <v>10.5</v>
      </c>
      <c r="D1312" s="478">
        <f>(9.65+0.5)</f>
        <v>10.15</v>
      </c>
      <c r="E1312" s="478"/>
      <c r="F1312" s="478">
        <v>1</v>
      </c>
      <c r="G1312" s="327">
        <f>C1312*D1312*F1312</f>
        <v>106.575</v>
      </c>
      <c r="H1312" s="351" t="s">
        <v>2834</v>
      </c>
    </row>
    <row r="1313" spans="1:9" s="480" customFormat="1" hidden="1">
      <c r="A1313" s="475"/>
      <c r="B1313" s="543" t="s">
        <v>3050</v>
      </c>
      <c r="C1313" s="477"/>
      <c r="D1313" s="478"/>
      <c r="E1313" s="478">
        <f>(1.26+1.69)*2.1</f>
        <v>6.1950000000000003</v>
      </c>
      <c r="F1313" s="478">
        <v>-1</v>
      </c>
      <c r="G1313" s="327">
        <f>E1313*F1313</f>
        <v>-6.1950000000000003</v>
      </c>
      <c r="H1313" s="351"/>
    </row>
    <row r="1314" spans="1:9" s="480" customFormat="1" hidden="1">
      <c r="A1314" s="475"/>
      <c r="B1314" s="543" t="s">
        <v>3051</v>
      </c>
      <c r="C1314" s="477">
        <f>22.79-8.5</f>
        <v>14.29</v>
      </c>
      <c r="D1314" s="478">
        <f>4.4-1.1</f>
        <v>3.3000000000000003</v>
      </c>
      <c r="E1314" s="478"/>
      <c r="F1314" s="478">
        <v>1</v>
      </c>
      <c r="G1314" s="327">
        <f>C1314*D1314*F1314</f>
        <v>47.157000000000004</v>
      </c>
      <c r="H1314" s="351" t="s">
        <v>2834</v>
      </c>
    </row>
    <row r="1315" spans="1:9" s="480" customFormat="1" hidden="1">
      <c r="A1315" s="475"/>
      <c r="B1315" s="543" t="s">
        <v>3052</v>
      </c>
      <c r="C1315" s="477">
        <f>8.5</f>
        <v>8.5</v>
      </c>
      <c r="D1315" s="478">
        <v>1</v>
      </c>
      <c r="E1315" s="478"/>
      <c r="F1315" s="478">
        <v>1</v>
      </c>
      <c r="G1315" s="327">
        <f>C1315*D1315*F1315</f>
        <v>8.5</v>
      </c>
      <c r="H1315" s="351" t="s">
        <v>2834</v>
      </c>
    </row>
    <row r="1316" spans="1:9" s="480" customFormat="1" hidden="1">
      <c r="A1316" s="475"/>
      <c r="B1316" s="543" t="s">
        <v>3053</v>
      </c>
      <c r="C1316" s="477"/>
      <c r="D1316" s="478"/>
      <c r="E1316" s="478">
        <f>1.2*2.1</f>
        <v>2.52</v>
      </c>
      <c r="F1316" s="478">
        <v>-1</v>
      </c>
      <c r="G1316" s="327">
        <f>E1316*F1316</f>
        <v>-2.52</v>
      </c>
      <c r="H1316" s="351"/>
    </row>
    <row r="1317" spans="1:9" s="480" customFormat="1" hidden="1">
      <c r="A1317" s="475"/>
      <c r="B1317" s="545" t="s">
        <v>3056</v>
      </c>
      <c r="C1317" s="477"/>
      <c r="D1317" s="478"/>
      <c r="E1317" s="478"/>
      <c r="F1317" s="478"/>
      <c r="G1317" s="344"/>
      <c r="H1317" s="351"/>
      <c r="I1317" s="479">
        <f>SUM(G1325:G1349)</f>
        <v>137.26749999999998</v>
      </c>
    </row>
    <row r="1318" spans="1:9" s="480" customFormat="1" hidden="1">
      <c r="A1318" s="494"/>
      <c r="B1318" s="495" t="s">
        <v>3099</v>
      </c>
      <c r="C1318" s="496">
        <v>32.79</v>
      </c>
      <c r="D1318" s="478">
        <v>2.9</v>
      </c>
      <c r="E1318" s="478"/>
      <c r="F1318" s="478">
        <v>0.5</v>
      </c>
      <c r="G1318" s="538">
        <f>C1318*D1318*F1318</f>
        <v>47.545499999999997</v>
      </c>
      <c r="H1318" s="351" t="s">
        <v>2834</v>
      </c>
    </row>
    <row r="1319" spans="1:9" s="480" customFormat="1" hidden="1">
      <c r="A1319" s="494"/>
      <c r="B1319" s="497" t="s">
        <v>3046</v>
      </c>
      <c r="C1319" s="496"/>
      <c r="D1319" s="478"/>
      <c r="E1319" s="478">
        <f>(2.2)*1+1.58*2.1+2.33*2.1</f>
        <v>10.411000000000001</v>
      </c>
      <c r="F1319" s="478">
        <v>-1</v>
      </c>
      <c r="G1319" s="538">
        <f>E1319*F1319</f>
        <v>-10.411000000000001</v>
      </c>
      <c r="H1319" s="351"/>
    </row>
    <row r="1320" spans="1:9" s="480" customFormat="1" hidden="1">
      <c r="A1320" s="494"/>
      <c r="B1320" s="497" t="s">
        <v>3101</v>
      </c>
      <c r="C1320" s="496">
        <v>7.12</v>
      </c>
      <c r="D1320" s="478">
        <v>2.9</v>
      </c>
      <c r="E1320" s="478"/>
      <c r="F1320" s="478">
        <v>0.5</v>
      </c>
      <c r="G1320" s="538">
        <f>C1320*D1320*F1320</f>
        <v>10.324</v>
      </c>
      <c r="H1320" s="351" t="s">
        <v>2834</v>
      </c>
    </row>
    <row r="1321" spans="1:9" s="480" customFormat="1" hidden="1">
      <c r="A1321" s="494"/>
      <c r="B1321" s="497" t="s">
        <v>3048</v>
      </c>
      <c r="C1321" s="496"/>
      <c r="D1321" s="478"/>
      <c r="E1321" s="478">
        <f>3.55*2.77+2.1*0.9</f>
        <v>11.7235</v>
      </c>
      <c r="F1321" s="478">
        <v>-1</v>
      </c>
      <c r="G1321" s="538">
        <f>E1321*F1321</f>
        <v>-11.7235</v>
      </c>
      <c r="H1321" s="351"/>
    </row>
    <row r="1322" spans="1:9" s="480" customFormat="1" hidden="1">
      <c r="A1322" s="494"/>
      <c r="B1322" s="498" t="s">
        <v>3098</v>
      </c>
      <c r="C1322" s="499">
        <v>16.75</v>
      </c>
      <c r="D1322" s="478">
        <v>0</v>
      </c>
      <c r="E1322" s="478"/>
      <c r="F1322" s="478">
        <v>1</v>
      </c>
      <c r="G1322" s="538">
        <f>C1322*D1322*F1322</f>
        <v>0</v>
      </c>
      <c r="H1322" s="351" t="s">
        <v>2834</v>
      </c>
      <c r="I1322" s="480" t="s">
        <v>3096</v>
      </c>
    </row>
    <row r="1323" spans="1:9" s="480" customFormat="1" hidden="1">
      <c r="A1323" s="494"/>
      <c r="B1323" s="497" t="s">
        <v>3102</v>
      </c>
      <c r="C1323" s="496">
        <v>10.5</v>
      </c>
      <c r="D1323" s="478">
        <v>2.9</v>
      </c>
      <c r="E1323" s="478"/>
      <c r="F1323" s="478">
        <v>0.5</v>
      </c>
      <c r="G1323" s="327">
        <f>C1323*D1323*F1323</f>
        <v>15.225</v>
      </c>
      <c r="H1323" s="351" t="s">
        <v>2834</v>
      </c>
    </row>
    <row r="1324" spans="1:9" s="480" customFormat="1" ht="13.5" hidden="1" thickBot="1">
      <c r="A1324" s="494"/>
      <c r="B1324" s="500" t="s">
        <v>3050</v>
      </c>
      <c r="C1324" s="496"/>
      <c r="D1324" s="478"/>
      <c r="E1324" s="478">
        <f>(1.26+1.69)*2.1</f>
        <v>6.1950000000000003</v>
      </c>
      <c r="F1324" s="478">
        <v>-1</v>
      </c>
      <c r="G1324" s="327">
        <f>E1324*F1324</f>
        <v>-6.1950000000000003</v>
      </c>
      <c r="H1324" s="351"/>
    </row>
    <row r="1325" spans="1:9" s="480" customFormat="1" hidden="1">
      <c r="A1325" s="475"/>
      <c r="B1325" s="501" t="s">
        <v>3057</v>
      </c>
      <c r="C1325" s="477">
        <f>3.45+2.55+2.5</f>
        <v>8.5</v>
      </c>
      <c r="D1325" s="478">
        <v>2.77</v>
      </c>
      <c r="E1325" s="478"/>
      <c r="F1325" s="478">
        <v>1</v>
      </c>
      <c r="G1325" s="538">
        <f>C1325*D1325*F1325</f>
        <v>23.545000000000002</v>
      </c>
      <c r="H1325" s="351" t="s">
        <v>2834</v>
      </c>
    </row>
    <row r="1326" spans="1:9" s="480" customFormat="1" hidden="1">
      <c r="A1326" s="475"/>
      <c r="B1326" s="481" t="s">
        <v>3058</v>
      </c>
      <c r="C1326" s="477"/>
      <c r="D1326" s="478"/>
      <c r="E1326" s="478">
        <f>0.9*2.1</f>
        <v>1.8900000000000001</v>
      </c>
      <c r="F1326" s="478">
        <v>-2</v>
      </c>
      <c r="G1326" s="538">
        <f>E1326*F1326</f>
        <v>-3.7800000000000002</v>
      </c>
      <c r="H1326" s="351"/>
    </row>
    <row r="1327" spans="1:9" s="480" customFormat="1" hidden="1">
      <c r="A1327" s="475"/>
      <c r="B1327" s="501" t="s">
        <v>3104</v>
      </c>
      <c r="C1327" s="477">
        <f>3.8+2.55+2.5</f>
        <v>8.85</v>
      </c>
      <c r="D1327" s="478">
        <v>2.77</v>
      </c>
      <c r="E1327" s="478"/>
      <c r="F1327" s="478">
        <v>1</v>
      </c>
      <c r="G1327" s="538">
        <f>C1327*D1327*F1327</f>
        <v>24.514499999999998</v>
      </c>
      <c r="H1327" s="351" t="s">
        <v>2834</v>
      </c>
    </row>
    <row r="1328" spans="1:9" s="480" customFormat="1" hidden="1">
      <c r="A1328" s="475"/>
      <c r="B1328" s="481" t="s">
        <v>3058</v>
      </c>
      <c r="C1328" s="477"/>
      <c r="D1328" s="478"/>
      <c r="E1328" s="478">
        <f>1*2.1</f>
        <v>2.1</v>
      </c>
      <c r="F1328" s="478">
        <v>-2</v>
      </c>
      <c r="G1328" s="538">
        <f>E1328*F1328</f>
        <v>-4.2</v>
      </c>
      <c r="H1328" s="351"/>
    </row>
    <row r="1329" spans="1:8" s="480" customFormat="1" hidden="1">
      <c r="A1329" s="475"/>
      <c r="B1329" s="481" t="s">
        <v>3059</v>
      </c>
      <c r="C1329" s="477">
        <f>3.71+1.4</f>
        <v>5.1099999999999994</v>
      </c>
      <c r="D1329" s="478">
        <v>2.77</v>
      </c>
      <c r="E1329" s="478"/>
      <c r="F1329" s="478">
        <v>1</v>
      </c>
      <c r="G1329" s="538">
        <f>C1329*D1329*F1329</f>
        <v>14.154699999999998</v>
      </c>
      <c r="H1329" s="351" t="s">
        <v>2834</v>
      </c>
    </row>
    <row r="1330" spans="1:8" s="480" customFormat="1" hidden="1">
      <c r="A1330" s="475"/>
      <c r="B1330" s="481" t="s">
        <v>3058</v>
      </c>
      <c r="C1330" s="477"/>
      <c r="D1330" s="478"/>
      <c r="E1330" s="478">
        <f>(1.5+0.9)*2.1</f>
        <v>5.04</v>
      </c>
      <c r="F1330" s="478">
        <v>-2</v>
      </c>
      <c r="G1330" s="538">
        <f>E1330*F1330</f>
        <v>-10.08</v>
      </c>
      <c r="H1330" s="351"/>
    </row>
    <row r="1331" spans="1:8" s="480" customFormat="1" hidden="1">
      <c r="A1331" s="475"/>
      <c r="B1331" s="481" t="s">
        <v>3060</v>
      </c>
      <c r="C1331" s="477">
        <v>1.54</v>
      </c>
      <c r="D1331" s="478">
        <v>2.77</v>
      </c>
      <c r="E1331" s="478"/>
      <c r="F1331" s="478">
        <v>1</v>
      </c>
      <c r="G1331" s="538">
        <f>C1331*D1331*F1331</f>
        <v>4.2658000000000005</v>
      </c>
      <c r="H1331" s="351" t="s">
        <v>2834</v>
      </c>
    </row>
    <row r="1332" spans="1:8" s="480" customFormat="1" hidden="1">
      <c r="A1332" s="475"/>
      <c r="B1332" s="481" t="s">
        <v>3058</v>
      </c>
      <c r="C1332" s="477"/>
      <c r="D1332" s="478"/>
      <c r="E1332" s="478"/>
      <c r="F1332" s="478">
        <v>-2</v>
      </c>
      <c r="G1332" s="538">
        <f>E1332*F1332</f>
        <v>0</v>
      </c>
      <c r="H1332" s="351"/>
    </row>
    <row r="1333" spans="1:8" s="480" customFormat="1" hidden="1">
      <c r="A1333" s="475"/>
      <c r="B1333" s="481" t="s">
        <v>3061</v>
      </c>
      <c r="C1333" s="477">
        <f>2.36+3.09+2.36+3.09</f>
        <v>10.899999999999999</v>
      </c>
      <c r="D1333" s="478">
        <v>2.77</v>
      </c>
      <c r="E1333" s="478"/>
      <c r="F1333" s="478">
        <v>1</v>
      </c>
      <c r="G1333" s="538">
        <f>C1333*D1333*F1333</f>
        <v>30.192999999999998</v>
      </c>
      <c r="H1333" s="351" t="s">
        <v>2834</v>
      </c>
    </row>
    <row r="1334" spans="1:8" s="480" customFormat="1" hidden="1">
      <c r="A1334" s="475"/>
      <c r="B1334" s="481" t="s">
        <v>3058</v>
      </c>
      <c r="C1334" s="477"/>
      <c r="D1334" s="478"/>
      <c r="E1334" s="478">
        <f>0.8*2.1</f>
        <v>1.6800000000000002</v>
      </c>
      <c r="F1334" s="478">
        <v>-2</v>
      </c>
      <c r="G1334" s="538">
        <f>E1334*F1334</f>
        <v>-3.3600000000000003</v>
      </c>
      <c r="H1334" s="351"/>
    </row>
    <row r="1335" spans="1:8" s="480" customFormat="1" hidden="1">
      <c r="A1335" s="475"/>
      <c r="B1335" s="481" t="s">
        <v>3062</v>
      </c>
      <c r="C1335" s="477">
        <f>2.36+3.09+2.35</f>
        <v>7.7999999999999989</v>
      </c>
      <c r="D1335" s="478">
        <v>2.77</v>
      </c>
      <c r="E1335" s="478"/>
      <c r="F1335" s="478">
        <v>1</v>
      </c>
      <c r="G1335" s="327">
        <f>C1335*D1335*F1335</f>
        <v>21.605999999999998</v>
      </c>
      <c r="H1335" s="351" t="s">
        <v>2834</v>
      </c>
    </row>
    <row r="1336" spans="1:8" s="480" customFormat="1" hidden="1">
      <c r="A1336" s="475"/>
      <c r="B1336" s="481" t="s">
        <v>3058</v>
      </c>
      <c r="C1336" s="477"/>
      <c r="D1336" s="478"/>
      <c r="E1336" s="478">
        <f>0.8*2.1</f>
        <v>1.6800000000000002</v>
      </c>
      <c r="F1336" s="478">
        <v>-2</v>
      </c>
      <c r="G1336" s="327">
        <f>E1336*F1336</f>
        <v>-3.3600000000000003</v>
      </c>
      <c r="H1336" s="351"/>
    </row>
    <row r="1337" spans="1:8" s="480" customFormat="1" hidden="1">
      <c r="A1337" s="475"/>
      <c r="B1337" s="481" t="s">
        <v>3063</v>
      </c>
      <c r="C1337" s="477">
        <v>1.58</v>
      </c>
      <c r="D1337" s="478">
        <v>2.77</v>
      </c>
      <c r="E1337" s="478"/>
      <c r="F1337" s="478">
        <v>1</v>
      </c>
      <c r="G1337" s="327">
        <f>C1337*D1337*F1337</f>
        <v>4.3765999999999998</v>
      </c>
      <c r="H1337" s="351" t="s">
        <v>2834</v>
      </c>
    </row>
    <row r="1338" spans="1:8" s="480" customFormat="1" hidden="1">
      <c r="A1338" s="475"/>
      <c r="B1338" s="481" t="s">
        <v>3058</v>
      </c>
      <c r="C1338" s="477"/>
      <c r="D1338" s="478"/>
      <c r="E1338" s="478"/>
      <c r="F1338" s="478">
        <v>-2</v>
      </c>
      <c r="G1338" s="327">
        <f>E1338*F1338</f>
        <v>0</v>
      </c>
      <c r="H1338" s="351"/>
    </row>
    <row r="1339" spans="1:8" s="480" customFormat="1" hidden="1">
      <c r="A1339" s="475"/>
      <c r="B1339" s="481" t="s">
        <v>3064</v>
      </c>
      <c r="C1339" s="477">
        <f>1.3+3.24+1.3</f>
        <v>5.84</v>
      </c>
      <c r="D1339" s="478">
        <v>2.77</v>
      </c>
      <c r="E1339" s="478"/>
      <c r="F1339" s="478">
        <v>1</v>
      </c>
      <c r="G1339" s="327">
        <f>C1339*D1339*F1339</f>
        <v>16.1768</v>
      </c>
      <c r="H1339" s="351" t="s">
        <v>2834</v>
      </c>
    </row>
    <row r="1340" spans="1:8" s="480" customFormat="1" hidden="1">
      <c r="A1340" s="475"/>
      <c r="B1340" s="481" t="s">
        <v>3058</v>
      </c>
      <c r="C1340" s="477"/>
      <c r="D1340" s="478"/>
      <c r="E1340" s="478">
        <f>0.8*2.1</f>
        <v>1.6800000000000002</v>
      </c>
      <c r="F1340" s="478">
        <v>-2</v>
      </c>
      <c r="G1340" s="327">
        <f>E1340*F1340</f>
        <v>-3.3600000000000003</v>
      </c>
      <c r="H1340" s="351"/>
    </row>
    <row r="1341" spans="1:8" s="480" customFormat="1" hidden="1">
      <c r="A1341" s="475"/>
      <c r="B1341" s="481" t="s">
        <v>3065</v>
      </c>
      <c r="C1341" s="477">
        <f>2.65+3.24+2.65</f>
        <v>8.5400000000000009</v>
      </c>
      <c r="D1341" s="478">
        <v>2.77</v>
      </c>
      <c r="E1341" s="478"/>
      <c r="F1341" s="478">
        <v>1</v>
      </c>
      <c r="G1341" s="327">
        <f>C1341*D1341*F1341</f>
        <v>23.655800000000003</v>
      </c>
      <c r="H1341" s="351" t="s">
        <v>2834</v>
      </c>
    </row>
    <row r="1342" spans="1:8" s="480" customFormat="1" hidden="1">
      <c r="A1342" s="475"/>
      <c r="B1342" s="481" t="s">
        <v>3058</v>
      </c>
      <c r="C1342" s="477"/>
      <c r="D1342" s="478"/>
      <c r="E1342" s="478">
        <f>1.5*2.1</f>
        <v>3.1500000000000004</v>
      </c>
      <c r="F1342" s="478">
        <v>-2</v>
      </c>
      <c r="G1342" s="327">
        <f>E1342*F1342</f>
        <v>-6.3000000000000007</v>
      </c>
      <c r="H1342" s="351"/>
    </row>
    <row r="1343" spans="1:8" s="480" customFormat="1" hidden="1">
      <c r="A1343" s="475"/>
      <c r="B1343" s="481" t="s">
        <v>3112</v>
      </c>
      <c r="C1343" s="477"/>
      <c r="D1343" s="478"/>
      <c r="E1343" s="478">
        <f>3.9*2.77</f>
        <v>10.802999999999999</v>
      </c>
      <c r="F1343" s="478">
        <v>-2</v>
      </c>
      <c r="G1343" s="327">
        <f>E1343*F1343</f>
        <v>-21.605999999999998</v>
      </c>
      <c r="H1343" s="351"/>
    </row>
    <row r="1344" spans="1:8" s="480" customFormat="1" hidden="1">
      <c r="A1344" s="475"/>
      <c r="B1344" s="481" t="s">
        <v>3067</v>
      </c>
      <c r="C1344" s="477">
        <f>1.26+5</f>
        <v>6.26</v>
      </c>
      <c r="D1344" s="478">
        <v>2.77</v>
      </c>
      <c r="E1344" s="478"/>
      <c r="F1344" s="478">
        <v>1</v>
      </c>
      <c r="G1344" s="327">
        <f>C1344*D1344*F1344</f>
        <v>17.340199999999999</v>
      </c>
      <c r="H1344" s="351" t="s">
        <v>2834</v>
      </c>
    </row>
    <row r="1345" spans="1:8" s="480" customFormat="1" hidden="1">
      <c r="A1345" s="475"/>
      <c r="B1345" s="481" t="s">
        <v>3058</v>
      </c>
      <c r="C1345" s="477"/>
      <c r="D1345" s="478"/>
      <c r="E1345" s="478">
        <f>1.5*2.1+0.8*2.1</f>
        <v>4.83</v>
      </c>
      <c r="F1345" s="478">
        <v>-2</v>
      </c>
      <c r="G1345" s="327">
        <f>E1345*F1345</f>
        <v>-9.66</v>
      </c>
      <c r="H1345" s="351"/>
    </row>
    <row r="1346" spans="1:8" s="480" customFormat="1" hidden="1">
      <c r="A1346" s="475"/>
      <c r="B1346" s="481" t="s">
        <v>3068</v>
      </c>
      <c r="C1346" s="477">
        <f>1.45+1.9</f>
        <v>3.3499999999999996</v>
      </c>
      <c r="D1346" s="478">
        <v>2.77</v>
      </c>
      <c r="E1346" s="478"/>
      <c r="F1346" s="478">
        <v>1</v>
      </c>
      <c r="G1346" s="327">
        <f>C1346*D1346*F1346</f>
        <v>9.2794999999999987</v>
      </c>
      <c r="H1346" s="351" t="s">
        <v>2834</v>
      </c>
    </row>
    <row r="1347" spans="1:8" s="480" customFormat="1" hidden="1">
      <c r="A1347" s="475"/>
      <c r="B1347" s="481" t="s">
        <v>3058</v>
      </c>
      <c r="C1347" s="477"/>
      <c r="D1347" s="478"/>
      <c r="E1347" s="478"/>
      <c r="F1347" s="478">
        <v>-2</v>
      </c>
      <c r="G1347" s="327">
        <f>E1347*F1347</f>
        <v>0</v>
      </c>
      <c r="H1347" s="351"/>
    </row>
    <row r="1348" spans="1:8" s="480" customFormat="1" hidden="1">
      <c r="A1348" s="475"/>
      <c r="B1348" s="481" t="s">
        <v>3069</v>
      </c>
      <c r="C1348" s="477">
        <f>3.66+1.9+1.72</f>
        <v>7.28</v>
      </c>
      <c r="D1348" s="478">
        <v>2.77</v>
      </c>
      <c r="E1348" s="478"/>
      <c r="F1348" s="478">
        <v>1</v>
      </c>
      <c r="G1348" s="327">
        <f>C1348*D1348*F1348</f>
        <v>20.165600000000001</v>
      </c>
      <c r="H1348" s="351" t="s">
        <v>2834</v>
      </c>
    </row>
    <row r="1349" spans="1:8" s="480" customFormat="1" hidden="1">
      <c r="A1349" s="475"/>
      <c r="B1349" s="481" t="s">
        <v>3058</v>
      </c>
      <c r="C1349" s="477"/>
      <c r="D1349" s="478"/>
      <c r="E1349" s="478">
        <f>1.5*2.1</f>
        <v>3.1500000000000004</v>
      </c>
      <c r="F1349" s="478">
        <v>-2</v>
      </c>
      <c r="G1349" s="327">
        <f>E1349*F1349</f>
        <v>-6.3000000000000007</v>
      </c>
      <c r="H1349" s="351"/>
    </row>
    <row r="1350" spans="1:8" s="480" customFormat="1" hidden="1">
      <c r="A1350" s="475"/>
      <c r="B1350" s="493" t="s">
        <v>3113</v>
      </c>
      <c r="C1350" s="477"/>
      <c r="D1350" s="526"/>
      <c r="E1350" s="527"/>
      <c r="F1350" s="528"/>
      <c r="G1350" s="327"/>
      <c r="H1350" s="351"/>
    </row>
    <row r="1351" spans="1:8" s="480" customFormat="1" hidden="1">
      <c r="A1351" s="475"/>
      <c r="B1351" s="481" t="s">
        <v>3114</v>
      </c>
      <c r="C1351" s="477">
        <v>2.36</v>
      </c>
      <c r="D1351" s="478">
        <v>2.8</v>
      </c>
      <c r="E1351" s="478"/>
      <c r="F1351" s="478">
        <v>2</v>
      </c>
      <c r="G1351" s="327">
        <f>C1351*D1351*F1351</f>
        <v>13.215999999999999</v>
      </c>
      <c r="H1351" s="351" t="s">
        <v>2834</v>
      </c>
    </row>
    <row r="1352" spans="1:8" s="480" customFormat="1" hidden="1">
      <c r="A1352" s="475"/>
      <c r="B1352" s="515" t="s">
        <v>3115</v>
      </c>
      <c r="C1352" s="477">
        <v>2.6</v>
      </c>
      <c r="D1352" s="478">
        <v>3.1</v>
      </c>
      <c r="E1352" s="478"/>
      <c r="F1352" s="478">
        <v>1</v>
      </c>
      <c r="G1352" s="327">
        <f>C1352*D1352*F1352</f>
        <v>8.06</v>
      </c>
      <c r="H1352" s="351" t="s">
        <v>2834</v>
      </c>
    </row>
    <row r="1353" spans="1:8" s="480" customFormat="1" hidden="1">
      <c r="A1353" s="475"/>
      <c r="B1353" s="515" t="s">
        <v>3116</v>
      </c>
      <c r="C1353" s="477">
        <v>2.5</v>
      </c>
      <c r="D1353" s="478">
        <v>3.1</v>
      </c>
      <c r="E1353" s="478"/>
      <c r="F1353" s="478">
        <v>1</v>
      </c>
      <c r="G1353" s="327">
        <f>C1353*D1353*F1353</f>
        <v>7.75</v>
      </c>
      <c r="H1353" s="351" t="s">
        <v>2834</v>
      </c>
    </row>
    <row r="1354" spans="1:8" s="480" customFormat="1" hidden="1">
      <c r="A1354" s="475"/>
      <c r="B1354" s="493" t="s">
        <v>3056</v>
      </c>
      <c r="C1354" s="477"/>
      <c r="D1354" s="1219"/>
      <c r="E1354" s="1220"/>
      <c r="F1354" s="1221"/>
      <c r="G1354" s="327"/>
      <c r="H1354" s="351"/>
    </row>
    <row r="1355" spans="1:8" s="480" customFormat="1" hidden="1">
      <c r="A1355" s="475"/>
      <c r="B1355" s="481" t="s">
        <v>3117</v>
      </c>
      <c r="C1355" s="477">
        <f>22+1.8</f>
        <v>23.8</v>
      </c>
      <c r="D1355" s="478">
        <v>2.8</v>
      </c>
      <c r="E1355" s="478"/>
      <c r="F1355" s="478">
        <v>1</v>
      </c>
      <c r="G1355" s="327">
        <f>C1355*D1355*F1355</f>
        <v>66.64</v>
      </c>
      <c r="H1355" s="351" t="s">
        <v>2834</v>
      </c>
    </row>
    <row r="1356" spans="1:8" s="480" customFormat="1" hidden="1">
      <c r="A1356" s="475"/>
      <c r="B1356" s="481" t="s">
        <v>3118</v>
      </c>
      <c r="C1356" s="477"/>
      <c r="D1356" s="478"/>
      <c r="E1356" s="478">
        <f>(0.8+1.53+0.96+1.65)*2.1+(0.95*0.95*6)</f>
        <v>15.788999999999998</v>
      </c>
      <c r="F1356" s="478">
        <v>-1</v>
      </c>
      <c r="G1356" s="327">
        <f>E1356*F1356</f>
        <v>-15.788999999999998</v>
      </c>
      <c r="H1356" s="351" t="s">
        <v>2834</v>
      </c>
    </row>
    <row r="1357" spans="1:8" s="480" customFormat="1" hidden="1">
      <c r="A1357" s="475"/>
      <c r="B1357" s="545" t="s">
        <v>3119</v>
      </c>
      <c r="C1357" s="477"/>
      <c r="D1357" s="1219"/>
      <c r="E1357" s="1220"/>
      <c r="F1357" s="1221"/>
      <c r="G1357" s="327"/>
      <c r="H1357" s="351"/>
    </row>
    <row r="1358" spans="1:8" s="480" customFormat="1" hidden="1">
      <c r="A1358" s="475"/>
      <c r="B1358" s="481" t="s">
        <v>3117</v>
      </c>
      <c r="C1358" s="477">
        <f>22+10</f>
        <v>32</v>
      </c>
      <c r="D1358" s="478">
        <v>2.9</v>
      </c>
      <c r="E1358" s="478"/>
      <c r="F1358" s="478">
        <v>0.78569999999999995</v>
      </c>
      <c r="G1358" s="327">
        <f>C1358*D1358*F1358</f>
        <v>72.912959999999998</v>
      </c>
      <c r="H1358" s="351" t="s">
        <v>2834</v>
      </c>
    </row>
    <row r="1359" spans="1:8" s="480" customFormat="1" hidden="1">
      <c r="A1359" s="475"/>
      <c r="B1359" s="481" t="s">
        <v>3118</v>
      </c>
      <c r="C1359" s="477"/>
      <c r="D1359" s="478"/>
      <c r="E1359" s="478">
        <f>(0.8+1.53+0.96+1.65)*2.1+(0.95*0.95*6)+(1.8+1.55+2.15)*2.1</f>
        <v>27.338999999999999</v>
      </c>
      <c r="F1359" s="478">
        <v>-1</v>
      </c>
      <c r="G1359" s="327">
        <f>E1359*F1359</f>
        <v>-27.338999999999999</v>
      </c>
      <c r="H1359" s="351" t="s">
        <v>2834</v>
      </c>
    </row>
    <row r="1360" spans="1:8" s="480" customFormat="1" hidden="1">
      <c r="A1360" s="475"/>
      <c r="B1360" s="481"/>
      <c r="C1360" s="477"/>
      <c r="D1360" s="1210" t="s">
        <v>3127</v>
      </c>
      <c r="E1360" s="1211"/>
      <c r="F1360" s="1212"/>
      <c r="G1360" s="344">
        <f>SUM(G1323:G1324)+SUM(G1335:G1349)+G1358+G1359</f>
        <v>116.61846000000003</v>
      </c>
      <c r="H1360" s="351" t="s">
        <v>2834</v>
      </c>
    </row>
    <row r="1361" spans="1:9" s="480" customFormat="1" hidden="1">
      <c r="A1361" s="475"/>
      <c r="B1361" s="518"/>
      <c r="C1361" s="477"/>
      <c r="D1361" s="478"/>
      <c r="E1361" s="478"/>
      <c r="F1361" s="478"/>
      <c r="G1361" s="327"/>
      <c r="H1361" s="351"/>
    </row>
    <row r="1362" spans="1:9" s="480" customFormat="1" ht="15" hidden="1">
      <c r="A1362" s="475" t="s">
        <v>2098</v>
      </c>
      <c r="B1362" s="129" t="s">
        <v>2503</v>
      </c>
      <c r="C1362" s="477"/>
      <c r="D1362" s="477"/>
      <c r="E1362" s="477"/>
      <c r="F1362" s="327"/>
      <c r="G1362" s="327"/>
      <c r="H1362" s="351" t="s">
        <v>2834</v>
      </c>
    </row>
    <row r="1363" spans="1:9" s="480" customFormat="1" hidden="1">
      <c r="A1363" s="475"/>
      <c r="B1363" s="513"/>
      <c r="C1363" s="477"/>
      <c r="D1363" s="477"/>
      <c r="E1363" s="477"/>
      <c r="F1363" s="327"/>
      <c r="G1363" s="327"/>
      <c r="H1363" s="351"/>
    </row>
    <row r="1364" spans="1:9" s="480" customFormat="1" hidden="1">
      <c r="A1364" s="475"/>
      <c r="B1364" s="418"/>
      <c r="C1364" s="477"/>
      <c r="D1364" s="478"/>
      <c r="E1364" s="478"/>
      <c r="F1364" s="478"/>
      <c r="G1364" s="344"/>
      <c r="H1364" s="351"/>
      <c r="I1364" s="479">
        <f>SUM(G1365:G1377)</f>
        <v>673.54600000000005</v>
      </c>
    </row>
    <row r="1365" spans="1:9" s="480" customFormat="1" hidden="1">
      <c r="A1365" s="475"/>
      <c r="B1365" s="481" t="s">
        <v>3110</v>
      </c>
      <c r="C1365" s="477">
        <v>32.79</v>
      </c>
      <c r="D1365" s="478">
        <f>(9.65+1)</f>
        <v>10.65</v>
      </c>
      <c r="E1365" s="478"/>
      <c r="F1365" s="478">
        <v>1</v>
      </c>
      <c r="G1365" s="327">
        <f>C1365*D1365*F1365</f>
        <v>349.21350000000001</v>
      </c>
      <c r="H1365" s="351" t="s">
        <v>2834</v>
      </c>
    </row>
    <row r="1366" spans="1:9" s="480" customFormat="1" hidden="1">
      <c r="A1366" s="475"/>
      <c r="B1366" s="481" t="s">
        <v>3046</v>
      </c>
      <c r="C1366" s="477"/>
      <c r="D1366" s="478"/>
      <c r="E1366" s="478">
        <f>(2.2)*1+1.58*2.1+2.33*2.1</f>
        <v>10.411000000000001</v>
      </c>
      <c r="F1366" s="478">
        <v>-1</v>
      </c>
      <c r="G1366" s="327">
        <f>E1366*F1366</f>
        <v>-10.411000000000001</v>
      </c>
      <c r="H1366" s="351"/>
    </row>
    <row r="1367" spans="1:9" s="480" customFormat="1" hidden="1">
      <c r="A1367" s="475"/>
      <c r="B1367" s="481" t="s">
        <v>3047</v>
      </c>
      <c r="C1367" s="477">
        <v>7.12</v>
      </c>
      <c r="D1367" s="478">
        <f>(9.65+0.5)</f>
        <v>10.15</v>
      </c>
      <c r="E1367" s="478"/>
      <c r="F1367" s="478">
        <v>1</v>
      </c>
      <c r="G1367" s="327">
        <f>C1367*D1367*F1367</f>
        <v>72.268000000000001</v>
      </c>
      <c r="H1367" s="351" t="s">
        <v>2834</v>
      </c>
    </row>
    <row r="1368" spans="1:9" s="480" customFormat="1" hidden="1">
      <c r="A1368" s="475"/>
      <c r="B1368" s="481" t="s">
        <v>3111</v>
      </c>
      <c r="C1368" s="477">
        <f>16.75-7.12</f>
        <v>9.629999999999999</v>
      </c>
      <c r="D1368" s="478">
        <v>0.7</v>
      </c>
      <c r="E1368" s="478"/>
      <c r="F1368" s="478">
        <v>2</v>
      </c>
      <c r="G1368" s="327">
        <f>C1368*D1368*F1368</f>
        <v>13.481999999999998</v>
      </c>
      <c r="H1368" s="351" t="s">
        <v>2834</v>
      </c>
    </row>
    <row r="1369" spans="1:9" s="480" customFormat="1" hidden="1">
      <c r="A1369" s="475"/>
      <c r="B1369" s="481" t="s">
        <v>3048</v>
      </c>
      <c r="C1369" s="477"/>
      <c r="D1369" s="478"/>
      <c r="E1369" s="478">
        <f>3.55*2.77+2.1*0.9</f>
        <v>11.7235</v>
      </c>
      <c r="F1369" s="478">
        <v>-1</v>
      </c>
      <c r="G1369" s="327">
        <f>E1369*F1369</f>
        <v>-11.7235</v>
      </c>
      <c r="H1369" s="351"/>
    </row>
    <row r="1370" spans="1:9" s="480" customFormat="1" hidden="1">
      <c r="A1370" s="475"/>
      <c r="B1370" s="492" t="s">
        <v>3095</v>
      </c>
      <c r="C1370" s="514">
        <v>16.75</v>
      </c>
      <c r="D1370" s="478">
        <f>4.4</f>
        <v>4.4000000000000004</v>
      </c>
      <c r="E1370" s="478"/>
      <c r="F1370" s="478">
        <v>1</v>
      </c>
      <c r="G1370" s="327">
        <f>C1370*D1370*F1370</f>
        <v>73.7</v>
      </c>
      <c r="H1370" s="351" t="s">
        <v>2834</v>
      </c>
      <c r="I1370" s="480" t="s">
        <v>3096</v>
      </c>
    </row>
    <row r="1371" spans="1:9" s="480" customFormat="1" hidden="1">
      <c r="A1371" s="475"/>
      <c r="B1371" s="492" t="s">
        <v>3097</v>
      </c>
      <c r="C1371" s="514">
        <v>16.75</v>
      </c>
      <c r="D1371" s="478">
        <v>1.5</v>
      </c>
      <c r="E1371" s="478"/>
      <c r="F1371" s="478">
        <v>1</v>
      </c>
      <c r="G1371" s="327">
        <f>C1371*D1371*F1371</f>
        <v>25.125</v>
      </c>
      <c r="H1371" s="351" t="s">
        <v>2834</v>
      </c>
      <c r="I1371" s="480" t="s">
        <v>3096</v>
      </c>
    </row>
    <row r="1372" spans="1:9" s="480" customFormat="1" hidden="1">
      <c r="A1372" s="475"/>
      <c r="B1372" s="492" t="s">
        <v>3098</v>
      </c>
      <c r="C1372" s="514">
        <v>16.75</v>
      </c>
      <c r="D1372" s="478">
        <v>0.5</v>
      </c>
      <c r="E1372" s="478"/>
      <c r="F1372" s="478">
        <v>1</v>
      </c>
      <c r="G1372" s="327">
        <f>C1372*D1372*F1372</f>
        <v>8.375</v>
      </c>
      <c r="H1372" s="351" t="s">
        <v>2834</v>
      </c>
      <c r="I1372" s="480" t="s">
        <v>3096</v>
      </c>
    </row>
    <row r="1373" spans="1:9" s="480" customFormat="1" hidden="1">
      <c r="A1373" s="475"/>
      <c r="B1373" s="481" t="s">
        <v>3049</v>
      </c>
      <c r="C1373" s="477">
        <v>10.5</v>
      </c>
      <c r="D1373" s="478">
        <f>(9.65+0.5)</f>
        <v>10.15</v>
      </c>
      <c r="E1373" s="478"/>
      <c r="F1373" s="478">
        <v>1</v>
      </c>
      <c r="G1373" s="327">
        <f>C1373*D1373*F1373</f>
        <v>106.575</v>
      </c>
      <c r="H1373" s="351" t="s">
        <v>2834</v>
      </c>
    </row>
    <row r="1374" spans="1:9" s="480" customFormat="1" hidden="1">
      <c r="A1374" s="475"/>
      <c r="B1374" s="481" t="s">
        <v>3050</v>
      </c>
      <c r="C1374" s="477"/>
      <c r="D1374" s="478"/>
      <c r="E1374" s="478">
        <f>(1.26+1.69)*2.1</f>
        <v>6.1950000000000003</v>
      </c>
      <c r="F1374" s="478">
        <v>-1</v>
      </c>
      <c r="G1374" s="327">
        <f>E1374*F1374</f>
        <v>-6.1950000000000003</v>
      </c>
      <c r="H1374" s="351"/>
    </row>
    <row r="1375" spans="1:9" s="480" customFormat="1" hidden="1">
      <c r="A1375" s="475"/>
      <c r="B1375" s="481" t="s">
        <v>3051</v>
      </c>
      <c r="C1375" s="477">
        <f>22.79-8.5</f>
        <v>14.29</v>
      </c>
      <c r="D1375" s="478">
        <f>4.4-1.1</f>
        <v>3.3000000000000003</v>
      </c>
      <c r="E1375" s="478"/>
      <c r="F1375" s="478">
        <v>1</v>
      </c>
      <c r="G1375" s="327">
        <f>C1375*D1375*F1375</f>
        <v>47.157000000000004</v>
      </c>
      <c r="H1375" s="351" t="s">
        <v>2834</v>
      </c>
    </row>
    <row r="1376" spans="1:9" s="480" customFormat="1" hidden="1">
      <c r="A1376" s="475"/>
      <c r="B1376" s="481" t="s">
        <v>3052</v>
      </c>
      <c r="C1376" s="477">
        <f>8.5</f>
        <v>8.5</v>
      </c>
      <c r="D1376" s="478">
        <v>1</v>
      </c>
      <c r="E1376" s="478"/>
      <c r="F1376" s="478">
        <v>1</v>
      </c>
      <c r="G1376" s="327">
        <f>C1376*D1376*F1376</f>
        <v>8.5</v>
      </c>
      <c r="H1376" s="351" t="s">
        <v>2834</v>
      </c>
    </row>
    <row r="1377" spans="1:9" s="480" customFormat="1" hidden="1">
      <c r="A1377" s="475"/>
      <c r="B1377" s="481" t="s">
        <v>3053</v>
      </c>
      <c r="C1377" s="477"/>
      <c r="D1377" s="478"/>
      <c r="E1377" s="478">
        <f>1.2*2.1</f>
        <v>2.52</v>
      </c>
      <c r="F1377" s="478">
        <v>-1</v>
      </c>
      <c r="G1377" s="327">
        <f>E1377*F1377</f>
        <v>-2.52</v>
      </c>
      <c r="H1377" s="351"/>
    </row>
    <row r="1378" spans="1:9" s="480" customFormat="1" ht="13.5" hidden="1" thickBot="1">
      <c r="A1378" s="475"/>
      <c r="B1378" s="493" t="s">
        <v>3056</v>
      </c>
      <c r="C1378" s="477"/>
      <c r="D1378" s="478"/>
      <c r="E1378" s="478"/>
      <c r="F1378" s="478"/>
      <c r="G1378" s="344"/>
      <c r="H1378" s="351"/>
      <c r="I1378" s="479">
        <f>SUM(G1386:G1410)</f>
        <v>303.32899999999995</v>
      </c>
    </row>
    <row r="1379" spans="1:9" s="480" customFormat="1" hidden="1">
      <c r="A1379" s="494"/>
      <c r="B1379" s="495" t="s">
        <v>3099</v>
      </c>
      <c r="C1379" s="496">
        <v>32.79</v>
      </c>
      <c r="D1379" s="478">
        <v>2.9</v>
      </c>
      <c r="E1379" s="478"/>
      <c r="F1379" s="478">
        <v>1</v>
      </c>
      <c r="G1379" s="327">
        <f>C1379*D1379*F1379</f>
        <v>95.090999999999994</v>
      </c>
      <c r="H1379" s="351" t="s">
        <v>2834</v>
      </c>
    </row>
    <row r="1380" spans="1:9" s="480" customFormat="1" hidden="1">
      <c r="A1380" s="494"/>
      <c r="B1380" s="497" t="s">
        <v>3046</v>
      </c>
      <c r="C1380" s="496"/>
      <c r="D1380" s="478"/>
      <c r="E1380" s="478">
        <f>(2.2)*1+1.58*2.1+2.33*2.1</f>
        <v>10.411000000000001</v>
      </c>
      <c r="F1380" s="478">
        <v>-1</v>
      </c>
      <c r="G1380" s="327">
        <f>E1380*F1380</f>
        <v>-10.411000000000001</v>
      </c>
      <c r="H1380" s="351"/>
    </row>
    <row r="1381" spans="1:9" s="480" customFormat="1" hidden="1">
      <c r="A1381" s="494"/>
      <c r="B1381" s="497" t="s">
        <v>3101</v>
      </c>
      <c r="C1381" s="496">
        <v>7.12</v>
      </c>
      <c r="D1381" s="478">
        <v>2.9</v>
      </c>
      <c r="E1381" s="478"/>
      <c r="F1381" s="478">
        <v>1</v>
      </c>
      <c r="G1381" s="327">
        <f>C1381*D1381*F1381</f>
        <v>20.648</v>
      </c>
      <c r="H1381" s="351" t="s">
        <v>2834</v>
      </c>
    </row>
    <row r="1382" spans="1:9" s="480" customFormat="1" hidden="1">
      <c r="A1382" s="494"/>
      <c r="B1382" s="497" t="s">
        <v>3048</v>
      </c>
      <c r="C1382" s="496"/>
      <c r="D1382" s="478"/>
      <c r="E1382" s="478">
        <f>3.55*2.77+2.1*0.9</f>
        <v>11.7235</v>
      </c>
      <c r="F1382" s="478">
        <v>-1</v>
      </c>
      <c r="G1382" s="327">
        <f>E1382*F1382</f>
        <v>-11.7235</v>
      </c>
      <c r="H1382" s="351"/>
    </row>
    <row r="1383" spans="1:9" s="480" customFormat="1" hidden="1">
      <c r="A1383" s="494"/>
      <c r="B1383" s="498" t="s">
        <v>3098</v>
      </c>
      <c r="C1383" s="499">
        <v>16.75</v>
      </c>
      <c r="D1383" s="478">
        <v>0</v>
      </c>
      <c r="E1383" s="478"/>
      <c r="F1383" s="478">
        <v>1</v>
      </c>
      <c r="G1383" s="327">
        <f>C1383*D1383*F1383</f>
        <v>0</v>
      </c>
      <c r="H1383" s="351" t="s">
        <v>2834</v>
      </c>
      <c r="I1383" s="480" t="s">
        <v>3096</v>
      </c>
    </row>
    <row r="1384" spans="1:9" s="480" customFormat="1" hidden="1">
      <c r="A1384" s="494"/>
      <c r="B1384" s="497" t="s">
        <v>3102</v>
      </c>
      <c r="C1384" s="496">
        <v>10.5</v>
      </c>
      <c r="D1384" s="478">
        <v>2.9</v>
      </c>
      <c r="E1384" s="478"/>
      <c r="F1384" s="478">
        <v>1</v>
      </c>
      <c r="G1384" s="327"/>
      <c r="H1384" s="351" t="s">
        <v>2834</v>
      </c>
    </row>
    <row r="1385" spans="1:9" s="480" customFormat="1" ht="13.5" hidden="1" thickBot="1">
      <c r="A1385" s="494"/>
      <c r="B1385" s="500" t="s">
        <v>3050</v>
      </c>
      <c r="C1385" s="496"/>
      <c r="D1385" s="478"/>
      <c r="E1385" s="478">
        <f>(1.26+1.69)*2.1</f>
        <v>6.1950000000000003</v>
      </c>
      <c r="F1385" s="478">
        <v>-1</v>
      </c>
      <c r="G1385" s="327"/>
      <c r="H1385" s="351"/>
    </row>
    <row r="1386" spans="1:9" s="480" customFormat="1" hidden="1">
      <c r="A1386" s="475"/>
      <c r="B1386" s="501" t="s">
        <v>3057</v>
      </c>
      <c r="C1386" s="477">
        <f>3.45+2.55+2.5</f>
        <v>8.5</v>
      </c>
      <c r="D1386" s="478">
        <v>2.77</v>
      </c>
      <c r="E1386" s="478"/>
      <c r="F1386" s="478">
        <v>2</v>
      </c>
      <c r="G1386" s="327">
        <f>C1386*D1386*F1386</f>
        <v>47.09</v>
      </c>
      <c r="H1386" s="351" t="s">
        <v>2834</v>
      </c>
    </row>
    <row r="1387" spans="1:9" s="480" customFormat="1" hidden="1">
      <c r="A1387" s="475"/>
      <c r="B1387" s="481" t="s">
        <v>3058</v>
      </c>
      <c r="C1387" s="477"/>
      <c r="D1387" s="478"/>
      <c r="E1387" s="478">
        <f>0.9*2.1</f>
        <v>1.8900000000000001</v>
      </c>
      <c r="F1387" s="478">
        <v>-2</v>
      </c>
      <c r="G1387" s="327">
        <f>E1387*F1387</f>
        <v>-3.7800000000000002</v>
      </c>
      <c r="H1387" s="351"/>
    </row>
    <row r="1388" spans="1:9" s="480" customFormat="1" hidden="1">
      <c r="A1388" s="475"/>
      <c r="B1388" s="501" t="s">
        <v>3104</v>
      </c>
      <c r="C1388" s="477">
        <f>3.8+2.55+2.5</f>
        <v>8.85</v>
      </c>
      <c r="D1388" s="478">
        <v>2.77</v>
      </c>
      <c r="E1388" s="478"/>
      <c r="F1388" s="478">
        <v>2</v>
      </c>
      <c r="G1388" s="327">
        <f>C1388*D1388*F1388</f>
        <v>49.028999999999996</v>
      </c>
      <c r="H1388" s="351" t="s">
        <v>2834</v>
      </c>
    </row>
    <row r="1389" spans="1:9" s="480" customFormat="1" hidden="1">
      <c r="A1389" s="475"/>
      <c r="B1389" s="481" t="s">
        <v>3058</v>
      </c>
      <c r="C1389" s="477"/>
      <c r="D1389" s="478"/>
      <c r="E1389" s="478">
        <f>1*2.1</f>
        <v>2.1</v>
      </c>
      <c r="F1389" s="478">
        <v>-2</v>
      </c>
      <c r="G1389" s="327">
        <f>E1389*F1389</f>
        <v>-4.2</v>
      </c>
      <c r="H1389" s="351"/>
    </row>
    <row r="1390" spans="1:9" s="480" customFormat="1" hidden="1">
      <c r="A1390" s="475"/>
      <c r="B1390" s="481" t="s">
        <v>3059</v>
      </c>
      <c r="C1390" s="477">
        <f>3.71+1.4</f>
        <v>5.1099999999999994</v>
      </c>
      <c r="D1390" s="478">
        <v>2.77</v>
      </c>
      <c r="E1390" s="478"/>
      <c r="F1390" s="478">
        <v>2</v>
      </c>
      <c r="G1390" s="327">
        <f>C1390*D1390*F1390</f>
        <v>28.309399999999997</v>
      </c>
      <c r="H1390" s="351" t="s">
        <v>2834</v>
      </c>
    </row>
    <row r="1391" spans="1:9" s="480" customFormat="1" hidden="1">
      <c r="A1391" s="475"/>
      <c r="B1391" s="481" t="s">
        <v>3058</v>
      </c>
      <c r="C1391" s="477"/>
      <c r="D1391" s="478"/>
      <c r="E1391" s="478">
        <f>(1.5+0.9)*2.1</f>
        <v>5.04</v>
      </c>
      <c r="F1391" s="478">
        <v>-2</v>
      </c>
      <c r="G1391" s="327">
        <f>E1391*F1391</f>
        <v>-10.08</v>
      </c>
      <c r="H1391" s="351"/>
    </row>
    <row r="1392" spans="1:9" s="480" customFormat="1" hidden="1">
      <c r="A1392" s="475"/>
      <c r="B1392" s="481" t="s">
        <v>3060</v>
      </c>
      <c r="C1392" s="477">
        <v>1.54</v>
      </c>
      <c r="D1392" s="478">
        <v>2.77</v>
      </c>
      <c r="E1392" s="478"/>
      <c r="F1392" s="478">
        <v>2</v>
      </c>
      <c r="G1392" s="327">
        <f>C1392*D1392*F1392</f>
        <v>8.531600000000001</v>
      </c>
      <c r="H1392" s="351" t="s">
        <v>2834</v>
      </c>
    </row>
    <row r="1393" spans="1:8" s="480" customFormat="1" hidden="1">
      <c r="A1393" s="475"/>
      <c r="B1393" s="481" t="s">
        <v>3058</v>
      </c>
      <c r="C1393" s="477"/>
      <c r="D1393" s="478"/>
      <c r="E1393" s="478"/>
      <c r="F1393" s="478">
        <v>-2</v>
      </c>
      <c r="G1393" s="327">
        <f>E1393*F1393</f>
        <v>0</v>
      </c>
      <c r="H1393" s="351"/>
    </row>
    <row r="1394" spans="1:8" s="480" customFormat="1" hidden="1">
      <c r="A1394" s="475"/>
      <c r="B1394" s="481" t="s">
        <v>3061</v>
      </c>
      <c r="C1394" s="477">
        <f>2.36+3.09+2.36+3.09</f>
        <v>10.899999999999999</v>
      </c>
      <c r="D1394" s="478">
        <v>2.77</v>
      </c>
      <c r="E1394" s="478"/>
      <c r="F1394" s="478">
        <v>2</v>
      </c>
      <c r="G1394" s="327">
        <f>C1394*D1394*F1394</f>
        <v>60.385999999999996</v>
      </c>
      <c r="H1394" s="351" t="s">
        <v>2834</v>
      </c>
    </row>
    <row r="1395" spans="1:8" s="480" customFormat="1" hidden="1">
      <c r="A1395" s="475"/>
      <c r="B1395" s="481" t="s">
        <v>3058</v>
      </c>
      <c r="C1395" s="477"/>
      <c r="D1395" s="478"/>
      <c r="E1395" s="478">
        <f>0.8*2.1</f>
        <v>1.6800000000000002</v>
      </c>
      <c r="F1395" s="478">
        <v>-2</v>
      </c>
      <c r="G1395" s="327">
        <f>E1395*F1395</f>
        <v>-3.3600000000000003</v>
      </c>
      <c r="H1395" s="351"/>
    </row>
    <row r="1396" spans="1:8" s="480" customFormat="1" hidden="1">
      <c r="A1396" s="475"/>
      <c r="B1396" s="481" t="s">
        <v>3062</v>
      </c>
      <c r="C1396" s="477">
        <f>2.36+3.09+2.35</f>
        <v>7.7999999999999989</v>
      </c>
      <c r="D1396" s="478">
        <v>2.77</v>
      </c>
      <c r="E1396" s="478"/>
      <c r="F1396" s="478">
        <v>2</v>
      </c>
      <c r="G1396" s="327"/>
      <c r="H1396" s="351" t="s">
        <v>2834</v>
      </c>
    </row>
    <row r="1397" spans="1:8" s="480" customFormat="1" hidden="1">
      <c r="A1397" s="475"/>
      <c r="B1397" s="481" t="s">
        <v>3058</v>
      </c>
      <c r="C1397" s="477"/>
      <c r="D1397" s="478"/>
      <c r="E1397" s="478">
        <f>0.8*2.1</f>
        <v>1.6800000000000002</v>
      </c>
      <c r="F1397" s="478">
        <v>-2</v>
      </c>
      <c r="G1397" s="327">
        <f>E1397*F1397</f>
        <v>-3.3600000000000003</v>
      </c>
      <c r="H1397" s="351"/>
    </row>
    <row r="1398" spans="1:8" s="480" customFormat="1" hidden="1">
      <c r="A1398" s="475"/>
      <c r="B1398" s="481" t="s">
        <v>3063</v>
      </c>
      <c r="C1398" s="477">
        <v>1.58</v>
      </c>
      <c r="D1398" s="478">
        <v>2.77</v>
      </c>
      <c r="E1398" s="478"/>
      <c r="F1398" s="478">
        <v>2</v>
      </c>
      <c r="G1398" s="327">
        <f>C1398*D1398*F1398</f>
        <v>8.7531999999999996</v>
      </c>
      <c r="H1398" s="351" t="s">
        <v>2834</v>
      </c>
    </row>
    <row r="1399" spans="1:8" s="480" customFormat="1" hidden="1">
      <c r="A1399" s="475"/>
      <c r="B1399" s="481" t="s">
        <v>3058</v>
      </c>
      <c r="C1399" s="477"/>
      <c r="D1399" s="478"/>
      <c r="E1399" s="478"/>
      <c r="F1399" s="478">
        <v>-2</v>
      </c>
      <c r="G1399" s="327">
        <f>E1399*F1399</f>
        <v>0</v>
      </c>
      <c r="H1399" s="351"/>
    </row>
    <row r="1400" spans="1:8" s="480" customFormat="1" hidden="1">
      <c r="A1400" s="475"/>
      <c r="B1400" s="481" t="s">
        <v>3064</v>
      </c>
      <c r="C1400" s="477">
        <f>1.3+3.24+1.3</f>
        <v>5.84</v>
      </c>
      <c r="D1400" s="478">
        <v>2.77</v>
      </c>
      <c r="E1400" s="478"/>
      <c r="F1400" s="478">
        <v>2</v>
      </c>
      <c r="G1400" s="327">
        <f>C1400*D1400*F1400</f>
        <v>32.3536</v>
      </c>
      <c r="H1400" s="351" t="s">
        <v>2834</v>
      </c>
    </row>
    <row r="1401" spans="1:8" s="480" customFormat="1" hidden="1">
      <c r="A1401" s="475"/>
      <c r="B1401" s="481" t="s">
        <v>3058</v>
      </c>
      <c r="C1401" s="477"/>
      <c r="D1401" s="478"/>
      <c r="E1401" s="478">
        <f>0.8*2.1</f>
        <v>1.6800000000000002</v>
      </c>
      <c r="F1401" s="478">
        <v>-2</v>
      </c>
      <c r="G1401" s="327">
        <f>E1401*F1401</f>
        <v>-3.3600000000000003</v>
      </c>
      <c r="H1401" s="351"/>
    </row>
    <row r="1402" spans="1:8" s="480" customFormat="1" hidden="1">
      <c r="A1402" s="475"/>
      <c r="B1402" s="481" t="s">
        <v>3065</v>
      </c>
      <c r="C1402" s="477">
        <f>2.65+3.24+2.65</f>
        <v>8.5400000000000009</v>
      </c>
      <c r="D1402" s="478">
        <v>2.77</v>
      </c>
      <c r="E1402" s="478"/>
      <c r="F1402" s="478">
        <v>2</v>
      </c>
      <c r="G1402" s="327">
        <f>C1402*D1402*F1402</f>
        <v>47.311600000000006</v>
      </c>
      <c r="H1402" s="351" t="s">
        <v>2834</v>
      </c>
    </row>
    <row r="1403" spans="1:8" s="480" customFormat="1" hidden="1">
      <c r="A1403" s="475"/>
      <c r="B1403" s="481" t="s">
        <v>3058</v>
      </c>
      <c r="C1403" s="477"/>
      <c r="D1403" s="478"/>
      <c r="E1403" s="478">
        <f>1.5*2.1</f>
        <v>3.1500000000000004</v>
      </c>
      <c r="F1403" s="478">
        <v>-2</v>
      </c>
      <c r="G1403" s="327">
        <f>E1403*F1403</f>
        <v>-6.3000000000000007</v>
      </c>
      <c r="H1403" s="351"/>
    </row>
    <row r="1404" spans="1:8" s="480" customFormat="1" hidden="1">
      <c r="A1404" s="475"/>
      <c r="B1404" s="481" t="s">
        <v>3112</v>
      </c>
      <c r="C1404" s="477"/>
      <c r="D1404" s="478"/>
      <c r="E1404" s="478">
        <f>3.9*2.77</f>
        <v>10.802999999999999</v>
      </c>
      <c r="F1404" s="478">
        <v>-2</v>
      </c>
      <c r="G1404" s="327">
        <f>E1404*F1404</f>
        <v>-21.605999999999998</v>
      </c>
      <c r="H1404" s="351"/>
    </row>
    <row r="1405" spans="1:8" s="480" customFormat="1" hidden="1">
      <c r="A1405" s="475"/>
      <c r="B1405" s="481" t="s">
        <v>3067</v>
      </c>
      <c r="C1405" s="477">
        <f>1.26+5</f>
        <v>6.26</v>
      </c>
      <c r="D1405" s="478">
        <v>2.77</v>
      </c>
      <c r="E1405" s="478"/>
      <c r="F1405" s="478">
        <v>2</v>
      </c>
      <c r="G1405" s="327">
        <f>C1405*D1405*F1405</f>
        <v>34.680399999999999</v>
      </c>
      <c r="H1405" s="351" t="s">
        <v>2834</v>
      </c>
    </row>
    <row r="1406" spans="1:8" s="480" customFormat="1" hidden="1">
      <c r="A1406" s="475"/>
      <c r="B1406" s="481" t="s">
        <v>3058</v>
      </c>
      <c r="C1406" s="477"/>
      <c r="D1406" s="478"/>
      <c r="E1406" s="478">
        <f>1.5*2.1+0.8*2.1</f>
        <v>4.83</v>
      </c>
      <c r="F1406" s="478">
        <v>-2</v>
      </c>
      <c r="G1406" s="327">
        <f>E1406*F1406</f>
        <v>-9.66</v>
      </c>
      <c r="H1406" s="351"/>
    </row>
    <row r="1407" spans="1:8" s="480" customFormat="1" hidden="1">
      <c r="A1407" s="475"/>
      <c r="B1407" s="481" t="s">
        <v>3068</v>
      </c>
      <c r="C1407" s="477">
        <f>1.45+1.9</f>
        <v>3.3499999999999996</v>
      </c>
      <c r="D1407" s="478">
        <v>2.77</v>
      </c>
      <c r="E1407" s="478"/>
      <c r="F1407" s="478">
        <v>2</v>
      </c>
      <c r="G1407" s="327">
        <f>C1407*D1407*F1407</f>
        <v>18.558999999999997</v>
      </c>
      <c r="H1407" s="351" t="s">
        <v>2834</v>
      </c>
    </row>
    <row r="1408" spans="1:8" s="480" customFormat="1" hidden="1">
      <c r="A1408" s="475"/>
      <c r="B1408" s="481" t="s">
        <v>3058</v>
      </c>
      <c r="C1408" s="477"/>
      <c r="D1408" s="478"/>
      <c r="E1408" s="478"/>
      <c r="F1408" s="478">
        <v>-2</v>
      </c>
      <c r="G1408" s="327">
        <f>E1408*F1408</f>
        <v>0</v>
      </c>
      <c r="H1408" s="351"/>
    </row>
    <row r="1409" spans="1:8" s="480" customFormat="1" hidden="1">
      <c r="A1409" s="475"/>
      <c r="B1409" s="481" t="s">
        <v>3069</v>
      </c>
      <c r="C1409" s="477">
        <f>3.66+1.9+1.72</f>
        <v>7.28</v>
      </c>
      <c r="D1409" s="478">
        <v>2.77</v>
      </c>
      <c r="E1409" s="478"/>
      <c r="F1409" s="478">
        <v>2</v>
      </c>
      <c r="G1409" s="327">
        <f>C1409*D1409*F1409</f>
        <v>40.331200000000003</v>
      </c>
      <c r="H1409" s="351" t="s">
        <v>2834</v>
      </c>
    </row>
    <row r="1410" spans="1:8" s="480" customFormat="1" hidden="1">
      <c r="A1410" s="475"/>
      <c r="B1410" s="481" t="s">
        <v>3058</v>
      </c>
      <c r="C1410" s="477"/>
      <c r="D1410" s="478"/>
      <c r="E1410" s="478">
        <f>1.5*2.1</f>
        <v>3.1500000000000004</v>
      </c>
      <c r="F1410" s="478">
        <v>-2</v>
      </c>
      <c r="G1410" s="327">
        <f>E1410*F1410</f>
        <v>-6.3000000000000007</v>
      </c>
      <c r="H1410" s="351"/>
    </row>
    <row r="1411" spans="1:8" s="480" customFormat="1" hidden="1">
      <c r="A1411" s="475"/>
      <c r="B1411" s="493" t="s">
        <v>3113</v>
      </c>
      <c r="C1411" s="477"/>
      <c r="D1411" s="509"/>
      <c r="E1411" s="510"/>
      <c r="F1411" s="511"/>
      <c r="G1411" s="327"/>
      <c r="H1411" s="351"/>
    </row>
    <row r="1412" spans="1:8" s="480" customFormat="1" hidden="1">
      <c r="A1412" s="475"/>
      <c r="B1412" s="481" t="s">
        <v>3114</v>
      </c>
      <c r="C1412" s="477">
        <v>2.36</v>
      </c>
      <c r="D1412" s="478">
        <v>2.8</v>
      </c>
      <c r="E1412" s="478"/>
      <c r="F1412" s="478">
        <v>2</v>
      </c>
      <c r="G1412" s="327">
        <f>C1412*D1412*F1412</f>
        <v>13.215999999999999</v>
      </c>
      <c r="H1412" s="351" t="s">
        <v>2834</v>
      </c>
    </row>
    <row r="1413" spans="1:8" s="480" customFormat="1" hidden="1">
      <c r="A1413" s="475"/>
      <c r="B1413" s="515" t="s">
        <v>3115</v>
      </c>
      <c r="C1413" s="477">
        <v>2.6</v>
      </c>
      <c r="D1413" s="478">
        <v>3.1</v>
      </c>
      <c r="E1413" s="478"/>
      <c r="F1413" s="478">
        <v>1</v>
      </c>
      <c r="G1413" s="327">
        <f>C1413*D1413*F1413</f>
        <v>8.06</v>
      </c>
      <c r="H1413" s="351" t="s">
        <v>2834</v>
      </c>
    </row>
    <row r="1414" spans="1:8" s="480" customFormat="1" hidden="1">
      <c r="A1414" s="475"/>
      <c r="B1414" s="515" t="s">
        <v>3116</v>
      </c>
      <c r="C1414" s="477">
        <v>2.5</v>
      </c>
      <c r="D1414" s="478">
        <v>3.1</v>
      </c>
      <c r="E1414" s="478"/>
      <c r="F1414" s="478">
        <v>1</v>
      </c>
      <c r="G1414" s="327">
        <f>C1414*D1414*F1414</f>
        <v>7.75</v>
      </c>
      <c r="H1414" s="351" t="s">
        <v>2834</v>
      </c>
    </row>
    <row r="1415" spans="1:8" s="480" customFormat="1" hidden="1">
      <c r="A1415" s="475"/>
      <c r="B1415" s="493" t="s">
        <v>3056</v>
      </c>
      <c r="C1415" s="477"/>
      <c r="D1415" s="1219"/>
      <c r="E1415" s="1220"/>
      <c r="F1415" s="1221"/>
      <c r="G1415" s="327"/>
      <c r="H1415" s="351"/>
    </row>
    <row r="1416" spans="1:8" s="480" customFormat="1" hidden="1">
      <c r="A1416" s="475"/>
      <c r="B1416" s="481" t="s">
        <v>3117</v>
      </c>
      <c r="C1416" s="477">
        <f>22+1.8</f>
        <v>23.8</v>
      </c>
      <c r="D1416" s="478">
        <v>2.8</v>
      </c>
      <c r="E1416" s="478"/>
      <c r="F1416" s="478">
        <v>1</v>
      </c>
      <c r="G1416" s="327">
        <f>C1416*D1416*F1416</f>
        <v>66.64</v>
      </c>
      <c r="H1416" s="351" t="s">
        <v>2834</v>
      </c>
    </row>
    <row r="1417" spans="1:8" s="480" customFormat="1" hidden="1">
      <c r="A1417" s="475"/>
      <c r="B1417" s="481" t="s">
        <v>3118</v>
      </c>
      <c r="C1417" s="477"/>
      <c r="D1417" s="478"/>
      <c r="E1417" s="478">
        <f>(0.8+1.53+0.96+1.65)*2.1+(0.95*0.95*6)</f>
        <v>15.788999999999998</v>
      </c>
      <c r="F1417" s="478">
        <v>-1</v>
      </c>
      <c r="G1417" s="327">
        <f>E1417*F1417</f>
        <v>-15.788999999999998</v>
      </c>
      <c r="H1417" s="351" t="s">
        <v>2834</v>
      </c>
    </row>
    <row r="1418" spans="1:8" s="480" customFormat="1" hidden="1">
      <c r="A1418" s="475"/>
      <c r="B1418" s="493" t="s">
        <v>3119</v>
      </c>
      <c r="C1418" s="477"/>
      <c r="D1418" s="1219"/>
      <c r="E1418" s="1220"/>
      <c r="F1418" s="1221"/>
      <c r="G1418" s="327"/>
      <c r="H1418" s="351"/>
    </row>
    <row r="1419" spans="1:8" s="480" customFormat="1" hidden="1">
      <c r="A1419" s="475"/>
      <c r="B1419" s="481" t="s">
        <v>3117</v>
      </c>
      <c r="C1419" s="477">
        <f>22+10</f>
        <v>32</v>
      </c>
      <c r="D1419" s="478">
        <v>2.9</v>
      </c>
      <c r="E1419" s="478"/>
      <c r="F1419" s="478">
        <v>1</v>
      </c>
      <c r="G1419" s="327">
        <f>C1419*D1419*F1419</f>
        <v>92.8</v>
      </c>
      <c r="H1419" s="351" t="s">
        <v>2834</v>
      </c>
    </row>
    <row r="1420" spans="1:8" s="480" customFormat="1" hidden="1">
      <c r="A1420" s="475"/>
      <c r="B1420" s="481" t="s">
        <v>3118</v>
      </c>
      <c r="C1420" s="477"/>
      <c r="D1420" s="478"/>
      <c r="E1420" s="478">
        <f>(0.8+1.53+0.96+1.65)*2.1+(0.95*0.95*6)+(1.8+1.55+2.15)*2.1</f>
        <v>27.338999999999999</v>
      </c>
      <c r="F1420" s="478">
        <v>-1</v>
      </c>
      <c r="G1420" s="327">
        <f>E1420*F1420</f>
        <v>-27.338999999999999</v>
      </c>
      <c r="H1420" s="351" t="s">
        <v>2834</v>
      </c>
    </row>
    <row r="1421" spans="1:8" s="480" customFormat="1" hidden="1">
      <c r="A1421" s="475"/>
      <c r="B1421" s="481"/>
      <c r="C1421" s="477"/>
      <c r="D1421" s="1210" t="s">
        <v>3108</v>
      </c>
      <c r="E1421" s="1211"/>
      <c r="F1421" s="1212"/>
      <c r="G1421" s="344">
        <f>SUM(G1379:G1395)</f>
        <v>265.53049999999996</v>
      </c>
      <c r="H1421" s="351" t="s">
        <v>2834</v>
      </c>
    </row>
    <row r="1422" spans="1:8" s="480" customFormat="1" hidden="1">
      <c r="A1422" s="475"/>
      <c r="B1422" s="518"/>
      <c r="C1422" s="477"/>
      <c r="D1422" s="478"/>
      <c r="E1422" s="478"/>
      <c r="F1422" s="478"/>
      <c r="G1422" s="327"/>
      <c r="H1422" s="351"/>
    </row>
    <row r="1423" spans="1:8" s="480" customFormat="1" ht="29.25" hidden="1" customHeight="1">
      <c r="A1423" s="475" t="s">
        <v>2101</v>
      </c>
      <c r="B1423" s="512" t="s">
        <v>2506</v>
      </c>
      <c r="C1423" s="477"/>
      <c r="D1423" s="509"/>
      <c r="E1423" s="510"/>
      <c r="F1423" s="511"/>
      <c r="G1423" s="344"/>
      <c r="H1423" s="520" t="s">
        <v>2834</v>
      </c>
    </row>
    <row r="1424" spans="1:8" s="480" customFormat="1" ht="15" hidden="1">
      <c r="A1424" s="521"/>
      <c r="B1424" s="522"/>
      <c r="C1424" s="477"/>
      <c r="D1424" s="477"/>
      <c r="E1424" s="477"/>
      <c r="F1424" s="477"/>
      <c r="G1424" s="327"/>
      <c r="H1424" s="523"/>
    </row>
    <row r="1425" spans="1:8" s="480" customFormat="1" hidden="1">
      <c r="A1425" s="475"/>
      <c r="B1425" s="493" t="s">
        <v>3056</v>
      </c>
      <c r="C1425" s="477"/>
      <c r="D1425" s="1219"/>
      <c r="E1425" s="1220"/>
      <c r="F1425" s="1221"/>
      <c r="G1425" s="327"/>
      <c r="H1425" s="351"/>
    </row>
    <row r="1426" spans="1:8" s="480" customFormat="1" hidden="1">
      <c r="A1426" s="475"/>
      <c r="B1426" s="481" t="s">
        <v>3117</v>
      </c>
      <c r="C1426" s="477">
        <f>22+1.8</f>
        <v>23.8</v>
      </c>
      <c r="D1426" s="478">
        <v>2.8</v>
      </c>
      <c r="E1426" s="478"/>
      <c r="F1426" s="478">
        <v>1</v>
      </c>
      <c r="G1426" s="327">
        <f>C1426*D1426*F1426</f>
        <v>66.64</v>
      </c>
      <c r="H1426" s="351" t="s">
        <v>2834</v>
      </c>
    </row>
    <row r="1427" spans="1:8" s="480" customFormat="1" hidden="1">
      <c r="A1427" s="475"/>
      <c r="B1427" s="481" t="s">
        <v>3118</v>
      </c>
      <c r="C1427" s="477"/>
      <c r="D1427" s="478"/>
      <c r="E1427" s="478">
        <f>(0.8+1.53+0.96+1.65)*2.1+(0.95*0.95*6)</f>
        <v>15.788999999999998</v>
      </c>
      <c r="F1427" s="478">
        <v>-1</v>
      </c>
      <c r="G1427" s="327">
        <f>E1427*F1427</f>
        <v>-15.788999999999998</v>
      </c>
      <c r="H1427" s="351" t="s">
        <v>2834</v>
      </c>
    </row>
    <row r="1428" spans="1:8" s="480" customFormat="1" hidden="1">
      <c r="A1428" s="475"/>
      <c r="B1428" s="493" t="s">
        <v>3119</v>
      </c>
      <c r="C1428" s="477"/>
      <c r="D1428" s="1219"/>
      <c r="E1428" s="1220"/>
      <c r="F1428" s="1221"/>
      <c r="G1428" s="327"/>
      <c r="H1428" s="351"/>
    </row>
    <row r="1429" spans="1:8" s="480" customFormat="1" hidden="1">
      <c r="A1429" s="475"/>
      <c r="B1429" s="481" t="s">
        <v>3117</v>
      </c>
      <c r="C1429" s="477">
        <f>22+10</f>
        <v>32</v>
      </c>
      <c r="D1429" s="478">
        <v>2.9</v>
      </c>
      <c r="E1429" s="478"/>
      <c r="F1429" s="502">
        <v>1</v>
      </c>
      <c r="G1429" s="327">
        <f>C1429*D1429*F1429</f>
        <v>92.8</v>
      </c>
      <c r="H1429" s="351" t="s">
        <v>2834</v>
      </c>
    </row>
    <row r="1430" spans="1:8" s="480" customFormat="1" hidden="1">
      <c r="A1430" s="475"/>
      <c r="B1430" s="481" t="s">
        <v>3118</v>
      </c>
      <c r="C1430" s="477"/>
      <c r="D1430" s="478"/>
      <c r="E1430" s="478">
        <f>(0.8+1.53+0.96+1.65)*2.1+(0.95*0.95*6)+(1.8+1.55+2.15)*2.1</f>
        <v>27.338999999999999</v>
      </c>
      <c r="F1430" s="502">
        <v>-1</v>
      </c>
      <c r="G1430" s="327">
        <f>E1430*F1430</f>
        <v>-27.338999999999999</v>
      </c>
      <c r="H1430" s="351" t="s">
        <v>2834</v>
      </c>
    </row>
    <row r="1431" spans="1:8" s="480" customFormat="1" ht="15" hidden="1">
      <c r="A1431" s="475"/>
      <c r="B1431" s="522" t="s">
        <v>3121</v>
      </c>
      <c r="C1431" s="477">
        <v>7</v>
      </c>
      <c r="D1431" s="478"/>
      <c r="E1431" s="478">
        <v>9.65</v>
      </c>
      <c r="F1431" s="478"/>
      <c r="G1431" s="344"/>
      <c r="H1431" s="351" t="s">
        <v>2834</v>
      </c>
    </row>
    <row r="1432" spans="1:8" s="480" customFormat="1" ht="15" hidden="1">
      <c r="A1432" s="475"/>
      <c r="B1432" s="522" t="s">
        <v>3122</v>
      </c>
      <c r="C1432" s="477">
        <v>22</v>
      </c>
      <c r="D1432" s="478"/>
      <c r="E1432" s="478">
        <v>9.65</v>
      </c>
      <c r="F1432" s="478"/>
      <c r="G1432" s="344"/>
      <c r="H1432" s="351" t="s">
        <v>2834</v>
      </c>
    </row>
    <row r="1433" spans="1:8" s="480" customFormat="1" hidden="1">
      <c r="A1433" s="475"/>
      <c r="B1433" s="481" t="s">
        <v>3118</v>
      </c>
      <c r="C1433" s="477"/>
      <c r="D1433" s="478"/>
      <c r="E1433" s="478">
        <f>2.33*2.1</f>
        <v>4.8930000000000007</v>
      </c>
      <c r="F1433" s="478">
        <v>-1</v>
      </c>
      <c r="G1433" s="327"/>
      <c r="H1433" s="351" t="s">
        <v>2834</v>
      </c>
    </row>
    <row r="1434" spans="1:8" s="480" customFormat="1" hidden="1">
      <c r="A1434" s="475"/>
      <c r="B1434" s="481"/>
      <c r="C1434" s="477"/>
      <c r="D1434" s="1210" t="s">
        <v>3108</v>
      </c>
      <c r="E1434" s="1211"/>
      <c r="F1434" s="1212"/>
      <c r="G1434" s="516">
        <f>SUM(G1429:G1433)</f>
        <v>65.460999999999999</v>
      </c>
      <c r="H1434" s="517" t="s">
        <v>2834</v>
      </c>
    </row>
    <row r="1435" spans="1:8" s="480" customFormat="1" ht="15" hidden="1">
      <c r="A1435" s="521"/>
      <c r="B1435" s="524"/>
      <c r="C1435" s="477"/>
      <c r="D1435" s="477"/>
      <c r="E1435" s="477"/>
      <c r="F1435" s="477"/>
      <c r="G1435" s="327"/>
      <c r="H1435" s="523"/>
    </row>
    <row r="1436" spans="1:8" ht="45" hidden="1">
      <c r="A1436" s="128" t="s">
        <v>2104</v>
      </c>
      <c r="B1436" s="129" t="s">
        <v>2508</v>
      </c>
      <c r="C1436" s="328"/>
      <c r="D1436" s="441"/>
      <c r="E1436" s="442"/>
      <c r="F1436" s="443"/>
      <c r="G1436" s="344"/>
      <c r="H1436" s="447" t="s">
        <v>2834</v>
      </c>
    </row>
    <row r="1437" spans="1:8" ht="15" hidden="1">
      <c r="A1437" s="338"/>
      <c r="B1437" s="337"/>
      <c r="C1437" s="328"/>
      <c r="D1437" s="328"/>
      <c r="E1437" s="328"/>
      <c r="F1437" s="328"/>
      <c r="G1437" s="327"/>
      <c r="H1437" s="336"/>
    </row>
    <row r="1438" spans="1:8" hidden="1">
      <c r="A1438" s="335"/>
      <c r="B1438" s="334"/>
      <c r="C1438" s="328">
        <v>10.69</v>
      </c>
      <c r="D1438" s="448">
        <v>9.2200000000000006</v>
      </c>
      <c r="E1438" s="448"/>
      <c r="F1438" s="448"/>
      <c r="G1438" s="344">
        <f>C1438*D1438</f>
        <v>98.561800000000005</v>
      </c>
      <c r="H1438" s="447"/>
    </row>
    <row r="1439" spans="1:8" hidden="1">
      <c r="A1439" s="335"/>
      <c r="B1439" s="334"/>
      <c r="C1439" s="328"/>
      <c r="D1439" s="1213" t="s">
        <v>2846</v>
      </c>
      <c r="E1439" s="1214"/>
      <c r="F1439" s="1215"/>
      <c r="G1439" s="344">
        <f>SUM(G1438)</f>
        <v>98.561800000000005</v>
      </c>
      <c r="H1439" s="350" t="s">
        <v>2834</v>
      </c>
    </row>
    <row r="1440" spans="1:8" ht="15" hidden="1">
      <c r="A1440" s="338"/>
      <c r="B1440" s="337"/>
      <c r="C1440" s="328"/>
      <c r="D1440" s="328"/>
      <c r="E1440" s="328"/>
      <c r="F1440" s="328"/>
      <c r="G1440" s="327"/>
      <c r="H1440" s="336"/>
    </row>
    <row r="1441" spans="1:8" hidden="1">
      <c r="A1441" s="335"/>
      <c r="B1441" s="334"/>
      <c r="C1441" s="328">
        <v>30</v>
      </c>
      <c r="D1441" s="448">
        <v>1.5</v>
      </c>
      <c r="E1441" s="448"/>
      <c r="F1441" s="448"/>
      <c r="G1441" s="344">
        <f>C1441*D1441</f>
        <v>45</v>
      </c>
      <c r="H1441" s="447"/>
    </row>
    <row r="1442" spans="1:8" hidden="1">
      <c r="A1442" s="335"/>
      <c r="B1442" s="334"/>
      <c r="C1442" s="328"/>
      <c r="D1442" s="441"/>
      <c r="E1442" s="442"/>
      <c r="F1442" s="443"/>
      <c r="G1442" s="344"/>
      <c r="H1442" s="447"/>
    </row>
    <row r="1443" spans="1:8" hidden="1">
      <c r="A1443" s="335"/>
      <c r="B1443" s="334"/>
      <c r="C1443" s="328"/>
      <c r="D1443" s="1213" t="s">
        <v>2959</v>
      </c>
      <c r="E1443" s="1214"/>
      <c r="F1443" s="1215"/>
      <c r="G1443" s="344">
        <f>G1441</f>
        <v>45</v>
      </c>
      <c r="H1443" s="447" t="s">
        <v>2834</v>
      </c>
    </row>
    <row r="1444" spans="1:8" hidden="1">
      <c r="A1444" s="335"/>
      <c r="B1444" s="334"/>
      <c r="C1444" s="328"/>
      <c r="D1444" s="441"/>
      <c r="E1444" s="442"/>
      <c r="F1444" s="443"/>
      <c r="G1444" s="344"/>
      <c r="H1444" s="447"/>
    </row>
    <row r="1445" spans="1:8" hidden="1">
      <c r="A1445" s="335"/>
      <c r="B1445" s="334"/>
      <c r="C1445" s="328">
        <v>98.54</v>
      </c>
      <c r="D1445" s="448">
        <v>1.5</v>
      </c>
      <c r="E1445" s="448"/>
      <c r="F1445" s="448"/>
      <c r="G1445" s="344">
        <f>C1445*D1445</f>
        <v>147.81</v>
      </c>
      <c r="H1445" s="447"/>
    </row>
    <row r="1446" spans="1:8" hidden="1">
      <c r="A1446" s="335"/>
      <c r="B1446" s="334"/>
      <c r="C1446" s="328"/>
      <c r="D1446" s="461"/>
      <c r="E1446" s="462"/>
      <c r="F1446" s="463"/>
      <c r="G1446" s="344"/>
      <c r="H1446" s="447"/>
    </row>
    <row r="1447" spans="1:8" hidden="1">
      <c r="A1447" s="335"/>
      <c r="B1447" s="334"/>
      <c r="C1447" s="328"/>
      <c r="D1447" s="1213" t="s">
        <v>2997</v>
      </c>
      <c r="E1447" s="1214"/>
      <c r="F1447" s="1215"/>
      <c r="G1447" s="344">
        <f>G1445</f>
        <v>147.81</v>
      </c>
      <c r="H1447" s="447" t="s">
        <v>2834</v>
      </c>
    </row>
    <row r="1448" spans="1:8" hidden="1">
      <c r="A1448" s="335"/>
      <c r="B1448" s="334"/>
      <c r="C1448" s="328"/>
      <c r="D1448" s="328"/>
      <c r="E1448" s="328"/>
      <c r="F1448" s="328"/>
      <c r="G1448" s="327"/>
      <c r="H1448" s="333"/>
    </row>
    <row r="1449" spans="1:8" hidden="1">
      <c r="A1449" s="335"/>
      <c r="B1449" s="334"/>
      <c r="C1449" s="328">
        <v>82.12</v>
      </c>
      <c r="D1449" s="448">
        <v>1.5</v>
      </c>
      <c r="E1449" s="448"/>
      <c r="F1449" s="448"/>
      <c r="G1449" s="344">
        <f>C1449*D1449</f>
        <v>123.18</v>
      </c>
      <c r="H1449" s="447"/>
    </row>
    <row r="1450" spans="1:8" hidden="1">
      <c r="A1450" s="335"/>
      <c r="B1450" s="334"/>
      <c r="C1450" s="328"/>
      <c r="D1450" s="468"/>
      <c r="E1450" s="469"/>
      <c r="F1450" s="470"/>
      <c r="G1450" s="344"/>
      <c r="H1450" s="447"/>
    </row>
    <row r="1451" spans="1:8" hidden="1">
      <c r="A1451" s="335"/>
      <c r="B1451" s="334"/>
      <c r="C1451" s="328"/>
      <c r="D1451" s="1213" t="s">
        <v>3001</v>
      </c>
      <c r="E1451" s="1214"/>
      <c r="F1451" s="1215"/>
      <c r="G1451" s="344">
        <f>G1449</f>
        <v>123.18</v>
      </c>
      <c r="H1451" s="447" t="s">
        <v>2834</v>
      </c>
    </row>
    <row r="1452" spans="1:8" hidden="1">
      <c r="A1452" s="335"/>
      <c r="B1452" s="334"/>
      <c r="C1452" s="328"/>
      <c r="D1452" s="328"/>
      <c r="E1452" s="328"/>
      <c r="F1452" s="328"/>
      <c r="G1452" s="327"/>
      <c r="H1452" s="333"/>
    </row>
    <row r="1453" spans="1:8" hidden="1">
      <c r="A1453" s="335"/>
      <c r="B1453" s="334"/>
      <c r="C1453" s="328">
        <v>16.45</v>
      </c>
      <c r="D1453" s="448">
        <v>1.5</v>
      </c>
      <c r="E1453" s="448"/>
      <c r="F1453" s="448"/>
      <c r="G1453" s="344">
        <f>C1453*D1453</f>
        <v>24.674999999999997</v>
      </c>
      <c r="H1453" s="447"/>
    </row>
    <row r="1454" spans="1:8" hidden="1">
      <c r="A1454" s="335"/>
      <c r="B1454" s="334"/>
      <c r="C1454" s="328"/>
      <c r="D1454" s="503"/>
      <c r="E1454" s="504"/>
      <c r="F1454" s="505"/>
      <c r="G1454" s="344"/>
      <c r="H1454" s="447"/>
    </row>
    <row r="1455" spans="1:8" hidden="1">
      <c r="A1455" s="335"/>
      <c r="B1455" s="334"/>
      <c r="C1455" s="328"/>
      <c r="D1455" s="1213" t="s">
        <v>3078</v>
      </c>
      <c r="E1455" s="1214"/>
      <c r="F1455" s="1215"/>
      <c r="G1455" s="344">
        <f>G1453</f>
        <v>24.674999999999997</v>
      </c>
      <c r="H1455" s="447" t="s">
        <v>2834</v>
      </c>
    </row>
    <row r="1456" spans="1:8" hidden="1">
      <c r="A1456" s="335"/>
      <c r="B1456" s="334"/>
      <c r="C1456" s="328"/>
      <c r="D1456" s="328"/>
      <c r="E1456" s="328"/>
      <c r="F1456" s="328"/>
      <c r="G1456" s="327"/>
      <c r="H1456" s="333"/>
    </row>
    <row r="1457" spans="1:8" hidden="1">
      <c r="A1457" s="335"/>
      <c r="B1457" s="334"/>
      <c r="C1457" s="328"/>
      <c r="D1457" s="328"/>
      <c r="E1457" s="328"/>
      <c r="F1457" s="328"/>
      <c r="G1457" s="327"/>
      <c r="H1457" s="333"/>
    </row>
    <row r="1458" spans="1:8" hidden="1">
      <c r="A1458" s="335"/>
      <c r="B1458" s="334"/>
      <c r="C1458" s="328">
        <v>35.659999999999997</v>
      </c>
      <c r="D1458" s="448">
        <v>1.5</v>
      </c>
      <c r="E1458" s="448"/>
      <c r="F1458" s="448"/>
      <c r="G1458" s="344">
        <f>C1458*D1458</f>
        <v>53.489999999999995</v>
      </c>
      <c r="H1458" s="447"/>
    </row>
    <row r="1459" spans="1:8" hidden="1">
      <c r="A1459" s="335"/>
      <c r="B1459" s="334"/>
      <c r="C1459" s="328"/>
      <c r="D1459" s="485"/>
      <c r="E1459" s="486"/>
      <c r="F1459" s="487"/>
      <c r="G1459" s="344"/>
      <c r="H1459" s="447"/>
    </row>
    <row r="1460" spans="1:8" hidden="1">
      <c r="A1460" s="335"/>
      <c r="B1460" s="334"/>
      <c r="C1460" s="328"/>
      <c r="D1460" s="1213" t="s">
        <v>3092</v>
      </c>
      <c r="E1460" s="1214"/>
      <c r="F1460" s="1215"/>
      <c r="G1460" s="344">
        <f>G1458</f>
        <v>53.489999999999995</v>
      </c>
      <c r="H1460" s="447" t="s">
        <v>2834</v>
      </c>
    </row>
    <row r="1461" spans="1:8" hidden="1">
      <c r="A1461" s="335"/>
      <c r="B1461" s="334"/>
      <c r="C1461" s="328"/>
      <c r="D1461" s="328"/>
      <c r="E1461" s="328"/>
      <c r="F1461" s="328"/>
      <c r="G1461" s="327"/>
      <c r="H1461" s="333"/>
    </row>
    <row r="1462" spans="1:8" ht="30" hidden="1">
      <c r="A1462" s="128" t="s">
        <v>2105</v>
      </c>
      <c r="B1462" s="129" t="s">
        <v>2509</v>
      </c>
      <c r="C1462" s="328"/>
      <c r="D1462" s="472"/>
      <c r="E1462" s="473"/>
      <c r="F1462" s="474"/>
      <c r="G1462" s="344"/>
      <c r="H1462" s="447" t="s">
        <v>2834</v>
      </c>
    </row>
    <row r="1463" spans="1:8" hidden="1">
      <c r="A1463" s="335"/>
      <c r="B1463" s="334"/>
      <c r="C1463" s="328">
        <v>24</v>
      </c>
      <c r="D1463" s="448">
        <v>1</v>
      </c>
      <c r="E1463" s="448"/>
      <c r="F1463" s="448"/>
      <c r="G1463" s="344">
        <f>C1463*D1463</f>
        <v>24</v>
      </c>
      <c r="H1463" s="447"/>
    </row>
    <row r="1464" spans="1:8" hidden="1">
      <c r="A1464" s="335"/>
      <c r="B1464" s="334"/>
      <c r="C1464" s="328"/>
      <c r="D1464" s="472"/>
      <c r="E1464" s="473"/>
      <c r="F1464" s="474"/>
      <c r="G1464" s="344"/>
      <c r="H1464" s="447"/>
    </row>
    <row r="1465" spans="1:8" hidden="1">
      <c r="A1465" s="335"/>
      <c r="B1465" s="334"/>
      <c r="C1465" s="328"/>
      <c r="D1465" s="1213" t="s">
        <v>3001</v>
      </c>
      <c r="E1465" s="1214"/>
      <c r="F1465" s="1215"/>
      <c r="G1465" s="344">
        <f>G1463</f>
        <v>24</v>
      </c>
      <c r="H1465" s="447" t="s">
        <v>10</v>
      </c>
    </row>
    <row r="1466" spans="1:8" hidden="1">
      <c r="A1466" s="335"/>
      <c r="B1466" s="334"/>
      <c r="C1466" s="328"/>
      <c r="D1466" s="328"/>
      <c r="E1466" s="328"/>
      <c r="F1466" s="328"/>
      <c r="G1466" s="327"/>
      <c r="H1466" s="333"/>
    </row>
    <row r="1467" spans="1:8" hidden="1">
      <c r="A1467" s="335"/>
      <c r="B1467" s="334"/>
      <c r="C1467" s="328">
        <v>36</v>
      </c>
      <c r="D1467" s="448">
        <v>1</v>
      </c>
      <c r="E1467" s="448"/>
      <c r="F1467" s="448"/>
      <c r="G1467" s="344">
        <f>C1467*D1467</f>
        <v>36</v>
      </c>
      <c r="H1467" s="447"/>
    </row>
    <row r="1468" spans="1:8" hidden="1">
      <c r="A1468" s="335"/>
      <c r="B1468" s="334"/>
      <c r="C1468" s="328"/>
      <c r="D1468" s="503"/>
      <c r="E1468" s="504"/>
      <c r="F1468" s="505"/>
      <c r="G1468" s="344"/>
      <c r="H1468" s="447"/>
    </row>
    <row r="1469" spans="1:8" hidden="1">
      <c r="A1469" s="335"/>
      <c r="B1469" s="334"/>
      <c r="C1469" s="328"/>
      <c r="D1469" s="1213" t="s">
        <v>3092</v>
      </c>
      <c r="E1469" s="1214"/>
      <c r="F1469" s="1215"/>
      <c r="G1469" s="344">
        <f>G1467</f>
        <v>36</v>
      </c>
      <c r="H1469" s="447" t="s">
        <v>10</v>
      </c>
    </row>
    <row r="1470" spans="1:8" hidden="1">
      <c r="A1470" s="335"/>
      <c r="B1470" s="334"/>
      <c r="C1470" s="328"/>
      <c r="D1470" s="328"/>
      <c r="E1470" s="328"/>
      <c r="F1470" s="328"/>
      <c r="G1470" s="327"/>
      <c r="H1470" s="333"/>
    </row>
    <row r="1471" spans="1:8" ht="30" hidden="1">
      <c r="A1471" s="128" t="s">
        <v>2106</v>
      </c>
      <c r="B1471" s="129" t="s">
        <v>2510</v>
      </c>
      <c r="C1471" s="328"/>
      <c r="D1471" s="506"/>
      <c r="E1471" s="507"/>
      <c r="F1471" s="508"/>
      <c r="G1471" s="344"/>
      <c r="H1471" s="447" t="s">
        <v>2358</v>
      </c>
    </row>
    <row r="1472" spans="1:8" ht="25.5" hidden="1">
      <c r="A1472" s="335"/>
      <c r="B1472" s="525" t="s">
        <v>3124</v>
      </c>
      <c r="C1472" s="328">
        <v>3</v>
      </c>
      <c r="D1472" s="448">
        <v>1</v>
      </c>
      <c r="E1472" s="448"/>
      <c r="F1472" s="448"/>
      <c r="G1472" s="344">
        <f>C1472*D1472</f>
        <v>3</v>
      </c>
      <c r="H1472" s="447"/>
    </row>
    <row r="1473" spans="1:8" hidden="1">
      <c r="A1473" s="335"/>
      <c r="B1473" s="334"/>
      <c r="C1473" s="328"/>
      <c r="D1473" s="506"/>
      <c r="E1473" s="507"/>
      <c r="F1473" s="508"/>
      <c r="G1473" s="344"/>
      <c r="H1473" s="447"/>
    </row>
    <row r="1474" spans="1:8" hidden="1">
      <c r="A1474" s="335"/>
      <c r="B1474" s="334"/>
      <c r="C1474" s="328"/>
      <c r="D1474" s="1210" t="s">
        <v>3108</v>
      </c>
      <c r="E1474" s="1211"/>
      <c r="F1474" s="1212"/>
      <c r="G1474" s="344">
        <f>G1472</f>
        <v>3</v>
      </c>
      <c r="H1474" s="447" t="s">
        <v>3123</v>
      </c>
    </row>
    <row r="1475" spans="1:8" hidden="1">
      <c r="A1475" s="335"/>
      <c r="B1475" s="334"/>
      <c r="C1475" s="328"/>
      <c r="D1475" s="328"/>
      <c r="E1475" s="328"/>
      <c r="F1475" s="328"/>
      <c r="G1475" s="327"/>
      <c r="H1475" s="333"/>
    </row>
    <row r="1476" spans="1:8" ht="30" hidden="1">
      <c r="A1476" s="128" t="s">
        <v>2107</v>
      </c>
      <c r="B1476" s="129" t="s">
        <v>2511</v>
      </c>
      <c r="C1476" s="328"/>
      <c r="D1476" s="506"/>
      <c r="E1476" s="507"/>
      <c r="F1476" s="508"/>
      <c r="G1476" s="344"/>
      <c r="H1476" s="447" t="s">
        <v>2358</v>
      </c>
    </row>
    <row r="1477" spans="1:8" ht="25.5" hidden="1">
      <c r="A1477" s="335"/>
      <c r="B1477" s="525" t="s">
        <v>3124</v>
      </c>
      <c r="C1477" s="328">
        <v>2</v>
      </c>
      <c r="D1477" s="448">
        <v>1</v>
      </c>
      <c r="E1477" s="448"/>
      <c r="F1477" s="448"/>
      <c r="G1477" s="344">
        <f>C1477*D1477</f>
        <v>2</v>
      </c>
      <c r="H1477" s="447"/>
    </row>
    <row r="1478" spans="1:8" hidden="1">
      <c r="A1478" s="335"/>
      <c r="B1478" s="334"/>
      <c r="C1478" s="328"/>
      <c r="D1478" s="506"/>
      <c r="E1478" s="507"/>
      <c r="F1478" s="508"/>
      <c r="G1478" s="344"/>
      <c r="H1478" s="447"/>
    </row>
    <row r="1479" spans="1:8" hidden="1">
      <c r="A1479" s="335"/>
      <c r="B1479" s="334"/>
      <c r="C1479" s="328"/>
      <c r="D1479" s="1210" t="s">
        <v>3108</v>
      </c>
      <c r="E1479" s="1211"/>
      <c r="F1479" s="1212"/>
      <c r="G1479" s="344">
        <f>G1477</f>
        <v>2</v>
      </c>
      <c r="H1479" s="447" t="s">
        <v>3123</v>
      </c>
    </row>
    <row r="1480" spans="1:8" hidden="1">
      <c r="A1480" s="335"/>
      <c r="B1480" s="334"/>
      <c r="C1480" s="328"/>
      <c r="D1480" s="328"/>
      <c r="E1480" s="328"/>
      <c r="F1480" s="328"/>
      <c r="G1480" s="327"/>
      <c r="H1480" s="333"/>
    </row>
    <row r="1481" spans="1:8" ht="30" hidden="1">
      <c r="A1481" s="128" t="s">
        <v>2116</v>
      </c>
      <c r="B1481" s="129" t="s">
        <v>2521</v>
      </c>
      <c r="C1481" s="328"/>
      <c r="D1481" s="506"/>
      <c r="E1481" s="507"/>
      <c r="F1481" s="508"/>
      <c r="G1481" s="344"/>
      <c r="H1481" s="447" t="s">
        <v>314</v>
      </c>
    </row>
    <row r="1482" spans="1:8" hidden="1">
      <c r="A1482" s="335"/>
      <c r="B1482" s="525" t="s">
        <v>3125</v>
      </c>
      <c r="C1482" s="328">
        <v>3</v>
      </c>
      <c r="D1482" s="448">
        <v>0.9</v>
      </c>
      <c r="E1482" s="448"/>
      <c r="F1482" s="448"/>
      <c r="G1482" s="344">
        <f>C1482*D1482</f>
        <v>2.7</v>
      </c>
      <c r="H1482" s="447"/>
    </row>
    <row r="1483" spans="1:8" hidden="1">
      <c r="A1483" s="335"/>
      <c r="B1483" s="334"/>
      <c r="C1483" s="328"/>
      <c r="D1483" s="506"/>
      <c r="E1483" s="507"/>
      <c r="F1483" s="508"/>
      <c r="G1483" s="344"/>
      <c r="H1483" s="447"/>
    </row>
    <row r="1484" spans="1:8" hidden="1">
      <c r="A1484" s="335"/>
      <c r="B1484" s="334"/>
      <c r="C1484" s="328"/>
      <c r="D1484" s="1210" t="s">
        <v>3108</v>
      </c>
      <c r="E1484" s="1211"/>
      <c r="F1484" s="1212"/>
      <c r="G1484" s="344">
        <f>G1482</f>
        <v>2.7</v>
      </c>
      <c r="H1484" s="447" t="s">
        <v>314</v>
      </c>
    </row>
    <row r="1485" spans="1:8" hidden="1">
      <c r="A1485" s="335"/>
      <c r="B1485" s="334"/>
      <c r="C1485" s="328"/>
      <c r="D1485" s="328"/>
      <c r="E1485" s="328"/>
      <c r="F1485" s="328"/>
      <c r="G1485" s="327"/>
      <c r="H1485" s="333"/>
    </row>
    <row r="1486" spans="1:8" ht="45" hidden="1">
      <c r="A1486" s="128" t="s">
        <v>2125</v>
      </c>
      <c r="B1486" s="129" t="s">
        <v>2530</v>
      </c>
      <c r="C1486" s="328"/>
      <c r="D1486" s="506"/>
      <c r="E1486" s="507"/>
      <c r="F1486" s="508"/>
      <c r="G1486" s="344"/>
      <c r="H1486" s="447" t="s">
        <v>2834</v>
      </c>
    </row>
    <row r="1487" spans="1:8" hidden="1">
      <c r="A1487" s="335"/>
      <c r="B1487" s="334"/>
      <c r="C1487" s="328">
        <v>6</v>
      </c>
      <c r="D1487" s="448">
        <v>1</v>
      </c>
      <c r="E1487" s="448"/>
      <c r="F1487" s="448"/>
      <c r="G1487" s="344">
        <f>C1487*D1487</f>
        <v>6</v>
      </c>
      <c r="H1487" s="447"/>
    </row>
    <row r="1488" spans="1:8" hidden="1">
      <c r="A1488" s="335"/>
      <c r="B1488" s="334"/>
      <c r="C1488" s="328"/>
      <c r="D1488" s="506"/>
      <c r="E1488" s="507"/>
      <c r="F1488" s="508"/>
      <c r="G1488" s="344"/>
      <c r="H1488" s="447"/>
    </row>
    <row r="1489" spans="1:8" hidden="1">
      <c r="A1489" s="335"/>
      <c r="B1489" s="334"/>
      <c r="C1489" s="328"/>
      <c r="D1489" s="1210" t="s">
        <v>3108</v>
      </c>
      <c r="E1489" s="1211"/>
      <c r="F1489" s="1212"/>
      <c r="G1489" s="344">
        <f>G1487</f>
        <v>6</v>
      </c>
      <c r="H1489" s="447" t="s">
        <v>314</v>
      </c>
    </row>
    <row r="1490" spans="1:8" hidden="1">
      <c r="A1490" s="335"/>
      <c r="B1490" s="334"/>
      <c r="C1490" s="328"/>
      <c r="D1490" s="328"/>
      <c r="E1490" s="328"/>
      <c r="F1490" s="328"/>
      <c r="G1490" s="327"/>
      <c r="H1490" s="333"/>
    </row>
    <row r="1491" spans="1:8" ht="38.25" hidden="1">
      <c r="A1491" s="128" t="s">
        <v>2126</v>
      </c>
      <c r="B1491" s="130" t="s">
        <v>2531</v>
      </c>
      <c r="C1491" s="328"/>
      <c r="D1491" s="485"/>
      <c r="E1491" s="486"/>
      <c r="F1491" s="487"/>
      <c r="G1491" s="344"/>
      <c r="H1491" s="447" t="s">
        <v>2834</v>
      </c>
    </row>
    <row r="1492" spans="1:8" hidden="1">
      <c r="A1492" s="335"/>
      <c r="B1492" s="334"/>
      <c r="C1492" s="328">
        <v>6</v>
      </c>
      <c r="D1492" s="448">
        <v>1</v>
      </c>
      <c r="E1492" s="448"/>
      <c r="F1492" s="448"/>
      <c r="G1492" s="344">
        <f>C1492*D1492</f>
        <v>6</v>
      </c>
      <c r="H1492" s="447"/>
    </row>
    <row r="1493" spans="1:8" hidden="1">
      <c r="A1493" s="335"/>
      <c r="B1493" s="334"/>
      <c r="C1493" s="328"/>
      <c r="D1493" s="485"/>
      <c r="E1493" s="486"/>
      <c r="F1493" s="487"/>
      <c r="G1493" s="344"/>
      <c r="H1493" s="447"/>
    </row>
    <row r="1494" spans="1:8" hidden="1">
      <c r="A1494" s="335"/>
      <c r="B1494" s="334"/>
      <c r="C1494" s="328"/>
      <c r="D1494" s="1213" t="s">
        <v>3078</v>
      </c>
      <c r="E1494" s="1214"/>
      <c r="F1494" s="1215"/>
      <c r="G1494" s="344">
        <f>G1492</f>
        <v>6</v>
      </c>
      <c r="H1494" s="447" t="s">
        <v>314</v>
      </c>
    </row>
    <row r="1495" spans="1:8" hidden="1">
      <c r="A1495" s="335"/>
      <c r="B1495" s="334"/>
      <c r="C1495" s="328"/>
      <c r="D1495" s="328"/>
      <c r="E1495" s="328"/>
      <c r="F1495" s="328"/>
      <c r="G1495" s="327"/>
      <c r="H1495" s="333"/>
    </row>
    <row r="1496" spans="1:8" hidden="1">
      <c r="A1496" s="335"/>
      <c r="B1496" s="489"/>
      <c r="C1496" s="328"/>
      <c r="D1496" s="465"/>
      <c r="E1496" s="466"/>
      <c r="F1496" s="467"/>
      <c r="G1496" s="327"/>
      <c r="H1496" s="333"/>
    </row>
    <row r="1497" spans="1:8" ht="25.5" hidden="1">
      <c r="A1497" s="128" t="s">
        <v>2219</v>
      </c>
      <c r="B1497" s="321" t="s">
        <v>2622</v>
      </c>
      <c r="C1497" s="328"/>
      <c r="D1497" s="529"/>
      <c r="E1497" s="530"/>
      <c r="F1497" s="531"/>
      <c r="G1497" s="344"/>
      <c r="H1497" s="447" t="s">
        <v>314</v>
      </c>
    </row>
    <row r="1498" spans="1:8" hidden="1">
      <c r="A1498" s="335"/>
      <c r="B1498" s="334"/>
      <c r="C1498" s="328"/>
      <c r="D1498" s="448"/>
      <c r="E1498" s="448"/>
      <c r="F1498" s="448">
        <v>3</v>
      </c>
      <c r="G1498" s="344">
        <f>F1498</f>
        <v>3</v>
      </c>
      <c r="H1498" s="447"/>
    </row>
    <row r="1499" spans="1:8" hidden="1">
      <c r="A1499" s="335"/>
      <c r="B1499" s="334"/>
      <c r="C1499" s="328"/>
      <c r="D1499" s="529"/>
      <c r="E1499" s="530"/>
      <c r="F1499" s="531"/>
      <c r="G1499" s="344"/>
      <c r="H1499" s="447"/>
    </row>
    <row r="1500" spans="1:8" hidden="1">
      <c r="A1500" s="335"/>
      <c r="B1500" s="334"/>
      <c r="C1500" s="328"/>
      <c r="D1500" s="1213" t="s">
        <v>3127</v>
      </c>
      <c r="E1500" s="1214"/>
      <c r="F1500" s="1215"/>
      <c r="G1500" s="344">
        <f>G1498</f>
        <v>3</v>
      </c>
      <c r="H1500" s="447" t="s">
        <v>314</v>
      </c>
    </row>
    <row r="1501" spans="1:8" ht="25.5" hidden="1">
      <c r="A1501" s="128" t="s">
        <v>2220</v>
      </c>
      <c r="B1501" s="321" t="s">
        <v>2623</v>
      </c>
      <c r="C1501" s="328"/>
      <c r="D1501" s="529"/>
      <c r="E1501" s="530"/>
      <c r="F1501" s="531"/>
      <c r="G1501" s="344"/>
      <c r="H1501" s="447" t="s">
        <v>314</v>
      </c>
    </row>
    <row r="1502" spans="1:8" hidden="1">
      <c r="A1502" s="335"/>
      <c r="B1502" s="334"/>
      <c r="C1502" s="328"/>
      <c r="D1502" s="448"/>
      <c r="E1502" s="448"/>
      <c r="F1502" s="448">
        <v>2</v>
      </c>
      <c r="G1502" s="344">
        <f>F1502</f>
        <v>2</v>
      </c>
      <c r="H1502" s="447"/>
    </row>
    <row r="1503" spans="1:8" hidden="1">
      <c r="A1503" s="335"/>
      <c r="B1503" s="334"/>
      <c r="C1503" s="328"/>
      <c r="D1503" s="529"/>
      <c r="E1503" s="530"/>
      <c r="F1503" s="531"/>
      <c r="G1503" s="344"/>
      <c r="H1503" s="447"/>
    </row>
    <row r="1504" spans="1:8" hidden="1">
      <c r="A1504" s="335"/>
      <c r="B1504" s="334"/>
      <c r="C1504" s="328"/>
      <c r="D1504" s="1213" t="s">
        <v>3127</v>
      </c>
      <c r="E1504" s="1214"/>
      <c r="F1504" s="1215"/>
      <c r="G1504" s="344">
        <f>G1502</f>
        <v>2</v>
      </c>
      <c r="H1504" s="447" t="s">
        <v>314</v>
      </c>
    </row>
    <row r="1505" spans="1:8" ht="25.5" hidden="1">
      <c r="A1505" s="128" t="s">
        <v>2221</v>
      </c>
      <c r="B1505" s="321" t="s">
        <v>2624</v>
      </c>
      <c r="C1505" s="328"/>
      <c r="D1505" s="529"/>
      <c r="E1505" s="530"/>
      <c r="F1505" s="531"/>
      <c r="G1505" s="344"/>
      <c r="H1505" s="447" t="s">
        <v>314</v>
      </c>
    </row>
    <row r="1506" spans="1:8" hidden="1">
      <c r="A1506" s="335"/>
      <c r="B1506" s="334"/>
      <c r="C1506" s="328"/>
      <c r="D1506" s="448"/>
      <c r="E1506" s="448"/>
      <c r="F1506" s="448">
        <v>2</v>
      </c>
      <c r="G1506" s="344">
        <f>F1506</f>
        <v>2</v>
      </c>
      <c r="H1506" s="447"/>
    </row>
    <row r="1507" spans="1:8" hidden="1">
      <c r="A1507" s="335"/>
      <c r="B1507" s="334"/>
      <c r="C1507" s="328"/>
      <c r="D1507" s="529"/>
      <c r="E1507" s="530"/>
      <c r="F1507" s="531"/>
      <c r="G1507" s="344"/>
      <c r="H1507" s="447"/>
    </row>
    <row r="1508" spans="1:8" hidden="1">
      <c r="A1508" s="335"/>
      <c r="B1508" s="334"/>
      <c r="C1508" s="328"/>
      <c r="D1508" s="1213" t="s">
        <v>3127</v>
      </c>
      <c r="E1508" s="1214"/>
      <c r="F1508" s="1215"/>
      <c r="G1508" s="344">
        <f>G1506</f>
        <v>2</v>
      </c>
      <c r="H1508" s="447" t="s">
        <v>314</v>
      </c>
    </row>
    <row r="1509" spans="1:8" hidden="1">
      <c r="A1509" s="335"/>
      <c r="B1509" s="334"/>
      <c r="C1509" s="328"/>
      <c r="D1509" s="529"/>
      <c r="E1509" s="530"/>
      <c r="F1509" s="531"/>
      <c r="G1509" s="344"/>
      <c r="H1509" s="447"/>
    </row>
    <row r="1510" spans="1:8" ht="25.5" hidden="1">
      <c r="A1510" s="128" t="s">
        <v>2224</v>
      </c>
      <c r="B1510" s="321" t="s">
        <v>2627</v>
      </c>
      <c r="C1510" s="328"/>
      <c r="D1510" s="529"/>
      <c r="E1510" s="530"/>
      <c r="F1510" s="531"/>
      <c r="G1510" s="344"/>
      <c r="H1510" s="447" t="s">
        <v>314</v>
      </c>
    </row>
    <row r="1511" spans="1:8" hidden="1">
      <c r="A1511" s="335"/>
      <c r="B1511" s="334"/>
      <c r="C1511" s="328"/>
      <c r="D1511" s="448"/>
      <c r="E1511" s="448"/>
      <c r="F1511" s="448">
        <v>7</v>
      </c>
      <c r="G1511" s="344">
        <f>F1511</f>
        <v>7</v>
      </c>
      <c r="H1511" s="447"/>
    </row>
    <row r="1512" spans="1:8" hidden="1">
      <c r="A1512" s="335"/>
      <c r="B1512" s="334"/>
      <c r="C1512" s="328"/>
      <c r="D1512" s="529"/>
      <c r="E1512" s="530"/>
      <c r="F1512" s="531"/>
      <c r="G1512" s="344"/>
      <c r="H1512" s="447"/>
    </row>
    <row r="1513" spans="1:8" hidden="1">
      <c r="A1513" s="335"/>
      <c r="B1513" s="334"/>
      <c r="C1513" s="328"/>
      <c r="D1513" s="1213" t="s">
        <v>3127</v>
      </c>
      <c r="E1513" s="1214"/>
      <c r="F1513" s="1215"/>
      <c r="G1513" s="344">
        <f>G1511</f>
        <v>7</v>
      </c>
      <c r="H1513" s="447" t="s">
        <v>314</v>
      </c>
    </row>
    <row r="1514" spans="1:8" ht="30" hidden="1" customHeight="1">
      <c r="A1514" s="128" t="s">
        <v>2225</v>
      </c>
      <c r="B1514" s="321" t="s">
        <v>2628</v>
      </c>
      <c r="C1514" s="328"/>
      <c r="D1514" s="529"/>
      <c r="E1514" s="530"/>
      <c r="F1514" s="531"/>
      <c r="G1514" s="344"/>
      <c r="H1514" s="447" t="s">
        <v>314</v>
      </c>
    </row>
    <row r="1515" spans="1:8" hidden="1">
      <c r="A1515" s="335"/>
      <c r="B1515" s="334"/>
      <c r="C1515" s="328"/>
      <c r="D1515" s="448"/>
      <c r="E1515" s="448"/>
      <c r="F1515" s="448">
        <v>12</v>
      </c>
      <c r="G1515" s="344">
        <f>F1515</f>
        <v>12</v>
      </c>
      <c r="H1515" s="447"/>
    </row>
    <row r="1516" spans="1:8" hidden="1">
      <c r="A1516" s="335"/>
      <c r="B1516" s="334"/>
      <c r="C1516" s="328"/>
      <c r="D1516" s="529"/>
      <c r="E1516" s="530"/>
      <c r="F1516" s="531"/>
      <c r="G1516" s="344"/>
      <c r="H1516" s="447"/>
    </row>
    <row r="1517" spans="1:8" hidden="1">
      <c r="A1517" s="335"/>
      <c r="B1517" s="334"/>
      <c r="C1517" s="328"/>
      <c r="D1517" s="1213" t="s">
        <v>3127</v>
      </c>
      <c r="E1517" s="1214"/>
      <c r="F1517" s="1215"/>
      <c r="G1517" s="344">
        <f>G1515</f>
        <v>12</v>
      </c>
      <c r="H1517" s="447" t="s">
        <v>314</v>
      </c>
    </row>
    <row r="1518" spans="1:8" ht="30" hidden="1" customHeight="1">
      <c r="A1518" s="128" t="s">
        <v>2226</v>
      </c>
      <c r="B1518" s="321" t="s">
        <v>2629</v>
      </c>
      <c r="C1518" s="328"/>
      <c r="D1518" s="529"/>
      <c r="E1518" s="530"/>
      <c r="F1518" s="531"/>
      <c r="G1518" s="344"/>
      <c r="H1518" s="447" t="s">
        <v>314</v>
      </c>
    </row>
    <row r="1519" spans="1:8" hidden="1">
      <c r="A1519" s="335"/>
      <c r="B1519" s="334"/>
      <c r="C1519" s="328"/>
      <c r="D1519" s="448"/>
      <c r="E1519" s="448"/>
      <c r="F1519" s="448">
        <v>2</v>
      </c>
      <c r="G1519" s="344">
        <f>F1519</f>
        <v>2</v>
      </c>
      <c r="H1519" s="447"/>
    </row>
    <row r="1520" spans="1:8" hidden="1">
      <c r="A1520" s="335"/>
      <c r="B1520" s="334"/>
      <c r="C1520" s="328"/>
      <c r="D1520" s="529"/>
      <c r="E1520" s="530"/>
      <c r="F1520" s="531"/>
      <c r="G1520" s="344"/>
      <c r="H1520" s="447"/>
    </row>
    <row r="1521" spans="1:8" hidden="1">
      <c r="A1521" s="335"/>
      <c r="B1521" s="334"/>
      <c r="C1521" s="328"/>
      <c r="D1521" s="1213" t="s">
        <v>3127</v>
      </c>
      <c r="E1521" s="1214"/>
      <c r="F1521" s="1215"/>
      <c r="G1521" s="344">
        <f>G1519</f>
        <v>2</v>
      </c>
      <c r="H1521" s="447" t="s">
        <v>314</v>
      </c>
    </row>
    <row r="1522" spans="1:8" ht="30" hidden="1" customHeight="1">
      <c r="A1522" s="128" t="s">
        <v>2227</v>
      </c>
      <c r="B1522" s="321" t="s">
        <v>2630</v>
      </c>
      <c r="C1522" s="328"/>
      <c r="D1522" s="529"/>
      <c r="E1522" s="530"/>
      <c r="F1522" s="531"/>
      <c r="G1522" s="344"/>
      <c r="H1522" s="447" t="s">
        <v>314</v>
      </c>
    </row>
    <row r="1523" spans="1:8" hidden="1">
      <c r="A1523" s="335"/>
      <c r="B1523" s="334"/>
      <c r="C1523" s="328"/>
      <c r="D1523" s="448"/>
      <c r="E1523" s="448"/>
      <c r="F1523" s="448">
        <v>5</v>
      </c>
      <c r="G1523" s="344">
        <f>F1523</f>
        <v>5</v>
      </c>
      <c r="H1523" s="447"/>
    </row>
    <row r="1524" spans="1:8" hidden="1">
      <c r="A1524" s="335"/>
      <c r="B1524" s="334"/>
      <c r="C1524" s="328"/>
      <c r="D1524" s="529"/>
      <c r="E1524" s="530"/>
      <c r="F1524" s="531"/>
      <c r="G1524" s="344"/>
      <c r="H1524" s="447"/>
    </row>
    <row r="1525" spans="1:8" hidden="1">
      <c r="A1525" s="335"/>
      <c r="B1525" s="334"/>
      <c r="C1525" s="328"/>
      <c r="D1525" s="1213" t="s">
        <v>3127</v>
      </c>
      <c r="E1525" s="1214"/>
      <c r="F1525" s="1215"/>
      <c r="G1525" s="344">
        <f>G1523</f>
        <v>5</v>
      </c>
      <c r="H1525" s="447" t="s">
        <v>314</v>
      </c>
    </row>
    <row r="1526" spans="1:8" ht="30" hidden="1" customHeight="1">
      <c r="A1526" s="128" t="s">
        <v>2228</v>
      </c>
      <c r="B1526" s="321" t="s">
        <v>2631</v>
      </c>
      <c r="C1526" s="328"/>
      <c r="D1526" s="529"/>
      <c r="E1526" s="530"/>
      <c r="F1526" s="531"/>
      <c r="G1526" s="344"/>
      <c r="H1526" s="447" t="s">
        <v>314</v>
      </c>
    </row>
    <row r="1527" spans="1:8" hidden="1">
      <c r="A1527" s="335"/>
      <c r="B1527" s="334"/>
      <c r="C1527" s="328"/>
      <c r="D1527" s="448"/>
      <c r="E1527" s="448"/>
      <c r="F1527" s="448">
        <v>1</v>
      </c>
      <c r="G1527" s="344">
        <f>F1527</f>
        <v>1</v>
      </c>
      <c r="H1527" s="447"/>
    </row>
    <row r="1528" spans="1:8" hidden="1">
      <c r="A1528" s="335"/>
      <c r="B1528" s="334"/>
      <c r="C1528" s="328"/>
      <c r="D1528" s="529"/>
      <c r="E1528" s="530"/>
      <c r="F1528" s="531"/>
      <c r="G1528" s="344"/>
      <c r="H1528" s="447"/>
    </row>
    <row r="1529" spans="1:8" hidden="1">
      <c r="A1529" s="335"/>
      <c r="B1529" s="334"/>
      <c r="C1529" s="328"/>
      <c r="D1529" s="1213" t="s">
        <v>3127</v>
      </c>
      <c r="E1529" s="1214"/>
      <c r="F1529" s="1215"/>
      <c r="G1529" s="344">
        <f>G1527</f>
        <v>1</v>
      </c>
      <c r="H1529" s="447" t="s">
        <v>314</v>
      </c>
    </row>
    <row r="1530" spans="1:8" ht="30" hidden="1" customHeight="1">
      <c r="A1530" s="128" t="s">
        <v>2229</v>
      </c>
      <c r="B1530" s="321" t="s">
        <v>2632</v>
      </c>
      <c r="C1530" s="328"/>
      <c r="D1530" s="529"/>
      <c r="E1530" s="530"/>
      <c r="F1530" s="531"/>
      <c r="G1530" s="344"/>
      <c r="H1530" s="447" t="s">
        <v>314</v>
      </c>
    </row>
    <row r="1531" spans="1:8" hidden="1">
      <c r="A1531" s="335"/>
      <c r="B1531" s="334"/>
      <c r="C1531" s="328"/>
      <c r="D1531" s="448"/>
      <c r="E1531" s="448"/>
      <c r="F1531" s="448">
        <v>1</v>
      </c>
      <c r="G1531" s="344">
        <f>F1531</f>
        <v>1</v>
      </c>
      <c r="H1531" s="447"/>
    </row>
    <row r="1532" spans="1:8" hidden="1">
      <c r="A1532" s="335"/>
      <c r="B1532" s="334"/>
      <c r="C1532" s="328"/>
      <c r="D1532" s="529"/>
      <c r="E1532" s="530"/>
      <c r="F1532" s="531"/>
      <c r="G1532" s="344"/>
      <c r="H1532" s="447"/>
    </row>
    <row r="1533" spans="1:8" hidden="1">
      <c r="A1533" s="335"/>
      <c r="B1533" s="334"/>
      <c r="C1533" s="328"/>
      <c r="D1533" s="1213" t="s">
        <v>3127</v>
      </c>
      <c r="E1533" s="1214"/>
      <c r="F1533" s="1215"/>
      <c r="G1533" s="344">
        <f>G1531</f>
        <v>1</v>
      </c>
      <c r="H1533" s="447" t="s">
        <v>314</v>
      </c>
    </row>
    <row r="1534" spans="1:8" ht="30" hidden="1" customHeight="1">
      <c r="A1534" s="128" t="s">
        <v>2230</v>
      </c>
      <c r="B1534" s="321" t="s">
        <v>2633</v>
      </c>
      <c r="C1534" s="328"/>
      <c r="D1534" s="529"/>
      <c r="E1534" s="530"/>
      <c r="F1534" s="531"/>
      <c r="G1534" s="344"/>
      <c r="H1534" s="447" t="s">
        <v>314</v>
      </c>
    </row>
    <row r="1535" spans="1:8" hidden="1">
      <c r="A1535" s="335"/>
      <c r="B1535" s="334"/>
      <c r="C1535" s="328"/>
      <c r="D1535" s="448"/>
      <c r="E1535" s="448"/>
      <c r="F1535" s="448">
        <v>3</v>
      </c>
      <c r="G1535" s="344">
        <f>F1535</f>
        <v>3</v>
      </c>
      <c r="H1535" s="447"/>
    </row>
    <row r="1536" spans="1:8" hidden="1">
      <c r="A1536" s="335"/>
      <c r="B1536" s="334"/>
      <c r="C1536" s="328"/>
      <c r="D1536" s="529"/>
      <c r="E1536" s="530"/>
      <c r="F1536" s="531"/>
      <c r="G1536" s="344"/>
      <c r="H1536" s="447"/>
    </row>
    <row r="1537" spans="1:8" hidden="1">
      <c r="A1537" s="335"/>
      <c r="B1537" s="334"/>
      <c r="C1537" s="328"/>
      <c r="D1537" s="1213" t="s">
        <v>3127</v>
      </c>
      <c r="E1537" s="1214"/>
      <c r="F1537" s="1215"/>
      <c r="G1537" s="344">
        <f>G1535</f>
        <v>3</v>
      </c>
      <c r="H1537" s="447" t="s">
        <v>314</v>
      </c>
    </row>
    <row r="1538" spans="1:8" ht="30" hidden="1" customHeight="1">
      <c r="A1538" s="128" t="s">
        <v>2231</v>
      </c>
      <c r="B1538" s="321" t="s">
        <v>2634</v>
      </c>
      <c r="C1538" s="328"/>
      <c r="D1538" s="529"/>
      <c r="E1538" s="530"/>
      <c r="F1538" s="531"/>
      <c r="G1538" s="344"/>
      <c r="H1538" s="447" t="s">
        <v>314</v>
      </c>
    </row>
    <row r="1539" spans="1:8" hidden="1">
      <c r="A1539" s="335"/>
      <c r="B1539" s="334"/>
      <c r="C1539" s="328"/>
      <c r="D1539" s="448"/>
      <c r="E1539" s="448"/>
      <c r="F1539" s="448">
        <v>8</v>
      </c>
      <c r="G1539" s="344">
        <f>F1539</f>
        <v>8</v>
      </c>
      <c r="H1539" s="447"/>
    </row>
    <row r="1540" spans="1:8" hidden="1">
      <c r="A1540" s="335"/>
      <c r="B1540" s="334"/>
      <c r="C1540" s="328"/>
      <c r="D1540" s="529"/>
      <c r="E1540" s="530"/>
      <c r="F1540" s="531"/>
      <c r="G1540" s="344"/>
      <c r="H1540" s="447"/>
    </row>
    <row r="1541" spans="1:8" hidden="1">
      <c r="A1541" s="335"/>
      <c r="B1541" s="334"/>
      <c r="C1541" s="328"/>
      <c r="D1541" s="1213" t="s">
        <v>3127</v>
      </c>
      <c r="E1541" s="1214"/>
      <c r="F1541" s="1215"/>
      <c r="G1541" s="344">
        <f>G1539</f>
        <v>8</v>
      </c>
      <c r="H1541" s="447" t="s">
        <v>314</v>
      </c>
    </row>
    <row r="1542" spans="1:8" ht="30" hidden="1" customHeight="1">
      <c r="A1542" s="128" t="s">
        <v>2232</v>
      </c>
      <c r="B1542" s="321" t="s">
        <v>2635</v>
      </c>
      <c r="C1542" s="328"/>
      <c r="D1542" s="529"/>
      <c r="E1542" s="530"/>
      <c r="F1542" s="531"/>
      <c r="G1542" s="344"/>
      <c r="H1542" s="447" t="s">
        <v>314</v>
      </c>
    </row>
    <row r="1543" spans="1:8" hidden="1">
      <c r="A1543" s="335"/>
      <c r="B1543" s="334"/>
      <c r="C1543" s="328"/>
      <c r="D1543" s="448"/>
      <c r="E1543" s="448"/>
      <c r="F1543" s="448">
        <v>11</v>
      </c>
      <c r="G1543" s="344">
        <f>F1543</f>
        <v>11</v>
      </c>
      <c r="H1543" s="447"/>
    </row>
    <row r="1544" spans="1:8" hidden="1">
      <c r="A1544" s="335"/>
      <c r="B1544" s="334"/>
      <c r="C1544" s="328"/>
      <c r="D1544" s="529"/>
      <c r="E1544" s="530"/>
      <c r="F1544" s="531"/>
      <c r="G1544" s="344"/>
      <c r="H1544" s="447"/>
    </row>
    <row r="1545" spans="1:8" hidden="1">
      <c r="A1545" s="335"/>
      <c r="B1545" s="334"/>
      <c r="C1545" s="328"/>
      <c r="D1545" s="1213" t="s">
        <v>3127</v>
      </c>
      <c r="E1545" s="1214"/>
      <c r="F1545" s="1215"/>
      <c r="G1545" s="344">
        <f>G1543</f>
        <v>11</v>
      </c>
      <c r="H1545" s="447" t="s">
        <v>314</v>
      </c>
    </row>
    <row r="1546" spans="1:8" ht="30" hidden="1" customHeight="1">
      <c r="A1546" s="128" t="s">
        <v>2233</v>
      </c>
      <c r="B1546" s="321" t="s">
        <v>2635</v>
      </c>
      <c r="C1546" s="328"/>
      <c r="D1546" s="529"/>
      <c r="E1546" s="530"/>
      <c r="F1546" s="531"/>
      <c r="G1546" s="344"/>
      <c r="H1546" s="447" t="s">
        <v>314</v>
      </c>
    </row>
    <row r="1547" spans="1:8" hidden="1">
      <c r="A1547" s="335"/>
      <c r="B1547" s="334"/>
      <c r="C1547" s="328"/>
      <c r="D1547" s="448"/>
      <c r="E1547" s="448"/>
      <c r="F1547" s="448">
        <v>2</v>
      </c>
      <c r="G1547" s="344">
        <f>F1547</f>
        <v>2</v>
      </c>
      <c r="H1547" s="447"/>
    </row>
    <row r="1548" spans="1:8" hidden="1">
      <c r="A1548" s="335"/>
      <c r="B1548" s="334"/>
      <c r="C1548" s="328"/>
      <c r="D1548" s="529"/>
      <c r="E1548" s="530"/>
      <c r="F1548" s="531"/>
      <c r="G1548" s="344"/>
      <c r="H1548" s="447"/>
    </row>
    <row r="1549" spans="1:8" hidden="1">
      <c r="A1549" s="335"/>
      <c r="B1549" s="334"/>
      <c r="C1549" s="328"/>
      <c r="D1549" s="1213" t="s">
        <v>3127</v>
      </c>
      <c r="E1549" s="1214"/>
      <c r="F1549" s="1215"/>
      <c r="G1549" s="344">
        <f>G1547</f>
        <v>2</v>
      </c>
      <c r="H1549" s="447" t="s">
        <v>314</v>
      </c>
    </row>
    <row r="1550" spans="1:8" ht="30" hidden="1" customHeight="1">
      <c r="A1550" s="128" t="s">
        <v>2234</v>
      </c>
      <c r="B1550" s="321" t="s">
        <v>2637</v>
      </c>
      <c r="C1550" s="328"/>
      <c r="D1550" s="529"/>
      <c r="E1550" s="530"/>
      <c r="F1550" s="531"/>
      <c r="G1550" s="344"/>
      <c r="H1550" s="447" t="s">
        <v>314</v>
      </c>
    </row>
    <row r="1551" spans="1:8" hidden="1">
      <c r="A1551" s="335"/>
      <c r="B1551" s="334"/>
      <c r="C1551" s="328"/>
      <c r="D1551" s="448"/>
      <c r="E1551" s="448"/>
      <c r="F1551" s="448">
        <v>5</v>
      </c>
      <c r="G1551" s="344">
        <f>F1551</f>
        <v>5</v>
      </c>
      <c r="H1551" s="447"/>
    </row>
    <row r="1552" spans="1:8" hidden="1">
      <c r="A1552" s="335"/>
      <c r="B1552" s="334"/>
      <c r="C1552" s="328"/>
      <c r="D1552" s="529"/>
      <c r="E1552" s="530"/>
      <c r="F1552" s="531"/>
      <c r="G1552" s="344"/>
      <c r="H1552" s="447"/>
    </row>
    <row r="1553" spans="1:8" hidden="1">
      <c r="A1553" s="335"/>
      <c r="B1553" s="334"/>
      <c r="C1553" s="328"/>
      <c r="D1553" s="1213" t="s">
        <v>3127</v>
      </c>
      <c r="E1553" s="1214"/>
      <c r="F1553" s="1215"/>
      <c r="G1553" s="344">
        <f>G1551</f>
        <v>5</v>
      </c>
      <c r="H1553" s="447" t="s">
        <v>314</v>
      </c>
    </row>
    <row r="1554" spans="1:8" ht="30" hidden="1" customHeight="1">
      <c r="A1554" s="128" t="s">
        <v>2235</v>
      </c>
      <c r="B1554" s="321" t="s">
        <v>2638</v>
      </c>
      <c r="C1554" s="328"/>
      <c r="D1554" s="529"/>
      <c r="E1554" s="530"/>
      <c r="F1554" s="531"/>
      <c r="G1554" s="344"/>
      <c r="H1554" s="447" t="s">
        <v>314</v>
      </c>
    </row>
    <row r="1555" spans="1:8" hidden="1">
      <c r="A1555" s="335"/>
      <c r="B1555" s="334"/>
      <c r="C1555" s="328"/>
      <c r="D1555" s="448"/>
      <c r="E1555" s="448"/>
      <c r="F1555" s="448">
        <v>2</v>
      </c>
      <c r="G1555" s="344">
        <f>F1555</f>
        <v>2</v>
      </c>
      <c r="H1555" s="447"/>
    </row>
    <row r="1556" spans="1:8" hidden="1">
      <c r="A1556" s="335"/>
      <c r="B1556" s="334"/>
      <c r="C1556" s="328"/>
      <c r="D1556" s="529"/>
      <c r="E1556" s="530"/>
      <c r="F1556" s="531"/>
      <c r="G1556" s="344"/>
      <c r="H1556" s="447"/>
    </row>
    <row r="1557" spans="1:8" hidden="1">
      <c r="A1557" s="335"/>
      <c r="B1557" s="334"/>
      <c r="C1557" s="328"/>
      <c r="D1557" s="1213" t="s">
        <v>3127</v>
      </c>
      <c r="E1557" s="1214"/>
      <c r="F1557" s="1215"/>
      <c r="G1557" s="344">
        <f>G1555</f>
        <v>2</v>
      </c>
      <c r="H1557" s="447" t="s">
        <v>314</v>
      </c>
    </row>
    <row r="1558" spans="1:8" ht="30" hidden="1" customHeight="1">
      <c r="A1558" s="128" t="s">
        <v>2236</v>
      </c>
      <c r="B1558" s="321" t="s">
        <v>2639</v>
      </c>
      <c r="C1558" s="328"/>
      <c r="D1558" s="529"/>
      <c r="E1558" s="530"/>
      <c r="F1558" s="531"/>
      <c r="G1558" s="344"/>
      <c r="H1558" s="447" t="s">
        <v>314</v>
      </c>
    </row>
    <row r="1559" spans="1:8" hidden="1">
      <c r="A1559" s="335"/>
      <c r="B1559" s="334"/>
      <c r="C1559" s="328"/>
      <c r="D1559" s="448"/>
      <c r="E1559" s="448"/>
      <c r="F1559" s="448">
        <v>1</v>
      </c>
      <c r="G1559" s="344">
        <f>F1559</f>
        <v>1</v>
      </c>
      <c r="H1559" s="447"/>
    </row>
    <row r="1560" spans="1:8" hidden="1">
      <c r="A1560" s="335"/>
      <c r="B1560" s="334"/>
      <c r="C1560" s="328"/>
      <c r="D1560" s="529"/>
      <c r="E1560" s="530"/>
      <c r="F1560" s="531"/>
      <c r="G1560" s="344"/>
      <c r="H1560" s="447"/>
    </row>
    <row r="1561" spans="1:8" hidden="1">
      <c r="A1561" s="335"/>
      <c r="B1561" s="334"/>
      <c r="C1561" s="328"/>
      <c r="D1561" s="1213" t="s">
        <v>3127</v>
      </c>
      <c r="E1561" s="1214"/>
      <c r="F1561" s="1215"/>
      <c r="G1561" s="344">
        <f>G1559</f>
        <v>1</v>
      </c>
      <c r="H1561" s="447" t="s">
        <v>314</v>
      </c>
    </row>
    <row r="1562" spans="1:8" ht="30" hidden="1" customHeight="1">
      <c r="A1562" s="128" t="s">
        <v>2237</v>
      </c>
      <c r="B1562" s="321" t="s">
        <v>2640</v>
      </c>
      <c r="C1562" s="328"/>
      <c r="D1562" s="529"/>
      <c r="E1562" s="530"/>
      <c r="F1562" s="531"/>
      <c r="G1562" s="344"/>
      <c r="H1562" s="447" t="s">
        <v>314</v>
      </c>
    </row>
    <row r="1563" spans="1:8" hidden="1">
      <c r="A1563" s="335"/>
      <c r="B1563" s="334"/>
      <c r="C1563" s="328"/>
      <c r="D1563" s="448"/>
      <c r="E1563" s="448"/>
      <c r="F1563" s="448">
        <v>2</v>
      </c>
      <c r="G1563" s="344">
        <f>F1563</f>
        <v>2</v>
      </c>
      <c r="H1563" s="447"/>
    </row>
    <row r="1564" spans="1:8" hidden="1">
      <c r="A1564" s="335"/>
      <c r="B1564" s="334"/>
      <c r="C1564" s="328"/>
      <c r="D1564" s="529"/>
      <c r="E1564" s="530"/>
      <c r="F1564" s="531"/>
      <c r="G1564" s="344"/>
      <c r="H1564" s="447"/>
    </row>
    <row r="1565" spans="1:8" hidden="1">
      <c r="A1565" s="335"/>
      <c r="B1565" s="334"/>
      <c r="C1565" s="328"/>
      <c r="D1565" s="1213" t="s">
        <v>3127</v>
      </c>
      <c r="E1565" s="1214"/>
      <c r="F1565" s="1215"/>
      <c r="G1565" s="344">
        <f>G1563</f>
        <v>2</v>
      </c>
      <c r="H1565" s="447" t="s">
        <v>314</v>
      </c>
    </row>
    <row r="1566" spans="1:8" ht="30" hidden="1" customHeight="1">
      <c r="A1566" s="128" t="s">
        <v>2238</v>
      </c>
      <c r="B1566" s="321" t="s">
        <v>2641</v>
      </c>
      <c r="C1566" s="328"/>
      <c r="D1566" s="529"/>
      <c r="E1566" s="530"/>
      <c r="F1566" s="531"/>
      <c r="G1566" s="344"/>
      <c r="H1566" s="447" t="s">
        <v>314</v>
      </c>
    </row>
    <row r="1567" spans="1:8" hidden="1">
      <c r="A1567" s="335"/>
      <c r="B1567" s="334"/>
      <c r="C1567" s="328"/>
      <c r="D1567" s="448"/>
      <c r="E1567" s="448"/>
      <c r="F1567" s="448">
        <v>2</v>
      </c>
      <c r="G1567" s="344">
        <f>F1567</f>
        <v>2</v>
      </c>
      <c r="H1567" s="447"/>
    </row>
    <row r="1568" spans="1:8" hidden="1">
      <c r="A1568" s="335"/>
      <c r="B1568" s="334"/>
      <c r="C1568" s="328"/>
      <c r="D1568" s="529"/>
      <c r="E1568" s="530"/>
      <c r="F1568" s="531"/>
      <c r="G1568" s="344"/>
      <c r="H1568" s="447"/>
    </row>
    <row r="1569" spans="1:8" hidden="1">
      <c r="A1569" s="335"/>
      <c r="B1569" s="334"/>
      <c r="C1569" s="328"/>
      <c r="D1569" s="1213" t="s">
        <v>3127</v>
      </c>
      <c r="E1569" s="1214"/>
      <c r="F1569" s="1215"/>
      <c r="G1569" s="344">
        <f>G1567</f>
        <v>2</v>
      </c>
      <c r="H1569" s="447" t="s">
        <v>314</v>
      </c>
    </row>
    <row r="1570" spans="1:8" ht="30" hidden="1" customHeight="1">
      <c r="A1570" s="128" t="s">
        <v>2239</v>
      </c>
      <c r="B1570" s="321" t="s">
        <v>2642</v>
      </c>
      <c r="C1570" s="328"/>
      <c r="D1570" s="529"/>
      <c r="E1570" s="530"/>
      <c r="F1570" s="531"/>
      <c r="G1570" s="344"/>
      <c r="H1570" s="447" t="s">
        <v>314</v>
      </c>
    </row>
    <row r="1571" spans="1:8" hidden="1">
      <c r="A1571" s="335"/>
      <c r="B1571" s="334"/>
      <c r="C1571" s="328"/>
      <c r="D1571" s="448"/>
      <c r="E1571" s="448"/>
      <c r="F1571" s="448">
        <v>4</v>
      </c>
      <c r="G1571" s="344">
        <f>F1571</f>
        <v>4</v>
      </c>
      <c r="H1571" s="447"/>
    </row>
    <row r="1572" spans="1:8" hidden="1">
      <c r="A1572" s="335"/>
      <c r="B1572" s="334"/>
      <c r="C1572" s="328"/>
      <c r="D1572" s="529"/>
      <c r="E1572" s="530"/>
      <c r="F1572" s="531"/>
      <c r="G1572" s="344"/>
      <c r="H1572" s="447"/>
    </row>
    <row r="1573" spans="1:8" hidden="1">
      <c r="A1573" s="335"/>
      <c r="B1573" s="334"/>
      <c r="C1573" s="328"/>
      <c r="D1573" s="1213" t="s">
        <v>3127</v>
      </c>
      <c r="E1573" s="1214"/>
      <c r="F1573" s="1215"/>
      <c r="G1573" s="344">
        <f>G1571</f>
        <v>4</v>
      </c>
      <c r="H1573" s="447" t="s">
        <v>314</v>
      </c>
    </row>
    <row r="1574" spans="1:8" ht="43.5" hidden="1" customHeight="1">
      <c r="A1574" s="128" t="s">
        <v>2241</v>
      </c>
      <c r="B1574" s="321" t="s">
        <v>1519</v>
      </c>
      <c r="C1574" s="328"/>
      <c r="D1574" s="529"/>
      <c r="E1574" s="530"/>
      <c r="F1574" s="531"/>
      <c r="G1574" s="344"/>
      <c r="H1574" s="447" t="s">
        <v>314</v>
      </c>
    </row>
    <row r="1575" spans="1:8" hidden="1">
      <c r="A1575" s="335"/>
      <c r="B1575" s="334"/>
      <c r="C1575" s="328"/>
      <c r="D1575" s="448"/>
      <c r="E1575" s="448"/>
      <c r="F1575" s="448">
        <v>27</v>
      </c>
      <c r="G1575" s="344">
        <f>F1575</f>
        <v>27</v>
      </c>
      <c r="H1575" s="447"/>
    </row>
    <row r="1576" spans="1:8" hidden="1">
      <c r="A1576" s="335"/>
      <c r="B1576" s="334"/>
      <c r="C1576" s="328"/>
      <c r="D1576" s="529"/>
      <c r="E1576" s="530"/>
      <c r="F1576" s="531"/>
      <c r="G1576" s="344"/>
      <c r="H1576" s="447"/>
    </row>
    <row r="1577" spans="1:8" hidden="1">
      <c r="A1577" s="335"/>
      <c r="B1577" s="334"/>
      <c r="C1577" s="328"/>
      <c r="D1577" s="1213" t="s">
        <v>3127</v>
      </c>
      <c r="E1577" s="1214"/>
      <c r="F1577" s="1215"/>
      <c r="G1577" s="344">
        <f>G1575</f>
        <v>27</v>
      </c>
      <c r="H1577" s="447" t="s">
        <v>314</v>
      </c>
    </row>
    <row r="1578" spans="1:8" ht="43.5" hidden="1" customHeight="1">
      <c r="A1578" s="128" t="s">
        <v>2242</v>
      </c>
      <c r="B1578" s="321" t="s">
        <v>2644</v>
      </c>
      <c r="C1578" s="328"/>
      <c r="D1578" s="529"/>
      <c r="E1578" s="530"/>
      <c r="F1578" s="531"/>
      <c r="G1578" s="344"/>
      <c r="H1578" s="447" t="s">
        <v>314</v>
      </c>
    </row>
    <row r="1579" spans="1:8" hidden="1">
      <c r="A1579" s="335"/>
      <c r="B1579" s="334"/>
      <c r="C1579" s="328"/>
      <c r="D1579" s="448"/>
      <c r="E1579" s="448"/>
      <c r="F1579" s="448">
        <v>7</v>
      </c>
      <c r="G1579" s="344">
        <f>F1579</f>
        <v>7</v>
      </c>
      <c r="H1579" s="447"/>
    </row>
    <row r="1580" spans="1:8" hidden="1">
      <c r="A1580" s="335"/>
      <c r="B1580" s="334"/>
      <c r="C1580" s="328"/>
      <c r="D1580" s="529"/>
      <c r="E1580" s="530"/>
      <c r="F1580" s="531"/>
      <c r="G1580" s="344"/>
      <c r="H1580" s="447"/>
    </row>
    <row r="1581" spans="1:8" hidden="1">
      <c r="A1581" s="335"/>
      <c r="B1581" s="334"/>
      <c r="C1581" s="328"/>
      <c r="D1581" s="1213" t="s">
        <v>3127</v>
      </c>
      <c r="E1581" s="1214"/>
      <c r="F1581" s="1215"/>
      <c r="G1581" s="344">
        <f>G1579</f>
        <v>7</v>
      </c>
      <c r="H1581" s="447" t="s">
        <v>314</v>
      </c>
    </row>
    <row r="1582" spans="1:8" ht="43.5" hidden="1" customHeight="1">
      <c r="A1582" s="128" t="s">
        <v>2243</v>
      </c>
      <c r="B1582" s="321" t="s">
        <v>2645</v>
      </c>
      <c r="C1582" s="328"/>
      <c r="D1582" s="529"/>
      <c r="E1582" s="530"/>
      <c r="F1582" s="531"/>
      <c r="G1582" s="344"/>
      <c r="H1582" s="447" t="s">
        <v>314</v>
      </c>
    </row>
    <row r="1583" spans="1:8" hidden="1">
      <c r="A1583" s="335"/>
      <c r="B1583" s="334"/>
      <c r="C1583" s="328"/>
      <c r="D1583" s="448"/>
      <c r="E1583" s="448"/>
      <c r="F1583" s="448">
        <v>12</v>
      </c>
      <c r="G1583" s="344">
        <f>F1583</f>
        <v>12</v>
      </c>
      <c r="H1583" s="447"/>
    </row>
    <row r="1584" spans="1:8" hidden="1">
      <c r="A1584" s="335"/>
      <c r="B1584" s="334"/>
      <c r="C1584" s="328"/>
      <c r="D1584" s="529"/>
      <c r="E1584" s="530"/>
      <c r="F1584" s="531"/>
      <c r="G1584" s="344"/>
      <c r="H1584" s="447"/>
    </row>
    <row r="1585" spans="1:8" hidden="1">
      <c r="A1585" s="335"/>
      <c r="B1585" s="334"/>
      <c r="C1585" s="328"/>
      <c r="D1585" s="1213" t="s">
        <v>3127</v>
      </c>
      <c r="E1585" s="1214"/>
      <c r="F1585" s="1215"/>
      <c r="G1585" s="344">
        <f>G1583</f>
        <v>12</v>
      </c>
      <c r="H1585" s="447" t="s">
        <v>314</v>
      </c>
    </row>
    <row r="1586" spans="1:8" ht="43.5" hidden="1" customHeight="1">
      <c r="A1586" s="128" t="s">
        <v>2244</v>
      </c>
      <c r="B1586" s="321" t="s">
        <v>2646</v>
      </c>
      <c r="C1586" s="328"/>
      <c r="D1586" s="529"/>
      <c r="E1586" s="530"/>
      <c r="F1586" s="531"/>
      <c r="G1586" s="344"/>
      <c r="H1586" s="447" t="s">
        <v>314</v>
      </c>
    </row>
    <row r="1587" spans="1:8" hidden="1">
      <c r="A1587" s="335"/>
      <c r="B1587" s="334"/>
      <c r="C1587" s="328"/>
      <c r="D1587" s="448"/>
      <c r="E1587" s="448"/>
      <c r="F1587" s="448">
        <v>2</v>
      </c>
      <c r="G1587" s="344">
        <f>F1587</f>
        <v>2</v>
      </c>
      <c r="H1587" s="447"/>
    </row>
    <row r="1588" spans="1:8" hidden="1">
      <c r="A1588" s="335"/>
      <c r="B1588" s="334"/>
      <c r="C1588" s="328"/>
      <c r="D1588" s="529"/>
      <c r="E1588" s="530"/>
      <c r="F1588" s="531"/>
      <c r="G1588" s="344"/>
      <c r="H1588" s="447"/>
    </row>
    <row r="1589" spans="1:8" hidden="1">
      <c r="A1589" s="335"/>
      <c r="B1589" s="334"/>
      <c r="C1589" s="328"/>
      <c r="D1589" s="1213" t="s">
        <v>3127</v>
      </c>
      <c r="E1589" s="1214"/>
      <c r="F1589" s="1215"/>
      <c r="G1589" s="344">
        <f>G1587</f>
        <v>2</v>
      </c>
      <c r="H1589" s="447" t="s">
        <v>314</v>
      </c>
    </row>
    <row r="1590" spans="1:8" ht="43.5" hidden="1" customHeight="1">
      <c r="A1590" s="128" t="s">
        <v>2245</v>
      </c>
      <c r="B1590" s="321" t="s">
        <v>2647</v>
      </c>
      <c r="C1590" s="328"/>
      <c r="D1590" s="529"/>
      <c r="E1590" s="530"/>
      <c r="F1590" s="531"/>
      <c r="G1590" s="344"/>
      <c r="H1590" s="447" t="s">
        <v>314</v>
      </c>
    </row>
    <row r="1591" spans="1:8" hidden="1">
      <c r="A1591" s="335"/>
      <c r="B1591" s="334"/>
      <c r="C1591" s="328"/>
      <c r="D1591" s="448"/>
      <c r="E1591" s="448"/>
      <c r="F1591" s="448">
        <v>2</v>
      </c>
      <c r="G1591" s="344">
        <f>F1591</f>
        <v>2</v>
      </c>
      <c r="H1591" s="447"/>
    </row>
    <row r="1592" spans="1:8" hidden="1">
      <c r="A1592" s="335"/>
      <c r="B1592" s="334"/>
      <c r="C1592" s="328"/>
      <c r="D1592" s="529"/>
      <c r="E1592" s="530"/>
      <c r="F1592" s="531"/>
      <c r="G1592" s="344"/>
      <c r="H1592" s="447"/>
    </row>
    <row r="1593" spans="1:8" hidden="1">
      <c r="A1593" s="335"/>
      <c r="B1593" s="334"/>
      <c r="C1593" s="328"/>
      <c r="D1593" s="1213" t="s">
        <v>3127</v>
      </c>
      <c r="E1593" s="1214"/>
      <c r="F1593" s="1215"/>
      <c r="G1593" s="344">
        <f>G1591</f>
        <v>2</v>
      </c>
      <c r="H1593" s="447" t="s">
        <v>314</v>
      </c>
    </row>
    <row r="1594" spans="1:8" ht="43.5" hidden="1" customHeight="1">
      <c r="A1594" s="128" t="s">
        <v>2246</v>
      </c>
      <c r="B1594" s="321" t="s">
        <v>2648</v>
      </c>
      <c r="C1594" s="328"/>
      <c r="D1594" s="529"/>
      <c r="E1594" s="530"/>
      <c r="F1594" s="531"/>
      <c r="G1594" s="344"/>
      <c r="H1594" s="447" t="s">
        <v>314</v>
      </c>
    </row>
    <row r="1595" spans="1:8" hidden="1">
      <c r="A1595" s="335"/>
      <c r="B1595" s="334"/>
      <c r="C1595" s="328"/>
      <c r="D1595" s="448"/>
      <c r="E1595" s="448"/>
      <c r="F1595" s="448">
        <v>27</v>
      </c>
      <c r="G1595" s="344">
        <f>F1595</f>
        <v>27</v>
      </c>
      <c r="H1595" s="447"/>
    </row>
    <row r="1596" spans="1:8" hidden="1">
      <c r="A1596" s="335"/>
      <c r="B1596" s="334"/>
      <c r="C1596" s="328"/>
      <c r="D1596" s="529"/>
      <c r="E1596" s="530"/>
      <c r="F1596" s="531"/>
      <c r="G1596" s="344"/>
      <c r="H1596" s="447"/>
    </row>
    <row r="1597" spans="1:8" hidden="1">
      <c r="A1597" s="335"/>
      <c r="B1597" s="334"/>
      <c r="C1597" s="328"/>
      <c r="D1597" s="1213" t="s">
        <v>3127</v>
      </c>
      <c r="E1597" s="1214"/>
      <c r="F1597" s="1215"/>
      <c r="G1597" s="344">
        <f>G1595</f>
        <v>27</v>
      </c>
      <c r="H1597" s="447" t="s">
        <v>314</v>
      </c>
    </row>
    <row r="1598" spans="1:8" ht="43.5" hidden="1" customHeight="1">
      <c r="A1598" s="128" t="s">
        <v>2247</v>
      </c>
      <c r="B1598" s="321" t="s">
        <v>2649</v>
      </c>
      <c r="C1598" s="328"/>
      <c r="D1598" s="529"/>
      <c r="E1598" s="530"/>
      <c r="F1598" s="531"/>
      <c r="G1598" s="344"/>
      <c r="H1598" s="447" t="s">
        <v>314</v>
      </c>
    </row>
    <row r="1599" spans="1:8" hidden="1">
      <c r="A1599" s="335"/>
      <c r="B1599" s="334"/>
      <c r="C1599" s="328"/>
      <c r="D1599" s="448"/>
      <c r="E1599" s="448"/>
      <c r="F1599" s="448">
        <v>7</v>
      </c>
      <c r="G1599" s="344">
        <f>F1599</f>
        <v>7</v>
      </c>
      <c r="H1599" s="447"/>
    </row>
    <row r="1600" spans="1:8" hidden="1">
      <c r="A1600" s="335"/>
      <c r="B1600" s="334"/>
      <c r="C1600" s="328"/>
      <c r="D1600" s="529"/>
      <c r="E1600" s="530"/>
      <c r="F1600" s="531"/>
      <c r="G1600" s="344"/>
      <c r="H1600" s="447"/>
    </row>
    <row r="1601" spans="1:8" hidden="1">
      <c r="A1601" s="335"/>
      <c r="B1601" s="334"/>
      <c r="C1601" s="328"/>
      <c r="D1601" s="1213" t="s">
        <v>3127</v>
      </c>
      <c r="E1601" s="1214"/>
      <c r="F1601" s="1215"/>
      <c r="G1601" s="344">
        <f>G1599</f>
        <v>7</v>
      </c>
      <c r="H1601" s="447" t="s">
        <v>314</v>
      </c>
    </row>
    <row r="1602" spans="1:8" ht="43.5" hidden="1" customHeight="1">
      <c r="A1602" s="128" t="s">
        <v>2248</v>
      </c>
      <c r="B1602" s="321" t="s">
        <v>2650</v>
      </c>
      <c r="C1602" s="328"/>
      <c r="D1602" s="529"/>
      <c r="E1602" s="530"/>
      <c r="F1602" s="531"/>
      <c r="G1602" s="344"/>
      <c r="H1602" s="447" t="s">
        <v>314</v>
      </c>
    </row>
    <row r="1603" spans="1:8" hidden="1">
      <c r="A1603" s="335"/>
      <c r="B1603" s="334"/>
      <c r="C1603" s="328"/>
      <c r="D1603" s="448"/>
      <c r="E1603" s="448"/>
      <c r="F1603" s="448">
        <v>16</v>
      </c>
      <c r="G1603" s="344">
        <f>F1603</f>
        <v>16</v>
      </c>
      <c r="H1603" s="447"/>
    </row>
    <row r="1604" spans="1:8" hidden="1">
      <c r="A1604" s="335"/>
      <c r="B1604" s="334"/>
      <c r="C1604" s="328"/>
      <c r="D1604" s="529"/>
      <c r="E1604" s="530"/>
      <c r="F1604" s="531"/>
      <c r="G1604" s="344"/>
      <c r="H1604" s="447"/>
    </row>
    <row r="1605" spans="1:8" hidden="1">
      <c r="A1605" s="335"/>
      <c r="B1605" s="334"/>
      <c r="C1605" s="328"/>
      <c r="D1605" s="1213" t="s">
        <v>3127</v>
      </c>
      <c r="E1605" s="1214"/>
      <c r="F1605" s="1215"/>
      <c r="G1605" s="344">
        <f>G1603</f>
        <v>16</v>
      </c>
      <c r="H1605" s="447" t="s">
        <v>314</v>
      </c>
    </row>
    <row r="1606" spans="1:8" ht="43.5" hidden="1" customHeight="1">
      <c r="A1606" s="128" t="s">
        <v>2249</v>
      </c>
      <c r="B1606" s="321" t="s">
        <v>2651</v>
      </c>
      <c r="C1606" s="328"/>
      <c r="D1606" s="529"/>
      <c r="E1606" s="530"/>
      <c r="F1606" s="531"/>
      <c r="G1606" s="344"/>
      <c r="H1606" s="447" t="s">
        <v>314</v>
      </c>
    </row>
    <row r="1607" spans="1:8" hidden="1">
      <c r="A1607" s="335"/>
      <c r="B1607" s="334"/>
      <c r="C1607" s="328"/>
      <c r="D1607" s="448"/>
      <c r="E1607" s="448"/>
      <c r="F1607" s="448">
        <v>22</v>
      </c>
      <c r="G1607" s="344">
        <f>F1607</f>
        <v>22</v>
      </c>
      <c r="H1607" s="447"/>
    </row>
    <row r="1608" spans="1:8" hidden="1">
      <c r="A1608" s="335"/>
      <c r="B1608" s="334"/>
      <c r="C1608" s="328"/>
      <c r="D1608" s="529"/>
      <c r="E1608" s="530"/>
      <c r="F1608" s="531"/>
      <c r="G1608" s="344"/>
      <c r="H1608" s="447"/>
    </row>
    <row r="1609" spans="1:8" hidden="1">
      <c r="A1609" s="335"/>
      <c r="B1609" s="334"/>
      <c r="C1609" s="328"/>
      <c r="D1609" s="1213" t="s">
        <v>3127</v>
      </c>
      <c r="E1609" s="1214"/>
      <c r="F1609" s="1215"/>
      <c r="G1609" s="344">
        <f>G1607</f>
        <v>22</v>
      </c>
      <c r="H1609" s="447" t="s">
        <v>314</v>
      </c>
    </row>
    <row r="1610" spans="1:8" ht="43.5" hidden="1" customHeight="1">
      <c r="A1610" s="128" t="s">
        <v>2250</v>
      </c>
      <c r="B1610" s="321" t="s">
        <v>2652</v>
      </c>
      <c r="C1610" s="328"/>
      <c r="D1610" s="529"/>
      <c r="E1610" s="530"/>
      <c r="F1610" s="531"/>
      <c r="G1610" s="344"/>
      <c r="H1610" s="447" t="s">
        <v>314</v>
      </c>
    </row>
    <row r="1611" spans="1:8" hidden="1">
      <c r="A1611" s="335"/>
      <c r="B1611" s="334"/>
      <c r="C1611" s="328"/>
      <c r="D1611" s="448"/>
      <c r="E1611" s="448"/>
      <c r="F1611" s="448">
        <v>6</v>
      </c>
      <c r="G1611" s="344">
        <f>F1611</f>
        <v>6</v>
      </c>
      <c r="H1611" s="447"/>
    </row>
    <row r="1612" spans="1:8" hidden="1">
      <c r="A1612" s="335"/>
      <c r="B1612" s="334"/>
      <c r="C1612" s="328"/>
      <c r="D1612" s="529"/>
      <c r="E1612" s="530"/>
      <c r="F1612" s="531"/>
      <c r="G1612" s="344"/>
      <c r="H1612" s="447"/>
    </row>
    <row r="1613" spans="1:8" hidden="1">
      <c r="A1613" s="335"/>
      <c r="B1613" s="334"/>
      <c r="C1613" s="328"/>
      <c r="D1613" s="1213" t="s">
        <v>3127</v>
      </c>
      <c r="E1613" s="1214"/>
      <c r="F1613" s="1215"/>
      <c r="G1613" s="344">
        <f>G1611</f>
        <v>6</v>
      </c>
      <c r="H1613" s="447" t="s">
        <v>314</v>
      </c>
    </row>
    <row r="1614" spans="1:8" ht="43.5" hidden="1" customHeight="1">
      <c r="A1614" s="128" t="s">
        <v>2251</v>
      </c>
      <c r="B1614" s="321" t="s">
        <v>2579</v>
      </c>
      <c r="C1614" s="328"/>
      <c r="D1614" s="529"/>
      <c r="E1614" s="530"/>
      <c r="F1614" s="531"/>
      <c r="G1614" s="344"/>
      <c r="H1614" s="447" t="s">
        <v>314</v>
      </c>
    </row>
    <row r="1615" spans="1:8" hidden="1">
      <c r="A1615" s="335"/>
      <c r="B1615" s="334"/>
      <c r="C1615" s="328"/>
      <c r="D1615" s="448"/>
      <c r="E1615" s="448"/>
      <c r="F1615" s="448">
        <v>0</v>
      </c>
      <c r="G1615" s="344">
        <f>F1615</f>
        <v>0</v>
      </c>
      <c r="H1615" s="447"/>
    </row>
    <row r="1616" spans="1:8" hidden="1">
      <c r="A1616" s="335"/>
      <c r="B1616" s="334"/>
      <c r="C1616" s="328"/>
      <c r="D1616" s="529"/>
      <c r="E1616" s="530"/>
      <c r="F1616" s="531"/>
      <c r="G1616" s="344"/>
      <c r="H1616" s="447"/>
    </row>
    <row r="1617" spans="1:8" hidden="1">
      <c r="A1617" s="335"/>
      <c r="B1617" s="334"/>
      <c r="C1617" s="328"/>
      <c r="D1617" s="1213" t="s">
        <v>3128</v>
      </c>
      <c r="E1617" s="1214"/>
      <c r="F1617" s="1215"/>
      <c r="G1617" s="344">
        <f>G1615</f>
        <v>0</v>
      </c>
      <c r="H1617" s="447" t="s">
        <v>314</v>
      </c>
    </row>
    <row r="1618" spans="1:8" ht="25.5">
      <c r="A1618" s="128" t="s">
        <v>2253</v>
      </c>
      <c r="B1618" s="321" t="s">
        <v>2654</v>
      </c>
      <c r="C1618" s="328"/>
      <c r="D1618" s="468"/>
      <c r="E1618" s="469"/>
      <c r="F1618" s="470"/>
      <c r="G1618" s="344"/>
      <c r="H1618" s="447" t="s">
        <v>2834</v>
      </c>
    </row>
    <row r="1619" spans="1:8" hidden="1">
      <c r="A1619" s="335"/>
      <c r="B1619" s="334"/>
      <c r="C1619" s="328">
        <v>0.6</v>
      </c>
      <c r="D1619" s="448">
        <v>4</v>
      </c>
      <c r="E1619" s="448">
        <v>24.67</v>
      </c>
      <c r="F1619" s="448"/>
      <c r="G1619" s="344">
        <f>C1619*D1619*E1619</f>
        <v>59.207999999999998</v>
      </c>
      <c r="H1619" s="447"/>
    </row>
    <row r="1620" spans="1:8" hidden="1">
      <c r="A1620" s="335"/>
      <c r="B1620" s="334"/>
      <c r="C1620" s="328"/>
      <c r="D1620" s="468"/>
      <c r="E1620" s="469"/>
      <c r="F1620" s="470"/>
      <c r="G1620" s="344"/>
      <c r="H1620" s="447"/>
    </row>
    <row r="1621" spans="1:8" hidden="1">
      <c r="A1621" s="335"/>
      <c r="B1621" s="334"/>
      <c r="C1621" s="328"/>
      <c r="D1621" s="1213" t="s">
        <v>3001</v>
      </c>
      <c r="E1621" s="1214"/>
      <c r="F1621" s="1215"/>
      <c r="G1621" s="344">
        <f>G1619</f>
        <v>59.207999999999998</v>
      </c>
      <c r="H1621" s="447" t="s">
        <v>2834</v>
      </c>
    </row>
    <row r="1622" spans="1:8" hidden="1">
      <c r="A1622" s="335"/>
      <c r="B1622" s="334"/>
      <c r="C1622" s="328"/>
      <c r="D1622" s="328"/>
      <c r="E1622" s="328"/>
      <c r="F1622" s="328"/>
      <c r="G1622" s="327"/>
      <c r="H1622" s="333"/>
    </row>
    <row r="1623" spans="1:8" hidden="1">
      <c r="A1623" s="335"/>
      <c r="B1623" s="334"/>
      <c r="C1623" s="328">
        <v>0.6</v>
      </c>
      <c r="D1623" s="448">
        <v>4</v>
      </c>
      <c r="E1623" s="448">
        <v>24.67</v>
      </c>
      <c r="F1623" s="448"/>
      <c r="G1623" s="344">
        <f>C1623*D1623*E1623</f>
        <v>59.207999999999998</v>
      </c>
      <c r="H1623" s="447"/>
    </row>
    <row r="1624" spans="1:8" hidden="1">
      <c r="A1624" s="335"/>
      <c r="B1624" s="334"/>
      <c r="C1624" s="328"/>
      <c r="D1624" s="472"/>
      <c r="E1624" s="473"/>
      <c r="F1624" s="474"/>
      <c r="G1624" s="344"/>
      <c r="H1624" s="447"/>
    </row>
    <row r="1625" spans="1:8" hidden="1">
      <c r="A1625" s="335"/>
      <c r="B1625" s="334"/>
      <c r="C1625" s="328"/>
      <c r="D1625" s="1213" t="s">
        <v>3032</v>
      </c>
      <c r="E1625" s="1214"/>
      <c r="F1625" s="1215"/>
      <c r="G1625" s="344">
        <f>G1623</f>
        <v>59.207999999999998</v>
      </c>
      <c r="H1625" s="447" t="s">
        <v>2834</v>
      </c>
    </row>
    <row r="1626" spans="1:8" hidden="1">
      <c r="A1626" s="335"/>
      <c r="B1626" s="334"/>
      <c r="C1626" s="328"/>
      <c r="D1626" s="328"/>
      <c r="E1626" s="328"/>
      <c r="F1626" s="328"/>
      <c r="G1626" s="327"/>
      <c r="H1626" s="333"/>
    </row>
    <row r="1627" spans="1:8">
      <c r="A1627" s="335"/>
      <c r="B1627" s="334"/>
      <c r="C1627" s="328">
        <v>0.6</v>
      </c>
      <c r="D1627" s="448">
        <v>4</v>
      </c>
      <c r="E1627" s="448">
        <v>6.1666999999999996</v>
      </c>
      <c r="F1627" s="448"/>
      <c r="G1627" s="344">
        <f>C1627*D1627*E1627</f>
        <v>14.800079999999998</v>
      </c>
      <c r="H1627" s="447"/>
    </row>
    <row r="1628" spans="1:8">
      <c r="A1628" s="335"/>
      <c r="B1628" s="334"/>
      <c r="C1628" s="328"/>
      <c r="D1628" s="546"/>
      <c r="E1628" s="547"/>
      <c r="F1628" s="548"/>
      <c r="G1628" s="344"/>
      <c r="H1628" s="447"/>
    </row>
    <row r="1629" spans="1:8">
      <c r="A1629" s="335"/>
      <c r="B1629" s="334"/>
      <c r="C1629" s="328"/>
      <c r="D1629" s="1213" t="s">
        <v>3129</v>
      </c>
      <c r="E1629" s="1214"/>
      <c r="F1629" s="1215"/>
      <c r="G1629" s="344">
        <f>G1627</f>
        <v>14.800079999999998</v>
      </c>
      <c r="H1629" s="447" t="s">
        <v>2834</v>
      </c>
    </row>
    <row r="1630" spans="1:8">
      <c r="A1630" s="335"/>
      <c r="B1630" s="334"/>
      <c r="C1630" s="328"/>
      <c r="D1630" s="328"/>
      <c r="E1630" s="328"/>
      <c r="F1630" s="328"/>
      <c r="G1630" s="327"/>
      <c r="H1630" s="333"/>
    </row>
    <row r="1631" spans="1:8" ht="25.5">
      <c r="A1631" s="128" t="s">
        <v>2254</v>
      </c>
      <c r="B1631" s="321" t="s">
        <v>2655</v>
      </c>
      <c r="C1631" s="328"/>
      <c r="D1631" s="468"/>
      <c r="E1631" s="469"/>
      <c r="F1631" s="470"/>
      <c r="G1631" s="344"/>
      <c r="H1631" s="447" t="s">
        <v>2834</v>
      </c>
    </row>
    <row r="1632" spans="1:8" hidden="1">
      <c r="A1632" s="335"/>
      <c r="B1632" s="334"/>
      <c r="C1632" s="328">
        <v>0.6</v>
      </c>
      <c r="D1632" s="448">
        <v>4</v>
      </c>
      <c r="E1632" s="448">
        <v>114.5</v>
      </c>
      <c r="F1632" s="448"/>
      <c r="G1632" s="344">
        <f>C1632*D1632*E1632</f>
        <v>274.8</v>
      </c>
      <c r="H1632" s="447"/>
    </row>
    <row r="1633" spans="1:8" hidden="1">
      <c r="A1633" s="335"/>
      <c r="B1633" s="334"/>
      <c r="C1633" s="328"/>
      <c r="D1633" s="468"/>
      <c r="E1633" s="469"/>
      <c r="F1633" s="470"/>
      <c r="G1633" s="344"/>
      <c r="H1633" s="447"/>
    </row>
    <row r="1634" spans="1:8" hidden="1">
      <c r="A1634" s="335"/>
      <c r="B1634" s="334"/>
      <c r="C1634" s="328"/>
      <c r="D1634" s="1213" t="s">
        <v>3001</v>
      </c>
      <c r="E1634" s="1214"/>
      <c r="F1634" s="1215"/>
      <c r="G1634" s="344">
        <f>G1632</f>
        <v>274.8</v>
      </c>
      <c r="H1634" s="447" t="s">
        <v>2834</v>
      </c>
    </row>
    <row r="1635" spans="1:8" hidden="1">
      <c r="A1635" s="335"/>
      <c r="B1635" s="334"/>
      <c r="C1635" s="328"/>
      <c r="D1635" s="328"/>
      <c r="E1635" s="328"/>
      <c r="F1635" s="328"/>
      <c r="G1635" s="327"/>
      <c r="H1635" s="333"/>
    </row>
    <row r="1636" spans="1:8" hidden="1">
      <c r="A1636" s="335"/>
      <c r="B1636" s="334"/>
      <c r="C1636" s="328">
        <v>0.6</v>
      </c>
      <c r="D1636" s="448">
        <v>4</v>
      </c>
      <c r="E1636" s="448">
        <v>114.5</v>
      </c>
      <c r="F1636" s="448"/>
      <c r="G1636" s="344">
        <f>C1636*D1636*E1636</f>
        <v>274.8</v>
      </c>
      <c r="H1636" s="447"/>
    </row>
    <row r="1637" spans="1:8" hidden="1">
      <c r="A1637" s="335"/>
      <c r="B1637" s="334"/>
      <c r="C1637" s="328"/>
      <c r="D1637" s="472"/>
      <c r="E1637" s="473"/>
      <c r="F1637" s="474"/>
      <c r="G1637" s="344"/>
      <c r="H1637" s="447"/>
    </row>
    <row r="1638" spans="1:8" hidden="1">
      <c r="A1638" s="335"/>
      <c r="B1638" s="334"/>
      <c r="C1638" s="328"/>
      <c r="D1638" s="1213" t="s">
        <v>3032</v>
      </c>
      <c r="E1638" s="1214"/>
      <c r="F1638" s="1215"/>
      <c r="G1638" s="344">
        <f>G1636</f>
        <v>274.8</v>
      </c>
      <c r="H1638" s="447" t="s">
        <v>2834</v>
      </c>
    </row>
    <row r="1639" spans="1:8" hidden="1">
      <c r="A1639" s="335"/>
      <c r="B1639" s="334"/>
      <c r="C1639" s="328"/>
      <c r="D1639" s="328"/>
      <c r="E1639" s="328"/>
      <c r="F1639" s="328"/>
      <c r="G1639" s="327"/>
      <c r="H1639" s="333"/>
    </row>
    <row r="1640" spans="1:8">
      <c r="A1640" s="335"/>
      <c r="B1640" s="334"/>
      <c r="C1640" s="328">
        <v>0.6</v>
      </c>
      <c r="D1640" s="448">
        <v>4</v>
      </c>
      <c r="E1640" s="448">
        <v>28.625</v>
      </c>
      <c r="F1640" s="448"/>
      <c r="G1640" s="344">
        <f>C1640*D1640*E1640</f>
        <v>68.7</v>
      </c>
      <c r="H1640" s="447"/>
    </row>
    <row r="1641" spans="1:8">
      <c r="A1641" s="335"/>
      <c r="B1641" s="334"/>
      <c r="C1641" s="328"/>
      <c r="D1641" s="546"/>
      <c r="E1641" s="547"/>
      <c r="F1641" s="548"/>
      <c r="G1641" s="344"/>
      <c r="H1641" s="447"/>
    </row>
    <row r="1642" spans="1:8">
      <c r="A1642" s="335"/>
      <c r="B1642" s="334"/>
      <c r="C1642" s="328"/>
      <c r="D1642" s="1213" t="s">
        <v>3129</v>
      </c>
      <c r="E1642" s="1214"/>
      <c r="F1642" s="1215"/>
      <c r="G1642" s="344">
        <f>G1640</f>
        <v>68.7</v>
      </c>
      <c r="H1642" s="447" t="s">
        <v>2834</v>
      </c>
    </row>
    <row r="1643" spans="1:8">
      <c r="A1643" s="335"/>
      <c r="B1643" s="334"/>
      <c r="C1643" s="328"/>
      <c r="D1643" s="328"/>
      <c r="E1643" s="328"/>
      <c r="F1643" s="328"/>
      <c r="G1643" s="327"/>
      <c r="H1643" s="333"/>
    </row>
    <row r="1644" spans="1:8" ht="25.5">
      <c r="A1644" s="128" t="s">
        <v>2255</v>
      </c>
      <c r="B1644" s="321" t="s">
        <v>2656</v>
      </c>
      <c r="C1644" s="328"/>
      <c r="D1644" s="485"/>
      <c r="E1644" s="486"/>
      <c r="F1644" s="487"/>
      <c r="G1644" s="344"/>
      <c r="H1644" s="447" t="s">
        <v>2834</v>
      </c>
    </row>
    <row r="1645" spans="1:8" hidden="1">
      <c r="A1645" s="335"/>
      <c r="B1645" s="334"/>
      <c r="C1645" s="328">
        <v>0.2</v>
      </c>
      <c r="D1645" s="448">
        <v>4</v>
      </c>
      <c r="E1645" s="448">
        <v>3.5</v>
      </c>
      <c r="F1645" s="448"/>
      <c r="G1645" s="344">
        <f>C1645*D1645*E1645</f>
        <v>2.8000000000000003</v>
      </c>
      <c r="H1645" s="447"/>
    </row>
    <row r="1646" spans="1:8" hidden="1">
      <c r="A1646" s="335"/>
      <c r="B1646" s="334"/>
      <c r="C1646" s="328"/>
      <c r="D1646" s="485"/>
      <c r="E1646" s="486"/>
      <c r="F1646" s="487"/>
      <c r="G1646" s="344"/>
      <c r="H1646" s="447"/>
    </row>
    <row r="1647" spans="1:8" hidden="1">
      <c r="A1647" s="335"/>
      <c r="B1647" s="334"/>
      <c r="C1647" s="328"/>
      <c r="D1647" s="1213" t="s">
        <v>3001</v>
      </c>
      <c r="E1647" s="1214"/>
      <c r="F1647" s="1215"/>
      <c r="G1647" s="344">
        <f>G1645</f>
        <v>2.8000000000000003</v>
      </c>
      <c r="H1647" s="447" t="s">
        <v>2834</v>
      </c>
    </row>
    <row r="1648" spans="1:8" hidden="1">
      <c r="A1648" s="335"/>
      <c r="B1648" s="334"/>
      <c r="C1648" s="328"/>
      <c r="D1648" s="328"/>
      <c r="E1648" s="328"/>
      <c r="F1648" s="328"/>
      <c r="G1648" s="327"/>
      <c r="H1648" s="333"/>
    </row>
    <row r="1649" spans="1:8" hidden="1">
      <c r="A1649" s="335"/>
      <c r="B1649" s="334"/>
      <c r="C1649" s="328">
        <v>0.2</v>
      </c>
      <c r="D1649" s="448">
        <v>4</v>
      </c>
      <c r="E1649" s="448">
        <v>3.5</v>
      </c>
      <c r="F1649" s="448"/>
      <c r="G1649" s="344">
        <f>C1649*D1649*E1649</f>
        <v>2.8000000000000003</v>
      </c>
      <c r="H1649" s="447"/>
    </row>
    <row r="1650" spans="1:8" hidden="1">
      <c r="A1650" s="335"/>
      <c r="B1650" s="334"/>
      <c r="C1650" s="328"/>
      <c r="D1650" s="485"/>
      <c r="E1650" s="486"/>
      <c r="F1650" s="487"/>
      <c r="G1650" s="344"/>
      <c r="H1650" s="447"/>
    </row>
    <row r="1651" spans="1:8" hidden="1">
      <c r="A1651" s="335"/>
      <c r="B1651" s="334"/>
      <c r="C1651" s="328"/>
      <c r="D1651" s="1213" t="s">
        <v>3032</v>
      </c>
      <c r="E1651" s="1214"/>
      <c r="F1651" s="1215"/>
      <c r="G1651" s="344">
        <f>G1649</f>
        <v>2.8000000000000003</v>
      </c>
      <c r="H1651" s="447" t="s">
        <v>2834</v>
      </c>
    </row>
    <row r="1652" spans="1:8" hidden="1">
      <c r="A1652" s="335"/>
      <c r="B1652" s="334"/>
      <c r="C1652" s="328"/>
      <c r="D1652" s="328"/>
      <c r="E1652" s="328"/>
      <c r="F1652" s="328"/>
      <c r="G1652" s="327"/>
      <c r="H1652" s="333"/>
    </row>
    <row r="1653" spans="1:8">
      <c r="A1653" s="335"/>
      <c r="B1653" s="334"/>
      <c r="C1653" s="328">
        <v>0.05</v>
      </c>
      <c r="D1653" s="448">
        <v>4</v>
      </c>
      <c r="E1653" s="448">
        <v>3.5</v>
      </c>
      <c r="F1653" s="448"/>
      <c r="G1653" s="344">
        <f>C1653*D1653*E1653</f>
        <v>0.70000000000000007</v>
      </c>
      <c r="H1653" s="447"/>
    </row>
    <row r="1654" spans="1:8">
      <c r="A1654" s="335"/>
      <c r="B1654" s="334"/>
      <c r="C1654" s="328"/>
      <c r="D1654" s="546"/>
      <c r="E1654" s="547"/>
      <c r="F1654" s="548"/>
      <c r="G1654" s="344"/>
      <c r="H1654" s="447"/>
    </row>
    <row r="1655" spans="1:8">
      <c r="A1655" s="335"/>
      <c r="B1655" s="334"/>
      <c r="C1655" s="328"/>
      <c r="D1655" s="1213" t="s">
        <v>3129</v>
      </c>
      <c r="E1655" s="1214"/>
      <c r="F1655" s="1215"/>
      <c r="G1655" s="344">
        <f>G1653</f>
        <v>0.70000000000000007</v>
      </c>
      <c r="H1655" s="447" t="s">
        <v>2834</v>
      </c>
    </row>
    <row r="1656" spans="1:8">
      <c r="A1656" s="335"/>
      <c r="B1656" s="334"/>
      <c r="C1656" s="328"/>
      <c r="D1656" s="328"/>
      <c r="E1656" s="328"/>
      <c r="F1656" s="328"/>
      <c r="G1656" s="327"/>
      <c r="H1656" s="333"/>
    </row>
    <row r="1657" spans="1:8" ht="25.5">
      <c r="A1657" s="128" t="s">
        <v>2256</v>
      </c>
      <c r="B1657" s="321" t="s">
        <v>2657</v>
      </c>
      <c r="C1657" s="328"/>
      <c r="D1657" s="468"/>
      <c r="E1657" s="469"/>
      <c r="F1657" s="470"/>
      <c r="G1657" s="344"/>
      <c r="H1657" s="447" t="s">
        <v>2834</v>
      </c>
    </row>
    <row r="1658" spans="1:8" hidden="1">
      <c r="A1658" s="335"/>
      <c r="B1658" s="334"/>
      <c r="C1658" s="328">
        <v>1</v>
      </c>
      <c r="D1658" s="448">
        <v>675</v>
      </c>
      <c r="E1658" s="448"/>
      <c r="F1658" s="448"/>
      <c r="G1658" s="344">
        <f>C1658*D1658</f>
        <v>675</v>
      </c>
      <c r="H1658" s="447"/>
    </row>
    <row r="1659" spans="1:8" hidden="1">
      <c r="A1659" s="335"/>
      <c r="B1659" s="334"/>
      <c r="C1659" s="328"/>
      <c r="D1659" s="472"/>
      <c r="E1659" s="473"/>
      <c r="F1659" s="474"/>
      <c r="G1659" s="344"/>
      <c r="H1659" s="447"/>
    </row>
    <row r="1660" spans="1:8" hidden="1">
      <c r="A1660" s="335"/>
      <c r="B1660" s="334"/>
      <c r="C1660" s="328"/>
      <c r="D1660" s="1213" t="s">
        <v>3032</v>
      </c>
      <c r="E1660" s="1214"/>
      <c r="F1660" s="1215"/>
      <c r="G1660" s="344">
        <f>G1658</f>
        <v>675</v>
      </c>
      <c r="H1660" s="447" t="s">
        <v>2834</v>
      </c>
    </row>
    <row r="1661" spans="1:8" hidden="1">
      <c r="A1661" s="335"/>
      <c r="B1661" s="334"/>
      <c r="C1661" s="328"/>
      <c r="D1661" s="485"/>
      <c r="E1661" s="486"/>
      <c r="F1661" s="487"/>
      <c r="G1661" s="327"/>
      <c r="H1661" s="333"/>
    </row>
    <row r="1662" spans="1:8">
      <c r="A1662" s="335"/>
      <c r="B1662" s="334"/>
      <c r="C1662" s="328">
        <v>1</v>
      </c>
      <c r="D1662" s="448">
        <v>84.2</v>
      </c>
      <c r="E1662" s="448"/>
      <c r="F1662" s="448"/>
      <c r="G1662" s="344">
        <f>C1662*D1662</f>
        <v>84.2</v>
      </c>
      <c r="H1662" s="447"/>
    </row>
    <row r="1663" spans="1:8">
      <c r="A1663" s="335"/>
      <c r="B1663" s="334"/>
      <c r="C1663" s="328"/>
      <c r="D1663" s="546"/>
      <c r="E1663" s="547"/>
      <c r="F1663" s="548"/>
      <c r="G1663" s="344"/>
      <c r="H1663" s="447"/>
    </row>
    <row r="1664" spans="1:8">
      <c r="A1664" s="335"/>
      <c r="B1664" s="334"/>
      <c r="C1664" s="328"/>
      <c r="D1664" s="1213" t="s">
        <v>3129</v>
      </c>
      <c r="E1664" s="1214"/>
      <c r="F1664" s="1215"/>
      <c r="G1664" s="344">
        <f>G1662</f>
        <v>84.2</v>
      </c>
      <c r="H1664" s="447" t="s">
        <v>2834</v>
      </c>
    </row>
    <row r="1665" spans="1:8">
      <c r="A1665" s="335"/>
      <c r="B1665" s="334"/>
      <c r="C1665" s="328"/>
      <c r="D1665" s="546"/>
      <c r="E1665" s="547"/>
      <c r="F1665" s="548"/>
      <c r="G1665" s="327"/>
      <c r="H1665" s="333"/>
    </row>
    <row r="1666" spans="1:8" ht="25.5" hidden="1">
      <c r="A1666" s="128" t="s">
        <v>2263</v>
      </c>
      <c r="B1666" s="321" t="s">
        <v>2664</v>
      </c>
      <c r="C1666" s="328"/>
      <c r="D1666" s="485"/>
      <c r="E1666" s="486"/>
      <c r="F1666" s="487"/>
      <c r="G1666" s="344"/>
      <c r="H1666" s="447" t="s">
        <v>314</v>
      </c>
    </row>
    <row r="1667" spans="1:8" hidden="1">
      <c r="A1667" s="335"/>
      <c r="B1667" s="334"/>
      <c r="C1667" s="328">
        <v>1</v>
      </c>
      <c r="D1667" s="448">
        <v>1</v>
      </c>
      <c r="E1667" s="448"/>
      <c r="F1667" s="448"/>
      <c r="G1667" s="344">
        <f>C1667*D1667</f>
        <v>1</v>
      </c>
      <c r="H1667" s="447"/>
    </row>
    <row r="1668" spans="1:8" hidden="1">
      <c r="A1668" s="335"/>
      <c r="B1668" s="334"/>
      <c r="C1668" s="328"/>
      <c r="D1668" s="485"/>
      <c r="E1668" s="486"/>
      <c r="F1668" s="487"/>
      <c r="G1668" s="344"/>
      <c r="H1668" s="447"/>
    </row>
    <row r="1669" spans="1:8" hidden="1">
      <c r="A1669" s="335"/>
      <c r="B1669" s="334"/>
      <c r="C1669" s="328"/>
      <c r="D1669" s="1213" t="s">
        <v>3078</v>
      </c>
      <c r="E1669" s="1214"/>
      <c r="F1669" s="1215"/>
      <c r="G1669" s="344">
        <f>G1667</f>
        <v>1</v>
      </c>
      <c r="H1669" s="447" t="s">
        <v>314</v>
      </c>
    </row>
    <row r="1670" spans="1:8" hidden="1">
      <c r="A1670" s="335"/>
      <c r="B1670" s="489"/>
      <c r="C1670" s="328"/>
      <c r="D1670" s="485"/>
      <c r="E1670" s="486"/>
      <c r="F1670" s="487"/>
      <c r="G1670" s="327"/>
      <c r="H1670" s="333"/>
    </row>
    <row r="1671" spans="1:8" ht="25.5" hidden="1">
      <c r="A1671" s="128" t="s">
        <v>2264</v>
      </c>
      <c r="B1671" s="321" t="s">
        <v>2665</v>
      </c>
      <c r="C1671" s="328"/>
      <c r="D1671" s="485"/>
      <c r="E1671" s="486"/>
      <c r="F1671" s="487"/>
      <c r="G1671" s="344"/>
      <c r="H1671" s="447" t="s">
        <v>314</v>
      </c>
    </row>
    <row r="1672" spans="1:8" hidden="1">
      <c r="A1672" s="335"/>
      <c r="B1672" s="334"/>
      <c r="C1672" s="328">
        <v>1</v>
      </c>
      <c r="D1672" s="448">
        <v>1</v>
      </c>
      <c r="E1672" s="448"/>
      <c r="F1672" s="448"/>
      <c r="G1672" s="344">
        <f>C1672*D1672</f>
        <v>1</v>
      </c>
      <c r="H1672" s="447"/>
    </row>
    <row r="1673" spans="1:8" hidden="1">
      <c r="A1673" s="335"/>
      <c r="B1673" s="334"/>
      <c r="C1673" s="328"/>
      <c r="D1673" s="485"/>
      <c r="E1673" s="486"/>
      <c r="F1673" s="487"/>
      <c r="G1673" s="344"/>
      <c r="H1673" s="447"/>
    </row>
    <row r="1674" spans="1:8" hidden="1">
      <c r="A1674" s="335"/>
      <c r="B1674" s="334"/>
      <c r="C1674" s="328"/>
      <c r="D1674" s="1213" t="s">
        <v>3078</v>
      </c>
      <c r="E1674" s="1214"/>
      <c r="F1674" s="1215"/>
      <c r="G1674" s="344">
        <f>G1672</f>
        <v>1</v>
      </c>
      <c r="H1674" s="447" t="s">
        <v>314</v>
      </c>
    </row>
    <row r="1675" spans="1:8" hidden="1">
      <c r="A1675" s="335"/>
      <c r="B1675" s="334"/>
      <c r="C1675" s="328"/>
      <c r="D1675" s="328"/>
      <c r="E1675" s="328"/>
      <c r="F1675" s="328"/>
      <c r="G1675" s="327"/>
      <c r="H1675" s="333"/>
    </row>
    <row r="1676" spans="1:8" ht="25.5" hidden="1">
      <c r="A1676" s="128" t="s">
        <v>2265</v>
      </c>
      <c r="B1676" s="321" t="s">
        <v>2666</v>
      </c>
      <c r="C1676" s="328"/>
      <c r="D1676" s="485"/>
      <c r="E1676" s="486"/>
      <c r="F1676" s="487"/>
      <c r="G1676" s="344"/>
      <c r="H1676" s="447" t="s">
        <v>314</v>
      </c>
    </row>
    <row r="1677" spans="1:8" hidden="1">
      <c r="A1677" s="335"/>
      <c r="B1677" s="334"/>
      <c r="C1677" s="328">
        <v>1</v>
      </c>
      <c r="D1677" s="448">
        <v>1</v>
      </c>
      <c r="E1677" s="448"/>
      <c r="F1677" s="448"/>
      <c r="G1677" s="344">
        <f>C1677*D1677</f>
        <v>1</v>
      </c>
      <c r="H1677" s="447"/>
    </row>
    <row r="1678" spans="1:8" hidden="1">
      <c r="A1678" s="335"/>
      <c r="B1678" s="334"/>
      <c r="C1678" s="328"/>
      <c r="D1678" s="485"/>
      <c r="E1678" s="486"/>
      <c r="F1678" s="487"/>
      <c r="G1678" s="344"/>
      <c r="H1678" s="447"/>
    </row>
    <row r="1679" spans="1:8" hidden="1">
      <c r="A1679" s="335"/>
      <c r="B1679" s="334"/>
      <c r="C1679" s="328"/>
      <c r="D1679" s="1213" t="s">
        <v>3078</v>
      </c>
      <c r="E1679" s="1214"/>
      <c r="F1679" s="1215"/>
      <c r="G1679" s="344">
        <f>G1677</f>
        <v>1</v>
      </c>
      <c r="H1679" s="447" t="s">
        <v>314</v>
      </c>
    </row>
    <row r="1680" spans="1:8" hidden="1">
      <c r="A1680" s="335"/>
      <c r="B1680" s="334"/>
      <c r="C1680" s="328"/>
      <c r="D1680" s="328"/>
      <c r="E1680" s="328"/>
      <c r="F1680" s="328"/>
      <c r="G1680" s="327"/>
      <c r="H1680" s="333"/>
    </row>
    <row r="1681" spans="1:8" ht="15" hidden="1">
      <c r="A1681" s="128" t="s">
        <v>2266</v>
      </c>
      <c r="B1681" s="321" t="s">
        <v>2667</v>
      </c>
      <c r="C1681" s="328"/>
      <c r="D1681" s="506"/>
      <c r="E1681" s="507"/>
      <c r="F1681" s="508"/>
      <c r="G1681" s="344"/>
      <c r="H1681" s="447" t="s">
        <v>314</v>
      </c>
    </row>
    <row r="1682" spans="1:8" hidden="1">
      <c r="A1682" s="335"/>
      <c r="B1682" s="334"/>
      <c r="C1682" s="328">
        <v>2</v>
      </c>
      <c r="D1682" s="448">
        <v>1</v>
      </c>
      <c r="E1682" s="448"/>
      <c r="F1682" s="448"/>
      <c r="G1682" s="344">
        <f>C1682*D1682</f>
        <v>2</v>
      </c>
      <c r="H1682" s="447"/>
    </row>
    <row r="1683" spans="1:8" hidden="1">
      <c r="A1683" s="335"/>
      <c r="B1683" s="334"/>
      <c r="C1683" s="328"/>
      <c r="D1683" s="506"/>
      <c r="E1683" s="507"/>
      <c r="F1683" s="508"/>
      <c r="G1683" s="344"/>
      <c r="H1683" s="447"/>
    </row>
    <row r="1684" spans="1:8" hidden="1">
      <c r="A1684" s="335"/>
      <c r="B1684" s="334"/>
      <c r="C1684" s="328"/>
      <c r="D1684" s="1210" t="s">
        <v>3108</v>
      </c>
      <c r="E1684" s="1211"/>
      <c r="F1684" s="1212"/>
      <c r="G1684" s="344">
        <f>G1682</f>
        <v>2</v>
      </c>
      <c r="H1684" s="447" t="s">
        <v>314</v>
      </c>
    </row>
    <row r="1685" spans="1:8" hidden="1">
      <c r="A1685" s="335"/>
      <c r="B1685" s="334"/>
      <c r="C1685" s="328"/>
      <c r="D1685" s="328"/>
      <c r="E1685" s="328"/>
      <c r="F1685" s="328"/>
      <c r="G1685" s="327"/>
      <c r="H1685" s="333"/>
    </row>
    <row r="1686" spans="1:8" ht="15" hidden="1">
      <c r="A1686" s="128" t="s">
        <v>2267</v>
      </c>
      <c r="B1686" s="321" t="s">
        <v>2668</v>
      </c>
      <c r="C1686" s="328"/>
      <c r="D1686" s="506"/>
      <c r="E1686" s="507"/>
      <c r="F1686" s="508"/>
      <c r="G1686" s="344"/>
      <c r="H1686" s="447" t="s">
        <v>314</v>
      </c>
    </row>
    <row r="1687" spans="1:8" hidden="1">
      <c r="A1687" s="335"/>
      <c r="B1687" s="334"/>
      <c r="C1687" s="328">
        <v>2</v>
      </c>
      <c r="D1687" s="448">
        <v>1</v>
      </c>
      <c r="E1687" s="448"/>
      <c r="F1687" s="448"/>
      <c r="G1687" s="344">
        <f>C1687*D1687</f>
        <v>2</v>
      </c>
      <c r="H1687" s="447"/>
    </row>
    <row r="1688" spans="1:8" hidden="1">
      <c r="A1688" s="335"/>
      <c r="B1688" s="334"/>
      <c r="C1688" s="328"/>
      <c r="D1688" s="506"/>
      <c r="E1688" s="507"/>
      <c r="F1688" s="508"/>
      <c r="G1688" s="344"/>
      <c r="H1688" s="447"/>
    </row>
    <row r="1689" spans="1:8" hidden="1">
      <c r="A1689" s="335"/>
      <c r="B1689" s="334"/>
      <c r="C1689" s="328"/>
      <c r="D1689" s="1210" t="s">
        <v>3108</v>
      </c>
      <c r="E1689" s="1211"/>
      <c r="F1689" s="1212"/>
      <c r="G1689" s="344">
        <f>G1687</f>
        <v>2</v>
      </c>
      <c r="H1689" s="447" t="s">
        <v>314</v>
      </c>
    </row>
    <row r="1690" spans="1:8" hidden="1">
      <c r="A1690" s="335"/>
      <c r="B1690" s="334"/>
      <c r="C1690" s="328"/>
      <c r="D1690" s="328"/>
      <c r="E1690" s="328"/>
      <c r="F1690" s="328"/>
      <c r="G1690" s="327"/>
      <c r="H1690" s="333"/>
    </row>
    <row r="1691" spans="1:8" ht="15" hidden="1">
      <c r="A1691" s="128" t="s">
        <v>2268</v>
      </c>
      <c r="B1691" s="321" t="s">
        <v>2669</v>
      </c>
      <c r="C1691" s="328"/>
      <c r="D1691" s="506"/>
      <c r="E1691" s="507"/>
      <c r="F1691" s="508"/>
      <c r="G1691" s="344"/>
      <c r="H1691" s="447" t="s">
        <v>314</v>
      </c>
    </row>
    <row r="1692" spans="1:8" hidden="1">
      <c r="A1692" s="335"/>
      <c r="B1692" s="334"/>
      <c r="C1692" s="328">
        <v>2</v>
      </c>
      <c r="D1692" s="448">
        <v>1</v>
      </c>
      <c r="E1692" s="448"/>
      <c r="F1692" s="448"/>
      <c r="G1692" s="344">
        <f>C1692*D1692</f>
        <v>2</v>
      </c>
      <c r="H1692" s="447"/>
    </row>
    <row r="1693" spans="1:8" hidden="1">
      <c r="A1693" s="335"/>
      <c r="B1693" s="334"/>
      <c r="C1693" s="328"/>
      <c r="D1693" s="506"/>
      <c r="E1693" s="507"/>
      <c r="F1693" s="508"/>
      <c r="G1693" s="344"/>
      <c r="H1693" s="447"/>
    </row>
    <row r="1694" spans="1:8" hidden="1">
      <c r="A1694" s="335"/>
      <c r="B1694" s="334"/>
      <c r="C1694" s="328"/>
      <c r="D1694" s="1210" t="s">
        <v>3108</v>
      </c>
      <c r="E1694" s="1211"/>
      <c r="F1694" s="1212"/>
      <c r="G1694" s="344">
        <f>G1692</f>
        <v>2</v>
      </c>
      <c r="H1694" s="447" t="s">
        <v>314</v>
      </c>
    </row>
    <row r="1695" spans="1:8" hidden="1">
      <c r="A1695" s="335"/>
      <c r="B1695" s="334"/>
      <c r="C1695" s="328"/>
      <c r="D1695" s="328"/>
      <c r="E1695" s="328"/>
      <c r="F1695" s="328"/>
      <c r="G1695" s="327"/>
      <c r="H1695" s="333"/>
    </row>
    <row r="1696" spans="1:8" ht="15" hidden="1">
      <c r="A1696" s="128" t="s">
        <v>2269</v>
      </c>
      <c r="B1696" s="321" t="s">
        <v>2670</v>
      </c>
      <c r="C1696" s="328"/>
      <c r="D1696" s="506"/>
      <c r="E1696" s="507"/>
      <c r="F1696" s="508"/>
      <c r="G1696" s="344"/>
      <c r="H1696" s="447" t="s">
        <v>314</v>
      </c>
    </row>
    <row r="1697" spans="1:8" hidden="1">
      <c r="A1697" s="335"/>
      <c r="B1697" s="334"/>
      <c r="C1697" s="328">
        <v>4</v>
      </c>
      <c r="D1697" s="448">
        <v>1</v>
      </c>
      <c r="E1697" s="448"/>
      <c r="F1697" s="448"/>
      <c r="G1697" s="344">
        <f>C1697*D1697</f>
        <v>4</v>
      </c>
      <c r="H1697" s="447"/>
    </row>
    <row r="1698" spans="1:8" hidden="1">
      <c r="A1698" s="335"/>
      <c r="B1698" s="334"/>
      <c r="C1698" s="328"/>
      <c r="D1698" s="506"/>
      <c r="E1698" s="507"/>
      <c r="F1698" s="508"/>
      <c r="G1698" s="344"/>
      <c r="H1698" s="447"/>
    </row>
    <row r="1699" spans="1:8" hidden="1">
      <c r="A1699" s="335"/>
      <c r="B1699" s="334"/>
      <c r="C1699" s="328"/>
      <c r="D1699" s="1210" t="s">
        <v>3108</v>
      </c>
      <c r="E1699" s="1211"/>
      <c r="F1699" s="1212"/>
      <c r="G1699" s="344">
        <f>G1697</f>
        <v>4</v>
      </c>
      <c r="H1699" s="447" t="s">
        <v>314</v>
      </c>
    </row>
    <row r="1700" spans="1:8" hidden="1">
      <c r="A1700" s="335"/>
      <c r="B1700" s="334"/>
      <c r="C1700" s="328"/>
      <c r="D1700" s="328"/>
      <c r="E1700" s="328"/>
      <c r="F1700" s="328"/>
      <c r="G1700" s="327"/>
      <c r="H1700" s="333"/>
    </row>
    <row r="1701" spans="1:8" ht="15" hidden="1">
      <c r="A1701" s="128" t="s">
        <v>2270</v>
      </c>
      <c r="B1701" s="321" t="s">
        <v>2671</v>
      </c>
      <c r="C1701" s="328"/>
      <c r="D1701" s="506"/>
      <c r="E1701" s="507"/>
      <c r="F1701" s="508"/>
      <c r="G1701" s="344"/>
      <c r="H1701" s="447" t="s">
        <v>314</v>
      </c>
    </row>
    <row r="1702" spans="1:8" hidden="1">
      <c r="A1702" s="335"/>
      <c r="B1702" s="334"/>
      <c r="C1702" s="328">
        <v>4</v>
      </c>
      <c r="D1702" s="448">
        <v>1</v>
      </c>
      <c r="E1702" s="448"/>
      <c r="F1702" s="448"/>
      <c r="G1702" s="344">
        <f>C1702*D1702</f>
        <v>4</v>
      </c>
      <c r="H1702" s="447"/>
    </row>
    <row r="1703" spans="1:8" hidden="1">
      <c r="A1703" s="335"/>
      <c r="B1703" s="334"/>
      <c r="C1703" s="328"/>
      <c r="D1703" s="506"/>
      <c r="E1703" s="507"/>
      <c r="F1703" s="508"/>
      <c r="G1703" s="344"/>
      <c r="H1703" s="447"/>
    </row>
    <row r="1704" spans="1:8" hidden="1">
      <c r="A1704" s="335"/>
      <c r="B1704" s="334"/>
      <c r="C1704" s="328"/>
      <c r="D1704" s="1210" t="s">
        <v>3108</v>
      </c>
      <c r="E1704" s="1211"/>
      <c r="F1704" s="1212"/>
      <c r="G1704" s="344">
        <f>G1702</f>
        <v>4</v>
      </c>
      <c r="H1704" s="447" t="s">
        <v>314</v>
      </c>
    </row>
    <row r="1705" spans="1:8" hidden="1">
      <c r="A1705" s="335"/>
      <c r="B1705" s="334"/>
      <c r="C1705" s="328"/>
      <c r="D1705" s="328"/>
      <c r="E1705" s="328"/>
      <c r="F1705" s="328"/>
      <c r="G1705" s="327"/>
      <c r="H1705" s="333"/>
    </row>
    <row r="1706" spans="1:8" ht="15" hidden="1">
      <c r="A1706" s="128" t="s">
        <v>2271</v>
      </c>
      <c r="B1706" s="321" t="s">
        <v>2672</v>
      </c>
      <c r="C1706" s="328"/>
      <c r="D1706" s="506"/>
      <c r="E1706" s="507"/>
      <c r="F1706" s="508"/>
      <c r="G1706" s="344"/>
      <c r="H1706" s="447" t="s">
        <v>314</v>
      </c>
    </row>
    <row r="1707" spans="1:8" hidden="1">
      <c r="A1707" s="335"/>
      <c r="B1707" s="334"/>
      <c r="C1707" s="328">
        <v>4</v>
      </c>
      <c r="D1707" s="448">
        <v>1</v>
      </c>
      <c r="E1707" s="448"/>
      <c r="F1707" s="448"/>
      <c r="G1707" s="344">
        <f>C1707*D1707</f>
        <v>4</v>
      </c>
      <c r="H1707" s="447"/>
    </row>
    <row r="1708" spans="1:8" hidden="1">
      <c r="A1708" s="335"/>
      <c r="B1708" s="334"/>
      <c r="C1708" s="328"/>
      <c r="D1708" s="506"/>
      <c r="E1708" s="507"/>
      <c r="F1708" s="508"/>
      <c r="G1708" s="344"/>
      <c r="H1708" s="447"/>
    </row>
    <row r="1709" spans="1:8" hidden="1">
      <c r="A1709" s="335"/>
      <c r="B1709" s="334"/>
      <c r="C1709" s="328"/>
      <c r="D1709" s="1210" t="s">
        <v>3108</v>
      </c>
      <c r="E1709" s="1211"/>
      <c r="F1709" s="1212"/>
      <c r="G1709" s="344">
        <f>G1707</f>
        <v>4</v>
      </c>
      <c r="H1709" s="447" t="s">
        <v>314</v>
      </c>
    </row>
    <row r="1710" spans="1:8" hidden="1">
      <c r="A1710" s="335"/>
      <c r="B1710" s="334"/>
      <c r="C1710" s="328"/>
      <c r="D1710" s="328"/>
      <c r="E1710" s="328"/>
      <c r="F1710" s="328"/>
      <c r="G1710" s="327"/>
      <c r="H1710" s="333"/>
    </row>
    <row r="1711" spans="1:8" ht="15" hidden="1">
      <c r="A1711" s="128" t="s">
        <v>2272</v>
      </c>
      <c r="B1711" s="321" t="s">
        <v>2673</v>
      </c>
      <c r="C1711" s="328"/>
      <c r="D1711" s="506"/>
      <c r="E1711" s="507"/>
      <c r="F1711" s="508"/>
      <c r="G1711" s="344"/>
      <c r="H1711" s="447" t="s">
        <v>314</v>
      </c>
    </row>
    <row r="1712" spans="1:8" hidden="1">
      <c r="A1712" s="335"/>
      <c r="B1712" s="334"/>
      <c r="C1712" s="328">
        <v>1</v>
      </c>
      <c r="D1712" s="448">
        <v>1</v>
      </c>
      <c r="E1712" s="448"/>
      <c r="F1712" s="448"/>
      <c r="G1712" s="344">
        <f>C1712*D1712</f>
        <v>1</v>
      </c>
      <c r="H1712" s="447"/>
    </row>
    <row r="1713" spans="1:8" hidden="1">
      <c r="A1713" s="335"/>
      <c r="B1713" s="334"/>
      <c r="C1713" s="328"/>
      <c r="D1713" s="506"/>
      <c r="E1713" s="507"/>
      <c r="F1713" s="508"/>
      <c r="G1713" s="344"/>
      <c r="H1713" s="447"/>
    </row>
    <row r="1714" spans="1:8" hidden="1">
      <c r="A1714" s="335"/>
      <c r="B1714" s="334"/>
      <c r="C1714" s="328"/>
      <c r="D1714" s="1210" t="s">
        <v>3108</v>
      </c>
      <c r="E1714" s="1211"/>
      <c r="F1714" s="1212"/>
      <c r="G1714" s="344">
        <f>G1712</f>
        <v>1</v>
      </c>
      <c r="H1714" s="447" t="s">
        <v>314</v>
      </c>
    </row>
    <row r="1715" spans="1:8" hidden="1">
      <c r="A1715" s="335"/>
      <c r="B1715" s="334"/>
      <c r="C1715" s="328"/>
      <c r="D1715" s="328"/>
      <c r="E1715" s="328"/>
      <c r="F1715" s="328"/>
      <c r="G1715" s="327"/>
      <c r="H1715" s="333"/>
    </row>
    <row r="1716" spans="1:8" ht="15" hidden="1">
      <c r="A1716" s="128" t="s">
        <v>2273</v>
      </c>
      <c r="B1716" s="321" t="s">
        <v>2674</v>
      </c>
      <c r="C1716" s="328"/>
      <c r="D1716" s="506"/>
      <c r="E1716" s="507"/>
      <c r="F1716" s="508"/>
      <c r="G1716" s="344"/>
      <c r="H1716" s="447" t="s">
        <v>314</v>
      </c>
    </row>
    <row r="1717" spans="1:8" hidden="1">
      <c r="A1717" s="335"/>
      <c r="B1717" s="334"/>
      <c r="C1717" s="328">
        <v>1</v>
      </c>
      <c r="D1717" s="448">
        <v>1</v>
      </c>
      <c r="E1717" s="448"/>
      <c r="F1717" s="448"/>
      <c r="G1717" s="344">
        <f>C1717*D1717</f>
        <v>1</v>
      </c>
      <c r="H1717" s="447"/>
    </row>
    <row r="1718" spans="1:8" hidden="1">
      <c r="A1718" s="335"/>
      <c r="B1718" s="334"/>
      <c r="C1718" s="328"/>
      <c r="D1718" s="506"/>
      <c r="E1718" s="507"/>
      <c r="F1718" s="508"/>
      <c r="G1718" s="344"/>
      <c r="H1718" s="447"/>
    </row>
    <row r="1719" spans="1:8" hidden="1">
      <c r="A1719" s="335"/>
      <c r="B1719" s="334"/>
      <c r="C1719" s="328"/>
      <c r="D1719" s="1210" t="s">
        <v>3108</v>
      </c>
      <c r="E1719" s="1211"/>
      <c r="F1719" s="1212"/>
      <c r="G1719" s="344">
        <f>G1717</f>
        <v>1</v>
      </c>
      <c r="H1719" s="447" t="s">
        <v>314</v>
      </c>
    </row>
    <row r="1720" spans="1:8" hidden="1">
      <c r="A1720" s="335"/>
      <c r="B1720" s="334"/>
      <c r="C1720" s="328"/>
      <c r="D1720" s="328"/>
      <c r="E1720" s="328"/>
      <c r="F1720" s="328"/>
      <c r="G1720" s="327"/>
      <c r="H1720" s="333"/>
    </row>
    <row r="1721" spans="1:8" ht="15" hidden="1">
      <c r="A1721" s="128" t="s">
        <v>2274</v>
      </c>
      <c r="B1721" s="321" t="s">
        <v>2675</v>
      </c>
      <c r="C1721" s="328"/>
      <c r="D1721" s="506"/>
      <c r="E1721" s="507"/>
      <c r="F1721" s="508"/>
      <c r="G1721" s="344"/>
      <c r="H1721" s="447" t="s">
        <v>314</v>
      </c>
    </row>
    <row r="1722" spans="1:8" hidden="1">
      <c r="A1722" s="335"/>
      <c r="B1722" s="334"/>
      <c r="C1722" s="328">
        <v>1</v>
      </c>
      <c r="D1722" s="448">
        <v>1</v>
      </c>
      <c r="E1722" s="448"/>
      <c r="F1722" s="448"/>
      <c r="G1722" s="344">
        <f>C1722*D1722</f>
        <v>1</v>
      </c>
      <c r="H1722" s="447"/>
    </row>
    <row r="1723" spans="1:8" hidden="1">
      <c r="A1723" s="335"/>
      <c r="B1723" s="334"/>
      <c r="C1723" s="328"/>
      <c r="D1723" s="506"/>
      <c r="E1723" s="507"/>
      <c r="F1723" s="508"/>
      <c r="G1723" s="344"/>
      <c r="H1723" s="447"/>
    </row>
    <row r="1724" spans="1:8" hidden="1">
      <c r="A1724" s="335"/>
      <c r="B1724" s="334"/>
      <c r="C1724" s="328"/>
      <c r="D1724" s="1210" t="s">
        <v>3108</v>
      </c>
      <c r="E1724" s="1211"/>
      <c r="F1724" s="1212"/>
      <c r="G1724" s="344">
        <f>G1722</f>
        <v>1</v>
      </c>
      <c r="H1724" s="447" t="s">
        <v>314</v>
      </c>
    </row>
    <row r="1725" spans="1:8" hidden="1">
      <c r="A1725" s="335"/>
      <c r="B1725" s="334"/>
      <c r="C1725" s="328"/>
      <c r="D1725" s="328"/>
      <c r="E1725" s="328"/>
      <c r="F1725" s="328"/>
      <c r="G1725" s="327"/>
      <c r="H1725" s="333"/>
    </row>
    <row r="1726" spans="1:8" ht="15" hidden="1">
      <c r="A1726" s="128" t="s">
        <v>2275</v>
      </c>
      <c r="B1726" s="321" t="s">
        <v>2676</v>
      </c>
      <c r="C1726" s="328"/>
      <c r="D1726" s="506"/>
      <c r="E1726" s="507"/>
      <c r="F1726" s="508"/>
      <c r="G1726" s="344"/>
      <c r="H1726" s="447" t="s">
        <v>314</v>
      </c>
    </row>
    <row r="1727" spans="1:8" hidden="1">
      <c r="A1727" s="335"/>
      <c r="B1727" s="334"/>
      <c r="C1727" s="328">
        <v>6</v>
      </c>
      <c r="D1727" s="448">
        <v>1</v>
      </c>
      <c r="E1727" s="448"/>
      <c r="F1727" s="448"/>
      <c r="G1727" s="344">
        <f>C1727*D1727</f>
        <v>6</v>
      </c>
      <c r="H1727" s="447"/>
    </row>
    <row r="1728" spans="1:8" hidden="1">
      <c r="A1728" s="335"/>
      <c r="B1728" s="334"/>
      <c r="C1728" s="328"/>
      <c r="D1728" s="506"/>
      <c r="E1728" s="507"/>
      <c r="F1728" s="508"/>
      <c r="G1728" s="344"/>
      <c r="H1728" s="447"/>
    </row>
    <row r="1729" spans="1:8" hidden="1">
      <c r="A1729" s="335"/>
      <c r="B1729" s="334"/>
      <c r="C1729" s="328"/>
      <c r="D1729" s="1210" t="s">
        <v>3108</v>
      </c>
      <c r="E1729" s="1211"/>
      <c r="F1729" s="1212"/>
      <c r="G1729" s="344">
        <f>G1727</f>
        <v>6</v>
      </c>
      <c r="H1729" s="447" t="s">
        <v>314</v>
      </c>
    </row>
    <row r="1730" spans="1:8" hidden="1">
      <c r="A1730" s="335"/>
      <c r="B1730" s="334"/>
      <c r="C1730" s="328"/>
      <c r="D1730" s="328"/>
      <c r="E1730" s="328"/>
      <c r="F1730" s="328"/>
      <c r="G1730" s="327"/>
      <c r="H1730" s="333"/>
    </row>
    <row r="1731" spans="1:8" ht="15" hidden="1">
      <c r="A1731" s="128" t="s">
        <v>2276</v>
      </c>
      <c r="B1731" s="321" t="s">
        <v>2677</v>
      </c>
      <c r="C1731" s="328"/>
      <c r="D1731" s="506"/>
      <c r="E1731" s="507"/>
      <c r="F1731" s="508"/>
      <c r="G1731" s="344"/>
      <c r="H1731" s="447" t="s">
        <v>314</v>
      </c>
    </row>
    <row r="1732" spans="1:8" hidden="1">
      <c r="A1732" s="335"/>
      <c r="B1732" s="334"/>
      <c r="C1732" s="328">
        <v>6</v>
      </c>
      <c r="D1732" s="448">
        <v>1</v>
      </c>
      <c r="E1732" s="448"/>
      <c r="F1732" s="448"/>
      <c r="G1732" s="344">
        <f>C1732*D1732</f>
        <v>6</v>
      </c>
      <c r="H1732" s="447"/>
    </row>
    <row r="1733" spans="1:8" hidden="1">
      <c r="A1733" s="335"/>
      <c r="B1733" s="334"/>
      <c r="C1733" s="328"/>
      <c r="D1733" s="506"/>
      <c r="E1733" s="507"/>
      <c r="F1733" s="508"/>
      <c r="G1733" s="344"/>
      <c r="H1733" s="447"/>
    </row>
    <row r="1734" spans="1:8" hidden="1">
      <c r="A1734" s="335"/>
      <c r="B1734" s="334"/>
      <c r="C1734" s="328"/>
      <c r="D1734" s="1210" t="s">
        <v>3108</v>
      </c>
      <c r="E1734" s="1211"/>
      <c r="F1734" s="1212"/>
      <c r="G1734" s="344">
        <f>G1732</f>
        <v>6</v>
      </c>
      <c r="H1734" s="447" t="s">
        <v>314</v>
      </c>
    </row>
    <row r="1735" spans="1:8" hidden="1">
      <c r="A1735" s="335"/>
      <c r="B1735" s="334"/>
      <c r="C1735" s="328"/>
      <c r="D1735" s="328"/>
      <c r="E1735" s="328"/>
      <c r="F1735" s="328"/>
      <c r="G1735" s="327"/>
      <c r="H1735" s="333"/>
    </row>
    <row r="1736" spans="1:8" ht="15" hidden="1">
      <c r="A1736" s="128" t="s">
        <v>2277</v>
      </c>
      <c r="B1736" s="321" t="s">
        <v>2678</v>
      </c>
      <c r="C1736" s="328"/>
      <c r="D1736" s="506"/>
      <c r="E1736" s="507"/>
      <c r="F1736" s="508"/>
      <c r="G1736" s="344"/>
      <c r="H1736" s="447" t="s">
        <v>314</v>
      </c>
    </row>
    <row r="1737" spans="1:8" hidden="1">
      <c r="A1737" s="335"/>
      <c r="B1737" s="334"/>
      <c r="C1737" s="328">
        <v>6</v>
      </c>
      <c r="D1737" s="448">
        <v>1</v>
      </c>
      <c r="E1737" s="448"/>
      <c r="F1737" s="448"/>
      <c r="G1737" s="344">
        <f>C1737*D1737</f>
        <v>6</v>
      </c>
      <c r="H1737" s="447"/>
    </row>
    <row r="1738" spans="1:8" hidden="1">
      <c r="A1738" s="335"/>
      <c r="B1738" s="334"/>
      <c r="C1738" s="328"/>
      <c r="D1738" s="506"/>
      <c r="E1738" s="507"/>
      <c r="F1738" s="508"/>
      <c r="G1738" s="344"/>
      <c r="H1738" s="447"/>
    </row>
    <row r="1739" spans="1:8" hidden="1">
      <c r="A1739" s="335"/>
      <c r="B1739" s="334"/>
      <c r="C1739" s="328"/>
      <c r="D1739" s="1210" t="s">
        <v>3108</v>
      </c>
      <c r="E1739" s="1211"/>
      <c r="F1739" s="1212"/>
      <c r="G1739" s="344">
        <f>G1737</f>
        <v>6</v>
      </c>
      <c r="H1739" s="447" t="s">
        <v>314</v>
      </c>
    </row>
    <row r="1740" spans="1:8" hidden="1">
      <c r="A1740" s="335"/>
      <c r="B1740" s="334"/>
      <c r="C1740" s="328"/>
      <c r="D1740" s="328"/>
      <c r="E1740" s="328"/>
      <c r="F1740" s="328"/>
      <c r="G1740" s="327"/>
      <c r="H1740" s="333"/>
    </row>
    <row r="1741" spans="1:8" ht="15" hidden="1">
      <c r="A1741" s="128" t="s">
        <v>2278</v>
      </c>
      <c r="B1741" s="321" t="s">
        <v>2679</v>
      </c>
      <c r="C1741" s="328"/>
      <c r="D1741" s="506"/>
      <c r="E1741" s="507"/>
      <c r="F1741" s="508"/>
      <c r="G1741" s="344"/>
      <c r="H1741" s="447" t="s">
        <v>314</v>
      </c>
    </row>
    <row r="1742" spans="1:8" hidden="1">
      <c r="A1742" s="335"/>
      <c r="B1742" s="334"/>
      <c r="C1742" s="328">
        <v>2</v>
      </c>
      <c r="D1742" s="448">
        <v>1</v>
      </c>
      <c r="E1742" s="448"/>
      <c r="F1742" s="448"/>
      <c r="G1742" s="344">
        <f>C1742*D1742</f>
        <v>2</v>
      </c>
      <c r="H1742" s="447"/>
    </row>
    <row r="1743" spans="1:8" hidden="1">
      <c r="A1743" s="335"/>
      <c r="B1743" s="334"/>
      <c r="C1743" s="328"/>
      <c r="D1743" s="506"/>
      <c r="E1743" s="507"/>
      <c r="F1743" s="508"/>
      <c r="G1743" s="344"/>
      <c r="H1743" s="447"/>
    </row>
    <row r="1744" spans="1:8" hidden="1">
      <c r="A1744" s="335"/>
      <c r="B1744" s="334"/>
      <c r="C1744" s="328"/>
      <c r="D1744" s="1210" t="s">
        <v>3108</v>
      </c>
      <c r="E1744" s="1211"/>
      <c r="F1744" s="1212"/>
      <c r="G1744" s="344">
        <f>G1742</f>
        <v>2</v>
      </c>
      <c r="H1744" s="447" t="s">
        <v>314</v>
      </c>
    </row>
    <row r="1745" spans="1:8" hidden="1">
      <c r="A1745" s="335"/>
      <c r="B1745" s="334"/>
      <c r="C1745" s="328"/>
      <c r="D1745" s="328"/>
      <c r="E1745" s="328"/>
      <c r="F1745" s="328"/>
      <c r="G1745" s="327"/>
      <c r="H1745" s="333"/>
    </row>
    <row r="1746" spans="1:8" ht="15" hidden="1">
      <c r="A1746" s="128" t="s">
        <v>2279</v>
      </c>
      <c r="B1746" s="321" t="s">
        <v>2680</v>
      </c>
      <c r="C1746" s="328"/>
      <c r="D1746" s="506"/>
      <c r="E1746" s="507"/>
      <c r="F1746" s="508"/>
      <c r="G1746" s="344"/>
      <c r="H1746" s="447" t="s">
        <v>314</v>
      </c>
    </row>
    <row r="1747" spans="1:8" hidden="1">
      <c r="A1747" s="335"/>
      <c r="B1747" s="334"/>
      <c r="C1747" s="328">
        <v>1</v>
      </c>
      <c r="D1747" s="448">
        <v>1</v>
      </c>
      <c r="E1747" s="448"/>
      <c r="F1747" s="448"/>
      <c r="G1747" s="344">
        <f>C1747*D1747</f>
        <v>1</v>
      </c>
      <c r="H1747" s="447"/>
    </row>
    <row r="1748" spans="1:8" hidden="1">
      <c r="A1748" s="335"/>
      <c r="B1748" s="334"/>
      <c r="C1748" s="328"/>
      <c r="D1748" s="506"/>
      <c r="E1748" s="507"/>
      <c r="F1748" s="508"/>
      <c r="G1748" s="344"/>
      <c r="H1748" s="447"/>
    </row>
    <row r="1749" spans="1:8" hidden="1">
      <c r="A1749" s="335"/>
      <c r="B1749" s="334"/>
      <c r="C1749" s="328"/>
      <c r="D1749" s="1210" t="s">
        <v>3108</v>
      </c>
      <c r="E1749" s="1211"/>
      <c r="F1749" s="1212"/>
      <c r="G1749" s="344">
        <f>G1747</f>
        <v>1</v>
      </c>
      <c r="H1749" s="447" t="s">
        <v>314</v>
      </c>
    </row>
    <row r="1750" spans="1:8" hidden="1">
      <c r="A1750" s="335"/>
      <c r="B1750" s="334"/>
      <c r="C1750" s="328"/>
      <c r="D1750" s="328"/>
      <c r="E1750" s="328"/>
      <c r="F1750" s="328"/>
      <c r="G1750" s="327"/>
      <c r="H1750" s="333"/>
    </row>
    <row r="1751" spans="1:8" ht="15" hidden="1">
      <c r="A1751" s="128" t="s">
        <v>2280</v>
      </c>
      <c r="B1751" s="321" t="s">
        <v>2681</v>
      </c>
      <c r="C1751" s="328"/>
      <c r="D1751" s="506"/>
      <c r="E1751" s="507"/>
      <c r="F1751" s="508"/>
      <c r="G1751" s="344"/>
      <c r="H1751" s="447" t="s">
        <v>314</v>
      </c>
    </row>
    <row r="1752" spans="1:8" hidden="1">
      <c r="A1752" s="335"/>
      <c r="B1752" s="334"/>
      <c r="C1752" s="328">
        <v>1</v>
      </c>
      <c r="D1752" s="448">
        <v>1</v>
      </c>
      <c r="E1752" s="448"/>
      <c r="F1752" s="448"/>
      <c r="G1752" s="344">
        <f>C1752*D1752</f>
        <v>1</v>
      </c>
      <c r="H1752" s="447"/>
    </row>
    <row r="1753" spans="1:8" hidden="1">
      <c r="A1753" s="335"/>
      <c r="B1753" s="334"/>
      <c r="C1753" s="328"/>
      <c r="D1753" s="506"/>
      <c r="E1753" s="507"/>
      <c r="F1753" s="508"/>
      <c r="G1753" s="344"/>
      <c r="H1753" s="447"/>
    </row>
    <row r="1754" spans="1:8" hidden="1">
      <c r="A1754" s="335"/>
      <c r="B1754" s="334"/>
      <c r="C1754" s="328"/>
      <c r="D1754" s="1210" t="s">
        <v>3108</v>
      </c>
      <c r="E1754" s="1211"/>
      <c r="F1754" s="1212"/>
      <c r="G1754" s="344">
        <f>G1752</f>
        <v>1</v>
      </c>
      <c r="H1754" s="447" t="s">
        <v>314</v>
      </c>
    </row>
    <row r="1755" spans="1:8" hidden="1">
      <c r="A1755" s="335"/>
      <c r="B1755" s="334"/>
      <c r="C1755" s="328"/>
      <c r="D1755" s="328"/>
      <c r="E1755" s="328"/>
      <c r="F1755" s="328"/>
      <c r="G1755" s="327"/>
      <c r="H1755" s="333"/>
    </row>
    <row r="1756" spans="1:8" ht="15" hidden="1">
      <c r="A1756" s="128" t="s">
        <v>2281</v>
      </c>
      <c r="B1756" s="321" t="s">
        <v>2682</v>
      </c>
      <c r="C1756" s="328"/>
      <c r="D1756" s="506"/>
      <c r="E1756" s="507"/>
      <c r="F1756" s="508"/>
      <c r="G1756" s="344"/>
      <c r="H1756" s="447" t="s">
        <v>314</v>
      </c>
    </row>
    <row r="1757" spans="1:8" hidden="1">
      <c r="A1757" s="335"/>
      <c r="B1757" s="334"/>
      <c r="C1757" s="328">
        <v>1</v>
      </c>
      <c r="D1757" s="448">
        <v>1</v>
      </c>
      <c r="E1757" s="448"/>
      <c r="F1757" s="448"/>
      <c r="G1757" s="344">
        <f>C1757*D1757</f>
        <v>1</v>
      </c>
      <c r="H1757" s="447"/>
    </row>
    <row r="1758" spans="1:8" hidden="1">
      <c r="A1758" s="335"/>
      <c r="B1758" s="334"/>
      <c r="C1758" s="328"/>
      <c r="D1758" s="506"/>
      <c r="E1758" s="507"/>
      <c r="F1758" s="508"/>
      <c r="G1758" s="344"/>
      <c r="H1758" s="447"/>
    </row>
    <row r="1759" spans="1:8" hidden="1">
      <c r="A1759" s="335"/>
      <c r="B1759" s="334"/>
      <c r="C1759" s="328"/>
      <c r="D1759" s="1210" t="s">
        <v>3108</v>
      </c>
      <c r="E1759" s="1211"/>
      <c r="F1759" s="1212"/>
      <c r="G1759" s="344">
        <f>G1757</f>
        <v>1</v>
      </c>
      <c r="H1759" s="447" t="s">
        <v>314</v>
      </c>
    </row>
    <row r="1760" spans="1:8" hidden="1">
      <c r="A1760" s="335"/>
      <c r="B1760" s="334"/>
      <c r="C1760" s="328"/>
      <c r="D1760" s="328"/>
      <c r="E1760" s="328"/>
      <c r="F1760" s="328"/>
      <c r="G1760" s="327"/>
      <c r="H1760" s="333"/>
    </row>
    <row r="1761" spans="1:8" ht="15" hidden="1">
      <c r="A1761" s="128" t="s">
        <v>2282</v>
      </c>
      <c r="B1761" s="321" t="s">
        <v>2683</v>
      </c>
      <c r="C1761" s="328"/>
      <c r="D1761" s="506"/>
      <c r="E1761" s="507"/>
      <c r="F1761" s="508"/>
      <c r="G1761" s="344"/>
      <c r="H1761" s="447" t="s">
        <v>314</v>
      </c>
    </row>
    <row r="1762" spans="1:8" hidden="1">
      <c r="A1762" s="335"/>
      <c r="B1762" s="334"/>
      <c r="C1762" s="328">
        <v>9</v>
      </c>
      <c r="D1762" s="448">
        <v>1</v>
      </c>
      <c r="E1762" s="448"/>
      <c r="F1762" s="448"/>
      <c r="G1762" s="344">
        <f>C1762*D1762</f>
        <v>9</v>
      </c>
      <c r="H1762" s="447"/>
    </row>
    <row r="1763" spans="1:8" hidden="1">
      <c r="A1763" s="335"/>
      <c r="B1763" s="334"/>
      <c r="C1763" s="328"/>
      <c r="D1763" s="506"/>
      <c r="E1763" s="507"/>
      <c r="F1763" s="508"/>
      <c r="G1763" s="344"/>
      <c r="H1763" s="447"/>
    </row>
    <row r="1764" spans="1:8" hidden="1">
      <c r="A1764" s="335"/>
      <c r="B1764" s="334"/>
      <c r="C1764" s="328"/>
      <c r="D1764" s="1210" t="s">
        <v>3108</v>
      </c>
      <c r="E1764" s="1211"/>
      <c r="F1764" s="1212"/>
      <c r="G1764" s="344">
        <f>G1762</f>
        <v>9</v>
      </c>
      <c r="H1764" s="447" t="s">
        <v>314</v>
      </c>
    </row>
    <row r="1765" spans="1:8" hidden="1">
      <c r="A1765" s="335"/>
      <c r="B1765" s="334"/>
      <c r="C1765" s="328"/>
      <c r="D1765" s="328"/>
      <c r="E1765" s="328"/>
      <c r="F1765" s="328"/>
      <c r="G1765" s="327"/>
      <c r="H1765" s="333"/>
    </row>
    <row r="1766" spans="1:8" ht="15" hidden="1">
      <c r="A1766" s="128" t="s">
        <v>2283</v>
      </c>
      <c r="B1766" s="321" t="s">
        <v>2684</v>
      </c>
      <c r="C1766" s="328"/>
      <c r="D1766" s="506"/>
      <c r="E1766" s="507"/>
      <c r="F1766" s="508"/>
      <c r="G1766" s="344"/>
      <c r="H1766" s="447" t="s">
        <v>314</v>
      </c>
    </row>
    <row r="1767" spans="1:8" hidden="1">
      <c r="A1767" s="335"/>
      <c r="B1767" s="334"/>
      <c r="C1767" s="328">
        <v>2</v>
      </c>
      <c r="D1767" s="448">
        <v>1</v>
      </c>
      <c r="E1767" s="448"/>
      <c r="F1767" s="448"/>
      <c r="G1767" s="344">
        <f>C1767*D1767</f>
        <v>2</v>
      </c>
      <c r="H1767" s="447"/>
    </row>
    <row r="1768" spans="1:8" hidden="1">
      <c r="A1768" s="335"/>
      <c r="B1768" s="334"/>
      <c r="C1768" s="328"/>
      <c r="D1768" s="506"/>
      <c r="E1768" s="507"/>
      <c r="F1768" s="508"/>
      <c r="G1768" s="344"/>
      <c r="H1768" s="447"/>
    </row>
    <row r="1769" spans="1:8" hidden="1">
      <c r="A1769" s="335"/>
      <c r="B1769" s="334"/>
      <c r="C1769" s="328"/>
      <c r="D1769" s="1210" t="s">
        <v>3108</v>
      </c>
      <c r="E1769" s="1211"/>
      <c r="F1769" s="1212"/>
      <c r="G1769" s="344">
        <f>G1767</f>
        <v>2</v>
      </c>
      <c r="H1769" s="447" t="s">
        <v>314</v>
      </c>
    </row>
    <row r="1770" spans="1:8" hidden="1">
      <c r="A1770" s="335"/>
      <c r="B1770" s="334"/>
      <c r="C1770" s="328"/>
      <c r="D1770" s="328"/>
      <c r="E1770" s="328"/>
      <c r="F1770" s="328"/>
      <c r="G1770" s="327"/>
      <c r="H1770" s="333"/>
    </row>
    <row r="1771" spans="1:8" ht="15" hidden="1">
      <c r="A1771" s="128" t="s">
        <v>2284</v>
      </c>
      <c r="B1771" s="321" t="s">
        <v>2685</v>
      </c>
      <c r="C1771" s="328"/>
      <c r="D1771" s="506"/>
      <c r="E1771" s="507"/>
      <c r="F1771" s="508"/>
      <c r="G1771" s="344"/>
      <c r="H1771" s="447" t="s">
        <v>314</v>
      </c>
    </row>
    <row r="1772" spans="1:8" hidden="1">
      <c r="A1772" s="335"/>
      <c r="B1772" s="334"/>
      <c r="C1772" s="328">
        <v>2</v>
      </c>
      <c r="D1772" s="448">
        <v>1</v>
      </c>
      <c r="E1772" s="448"/>
      <c r="F1772" s="448"/>
      <c r="G1772" s="344">
        <f>C1772*D1772</f>
        <v>2</v>
      </c>
      <c r="H1772" s="447"/>
    </row>
    <row r="1773" spans="1:8" hidden="1">
      <c r="A1773" s="335"/>
      <c r="B1773" s="334"/>
      <c r="C1773" s="328"/>
      <c r="D1773" s="506"/>
      <c r="E1773" s="507"/>
      <c r="F1773" s="508"/>
      <c r="G1773" s="344"/>
      <c r="H1773" s="447"/>
    </row>
    <row r="1774" spans="1:8" hidden="1">
      <c r="A1774" s="335"/>
      <c r="B1774" s="334"/>
      <c r="C1774" s="328"/>
      <c r="D1774" s="1210" t="s">
        <v>3108</v>
      </c>
      <c r="E1774" s="1211"/>
      <c r="F1774" s="1212"/>
      <c r="G1774" s="344">
        <f>G1772</f>
        <v>2</v>
      </c>
      <c r="H1774" s="447" t="s">
        <v>314</v>
      </c>
    </row>
    <row r="1775" spans="1:8" hidden="1">
      <c r="A1775" s="335"/>
      <c r="B1775" s="334"/>
      <c r="C1775" s="328"/>
      <c r="D1775" s="328"/>
      <c r="E1775" s="328"/>
      <c r="F1775" s="328"/>
      <c r="G1775" s="327"/>
      <c r="H1775" s="333"/>
    </row>
    <row r="1776" spans="1:8" ht="15" hidden="1">
      <c r="A1776" s="128" t="s">
        <v>2285</v>
      </c>
      <c r="B1776" s="321" t="s">
        <v>2686</v>
      </c>
      <c r="C1776" s="328"/>
      <c r="D1776" s="506"/>
      <c r="E1776" s="507"/>
      <c r="F1776" s="508"/>
      <c r="G1776" s="344"/>
      <c r="H1776" s="447" t="s">
        <v>314</v>
      </c>
    </row>
    <row r="1777" spans="1:8" hidden="1">
      <c r="A1777" s="335"/>
      <c r="B1777" s="334"/>
      <c r="C1777" s="328">
        <v>2</v>
      </c>
      <c r="D1777" s="448">
        <v>1</v>
      </c>
      <c r="E1777" s="448"/>
      <c r="F1777" s="448"/>
      <c r="G1777" s="344">
        <f>C1777*D1777</f>
        <v>2</v>
      </c>
      <c r="H1777" s="447"/>
    </row>
    <row r="1778" spans="1:8" hidden="1">
      <c r="A1778" s="335"/>
      <c r="B1778" s="334"/>
      <c r="C1778" s="328"/>
      <c r="D1778" s="506"/>
      <c r="E1778" s="507"/>
      <c r="F1778" s="508"/>
      <c r="G1778" s="344"/>
      <c r="H1778" s="447"/>
    </row>
    <row r="1779" spans="1:8" hidden="1">
      <c r="A1779" s="335"/>
      <c r="B1779" s="334"/>
      <c r="C1779" s="328"/>
      <c r="D1779" s="1210" t="s">
        <v>3108</v>
      </c>
      <c r="E1779" s="1211"/>
      <c r="F1779" s="1212"/>
      <c r="G1779" s="344">
        <f>G1777</f>
        <v>2</v>
      </c>
      <c r="H1779" s="447" t="s">
        <v>314</v>
      </c>
    </row>
    <row r="1780" spans="1:8" hidden="1">
      <c r="A1780" s="335"/>
      <c r="B1780" s="334"/>
      <c r="C1780" s="328"/>
      <c r="D1780" s="328"/>
      <c r="E1780" s="328"/>
      <c r="F1780" s="328"/>
      <c r="G1780" s="327"/>
      <c r="H1780" s="333"/>
    </row>
    <row r="1781" spans="1:8" ht="15" hidden="1">
      <c r="A1781" s="128" t="s">
        <v>2286</v>
      </c>
      <c r="B1781" s="321" t="s">
        <v>2687</v>
      </c>
      <c r="C1781" s="328"/>
      <c r="D1781" s="506"/>
      <c r="E1781" s="507"/>
      <c r="F1781" s="508"/>
      <c r="G1781" s="344"/>
      <c r="H1781" s="447" t="s">
        <v>314</v>
      </c>
    </row>
    <row r="1782" spans="1:8" hidden="1">
      <c r="A1782" s="335"/>
      <c r="B1782" s="334"/>
      <c r="C1782" s="328">
        <v>2</v>
      </c>
      <c r="D1782" s="448">
        <v>1</v>
      </c>
      <c r="E1782" s="448"/>
      <c r="F1782" s="448"/>
      <c r="G1782" s="344">
        <f>C1782*D1782</f>
        <v>2</v>
      </c>
      <c r="H1782" s="447"/>
    </row>
    <row r="1783" spans="1:8" hidden="1">
      <c r="A1783" s="335"/>
      <c r="B1783" s="334"/>
      <c r="C1783" s="328"/>
      <c r="D1783" s="506"/>
      <c r="E1783" s="507"/>
      <c r="F1783" s="508"/>
      <c r="G1783" s="344"/>
      <c r="H1783" s="447"/>
    </row>
    <row r="1784" spans="1:8" hidden="1">
      <c r="A1784" s="335"/>
      <c r="B1784" s="334"/>
      <c r="C1784" s="328"/>
      <c r="D1784" s="1210" t="s">
        <v>3108</v>
      </c>
      <c r="E1784" s="1211"/>
      <c r="F1784" s="1212"/>
      <c r="G1784" s="344">
        <f>G1782</f>
        <v>2</v>
      </c>
      <c r="H1784" s="447" t="s">
        <v>314</v>
      </c>
    </row>
    <row r="1785" spans="1:8" hidden="1">
      <c r="A1785" s="335"/>
      <c r="B1785" s="334"/>
      <c r="C1785" s="328"/>
      <c r="D1785" s="328"/>
      <c r="E1785" s="328"/>
      <c r="F1785" s="328"/>
      <c r="G1785" s="327"/>
      <c r="H1785" s="333"/>
    </row>
    <row r="1786" spans="1:8" ht="15" hidden="1">
      <c r="A1786" s="128" t="s">
        <v>2287</v>
      </c>
      <c r="B1786" s="321" t="s">
        <v>2688</v>
      </c>
      <c r="C1786" s="328"/>
      <c r="D1786" s="506"/>
      <c r="E1786" s="507"/>
      <c r="F1786" s="508"/>
      <c r="G1786" s="344"/>
      <c r="H1786" s="447" t="s">
        <v>314</v>
      </c>
    </row>
    <row r="1787" spans="1:8" hidden="1">
      <c r="A1787" s="335"/>
      <c r="B1787" s="334"/>
      <c r="C1787" s="328">
        <v>2</v>
      </c>
      <c r="D1787" s="448">
        <v>1</v>
      </c>
      <c r="E1787" s="448"/>
      <c r="F1787" s="448"/>
      <c r="G1787" s="344">
        <f>C1787*D1787</f>
        <v>2</v>
      </c>
      <c r="H1787" s="447"/>
    </row>
    <row r="1788" spans="1:8" hidden="1">
      <c r="A1788" s="335"/>
      <c r="B1788" s="334"/>
      <c r="C1788" s="328"/>
      <c r="D1788" s="506"/>
      <c r="E1788" s="507"/>
      <c r="F1788" s="508"/>
      <c r="G1788" s="344"/>
      <c r="H1788" s="447"/>
    </row>
    <row r="1789" spans="1:8" hidden="1">
      <c r="A1789" s="335"/>
      <c r="B1789" s="334"/>
      <c r="C1789" s="328"/>
      <c r="D1789" s="1210" t="s">
        <v>3108</v>
      </c>
      <c r="E1789" s="1211"/>
      <c r="F1789" s="1212"/>
      <c r="G1789" s="344">
        <f>G1787</f>
        <v>2</v>
      </c>
      <c r="H1789" s="447" t="s">
        <v>314</v>
      </c>
    </row>
    <row r="1790" spans="1:8" hidden="1">
      <c r="A1790" s="335"/>
      <c r="B1790" s="334"/>
      <c r="C1790" s="328"/>
      <c r="D1790" s="328"/>
      <c r="E1790" s="328"/>
      <c r="F1790" s="328"/>
      <c r="G1790" s="327"/>
      <c r="H1790" s="333"/>
    </row>
    <row r="1791" spans="1:8" ht="15" hidden="1">
      <c r="A1791" s="128" t="s">
        <v>2288</v>
      </c>
      <c r="B1791" s="321" t="s">
        <v>2689</v>
      </c>
      <c r="C1791" s="328"/>
      <c r="D1791" s="506"/>
      <c r="E1791" s="507"/>
      <c r="F1791" s="508"/>
      <c r="G1791" s="344"/>
      <c r="H1791" s="447" t="s">
        <v>314</v>
      </c>
    </row>
    <row r="1792" spans="1:8" hidden="1">
      <c r="A1792" s="335"/>
      <c r="B1792" s="334"/>
      <c r="C1792" s="328">
        <v>2</v>
      </c>
      <c r="D1792" s="448">
        <v>1</v>
      </c>
      <c r="E1792" s="448"/>
      <c r="F1792" s="448"/>
      <c r="G1792" s="344">
        <f>C1792*D1792</f>
        <v>2</v>
      </c>
      <c r="H1792" s="447"/>
    </row>
    <row r="1793" spans="1:8" hidden="1">
      <c r="A1793" s="335"/>
      <c r="B1793" s="334"/>
      <c r="C1793" s="328"/>
      <c r="D1793" s="506"/>
      <c r="E1793" s="507"/>
      <c r="F1793" s="508"/>
      <c r="G1793" s="344"/>
      <c r="H1793" s="447"/>
    </row>
    <row r="1794" spans="1:8" hidden="1">
      <c r="A1794" s="335"/>
      <c r="B1794" s="334"/>
      <c r="C1794" s="328"/>
      <c r="D1794" s="1210" t="s">
        <v>3108</v>
      </c>
      <c r="E1794" s="1211"/>
      <c r="F1794" s="1212"/>
      <c r="G1794" s="344">
        <f>G1792</f>
        <v>2</v>
      </c>
      <c r="H1794" s="447" t="s">
        <v>314</v>
      </c>
    </row>
    <row r="1795" spans="1:8" hidden="1">
      <c r="A1795" s="335"/>
      <c r="B1795" s="334"/>
      <c r="C1795" s="328"/>
      <c r="D1795" s="328"/>
      <c r="E1795" s="328"/>
      <c r="F1795" s="328"/>
      <c r="G1795" s="327"/>
      <c r="H1795" s="333"/>
    </row>
    <row r="1796" spans="1:8" ht="15" hidden="1">
      <c r="A1796" s="128" t="s">
        <v>2289</v>
      </c>
      <c r="B1796" s="321" t="s">
        <v>1659</v>
      </c>
      <c r="C1796" s="328"/>
      <c r="D1796" s="506"/>
      <c r="E1796" s="507"/>
      <c r="F1796" s="508"/>
      <c r="G1796" s="344"/>
      <c r="H1796" s="447" t="s">
        <v>314</v>
      </c>
    </row>
    <row r="1797" spans="1:8" hidden="1">
      <c r="A1797" s="335"/>
      <c r="B1797" s="334"/>
      <c r="C1797" s="328">
        <v>6</v>
      </c>
      <c r="D1797" s="448">
        <v>1</v>
      </c>
      <c r="E1797" s="448"/>
      <c r="F1797" s="448"/>
      <c r="G1797" s="344">
        <f>C1797*D1797</f>
        <v>6</v>
      </c>
      <c r="H1797" s="447"/>
    </row>
    <row r="1798" spans="1:8" hidden="1">
      <c r="A1798" s="335"/>
      <c r="B1798" s="334"/>
      <c r="C1798" s="328"/>
      <c r="D1798" s="506"/>
      <c r="E1798" s="507"/>
      <c r="F1798" s="508"/>
      <c r="G1798" s="344"/>
      <c r="H1798" s="447"/>
    </row>
    <row r="1799" spans="1:8" hidden="1">
      <c r="A1799" s="335"/>
      <c r="B1799" s="334"/>
      <c r="C1799" s="328"/>
      <c r="D1799" s="1210" t="s">
        <v>3108</v>
      </c>
      <c r="E1799" s="1211"/>
      <c r="F1799" s="1212"/>
      <c r="G1799" s="344">
        <f>G1797</f>
        <v>6</v>
      </c>
      <c r="H1799" s="447" t="s">
        <v>314</v>
      </c>
    </row>
    <row r="1800" spans="1:8" hidden="1">
      <c r="A1800" s="335"/>
      <c r="B1800" s="334"/>
      <c r="C1800" s="328"/>
      <c r="D1800" s="328"/>
      <c r="E1800" s="328"/>
      <c r="F1800" s="328"/>
      <c r="G1800" s="327"/>
      <c r="H1800" s="333"/>
    </row>
    <row r="1801" spans="1:8" ht="15" hidden="1">
      <c r="A1801" s="128" t="s">
        <v>2290</v>
      </c>
      <c r="B1801" s="321" t="s">
        <v>2690</v>
      </c>
      <c r="C1801" s="328"/>
      <c r="D1801" s="485"/>
      <c r="E1801" s="486"/>
      <c r="F1801" s="487"/>
      <c r="G1801" s="344"/>
      <c r="H1801" s="447" t="s">
        <v>10</v>
      </c>
    </row>
    <row r="1802" spans="1:8" hidden="1">
      <c r="A1802" s="335"/>
      <c r="B1802" s="334"/>
      <c r="C1802" s="328">
        <f>0.95*70</f>
        <v>66.5</v>
      </c>
      <c r="D1802" s="448">
        <v>1</v>
      </c>
      <c r="E1802" s="448"/>
      <c r="F1802" s="448"/>
      <c r="G1802" s="344">
        <f>C1802*D1802</f>
        <v>66.5</v>
      </c>
      <c r="H1802" s="447"/>
    </row>
    <row r="1803" spans="1:8" hidden="1">
      <c r="A1803" s="335"/>
      <c r="B1803" s="334"/>
      <c r="C1803" s="328"/>
      <c r="D1803" s="485"/>
      <c r="E1803" s="486"/>
      <c r="F1803" s="487"/>
      <c r="G1803" s="344"/>
      <c r="H1803" s="447"/>
    </row>
    <row r="1804" spans="1:8" hidden="1">
      <c r="A1804" s="335"/>
      <c r="B1804" s="334"/>
      <c r="C1804" s="328"/>
      <c r="D1804" s="1213" t="s">
        <v>3078</v>
      </c>
      <c r="E1804" s="1214"/>
      <c r="F1804" s="1215"/>
      <c r="G1804" s="344">
        <f>G1802</f>
        <v>66.5</v>
      </c>
      <c r="H1804" s="447" t="s">
        <v>10</v>
      </c>
    </row>
    <row r="1805" spans="1:8" hidden="1">
      <c r="A1805" s="335"/>
      <c r="B1805" s="334"/>
      <c r="C1805" s="328"/>
      <c r="D1805" s="328"/>
      <c r="E1805" s="328"/>
      <c r="F1805" s="328"/>
      <c r="G1805" s="327"/>
      <c r="H1805" s="333"/>
    </row>
    <row r="1806" spans="1:8" hidden="1">
      <c r="A1806" s="335"/>
      <c r="B1806" s="334"/>
      <c r="C1806" s="328">
        <v>3.5</v>
      </c>
      <c r="D1806" s="448">
        <v>1</v>
      </c>
      <c r="E1806" s="448"/>
      <c r="F1806" s="448"/>
      <c r="G1806" s="344">
        <f>C1806*D1806</f>
        <v>3.5</v>
      </c>
      <c r="H1806" s="447"/>
    </row>
    <row r="1807" spans="1:8" hidden="1">
      <c r="A1807" s="335"/>
      <c r="B1807" s="334"/>
      <c r="C1807" s="328"/>
      <c r="D1807" s="532"/>
      <c r="E1807" s="533"/>
      <c r="F1807" s="534"/>
      <c r="G1807" s="344"/>
      <c r="H1807" s="447"/>
    </row>
    <row r="1808" spans="1:8" hidden="1">
      <c r="A1808" s="335"/>
      <c r="B1808" s="334"/>
      <c r="C1808" s="328"/>
      <c r="D1808" s="1213" t="s">
        <v>3127</v>
      </c>
      <c r="E1808" s="1214"/>
      <c r="F1808" s="1215"/>
      <c r="G1808" s="344">
        <f>G1806</f>
        <v>3.5</v>
      </c>
      <c r="H1808" s="447" t="s">
        <v>10</v>
      </c>
    </row>
    <row r="1809" spans="1:8" hidden="1">
      <c r="A1809" s="335"/>
      <c r="B1809" s="334"/>
      <c r="C1809" s="328"/>
      <c r="D1809" s="328"/>
      <c r="E1809" s="328"/>
      <c r="F1809" s="328"/>
      <c r="G1809" s="327"/>
      <c r="H1809" s="333"/>
    </row>
    <row r="1810" spans="1:8" ht="15" hidden="1">
      <c r="A1810" s="128" t="s">
        <v>2291</v>
      </c>
      <c r="B1810" s="321" t="s">
        <v>2691</v>
      </c>
      <c r="C1810" s="328"/>
      <c r="D1810" s="485"/>
      <c r="E1810" s="486"/>
      <c r="F1810" s="487"/>
      <c r="G1810" s="344"/>
      <c r="H1810" s="447" t="s">
        <v>10</v>
      </c>
    </row>
    <row r="1811" spans="1:8" hidden="1">
      <c r="A1811" s="335"/>
      <c r="B1811" s="334"/>
      <c r="C1811" s="328">
        <f>0.95*10</f>
        <v>9.5</v>
      </c>
      <c r="D1811" s="448">
        <v>1</v>
      </c>
      <c r="E1811" s="448"/>
      <c r="F1811" s="448"/>
      <c r="G1811" s="344">
        <f>C1811*D1811</f>
        <v>9.5</v>
      </c>
      <c r="H1811" s="447"/>
    </row>
    <row r="1812" spans="1:8" hidden="1">
      <c r="A1812" s="335"/>
      <c r="B1812" s="334"/>
      <c r="C1812" s="328"/>
      <c r="D1812" s="485"/>
      <c r="E1812" s="486"/>
      <c r="F1812" s="487"/>
      <c r="G1812" s="344"/>
      <c r="H1812" s="447"/>
    </row>
    <row r="1813" spans="1:8" hidden="1">
      <c r="A1813" s="335"/>
      <c r="B1813" s="334"/>
      <c r="C1813" s="328"/>
      <c r="D1813" s="1213" t="s">
        <v>3078</v>
      </c>
      <c r="E1813" s="1214"/>
      <c r="F1813" s="1215"/>
      <c r="G1813" s="344">
        <f>G1811</f>
        <v>9.5</v>
      </c>
      <c r="H1813" s="447" t="s">
        <v>10</v>
      </c>
    </row>
    <row r="1814" spans="1:8" hidden="1">
      <c r="A1814" s="335"/>
      <c r="B1814" s="334"/>
      <c r="C1814" s="328"/>
      <c r="D1814" s="328"/>
      <c r="E1814" s="328"/>
      <c r="F1814" s="328"/>
      <c r="G1814" s="327"/>
      <c r="H1814" s="333"/>
    </row>
    <row r="1815" spans="1:8" hidden="1">
      <c r="A1815" s="335"/>
      <c r="B1815" s="334"/>
      <c r="C1815" s="328">
        <v>0.5</v>
      </c>
      <c r="D1815" s="448">
        <v>1</v>
      </c>
      <c r="E1815" s="448"/>
      <c r="F1815" s="448"/>
      <c r="G1815" s="344">
        <f>C1815*D1815</f>
        <v>0.5</v>
      </c>
      <c r="H1815" s="447"/>
    </row>
    <row r="1816" spans="1:8" hidden="1">
      <c r="A1816" s="335"/>
      <c r="B1816" s="334"/>
      <c r="C1816" s="328"/>
      <c r="D1816" s="532"/>
      <c r="E1816" s="533"/>
      <c r="F1816" s="534"/>
      <c r="G1816" s="344"/>
      <c r="H1816" s="447"/>
    </row>
    <row r="1817" spans="1:8" hidden="1">
      <c r="A1817" s="335"/>
      <c r="B1817" s="334"/>
      <c r="C1817" s="328"/>
      <c r="D1817" s="1213" t="s">
        <v>3127</v>
      </c>
      <c r="E1817" s="1214"/>
      <c r="F1817" s="1215"/>
      <c r="G1817" s="344">
        <f>G1815</f>
        <v>0.5</v>
      </c>
      <c r="H1817" s="447" t="s">
        <v>10</v>
      </c>
    </row>
    <row r="1818" spans="1:8" hidden="1">
      <c r="A1818" s="335"/>
      <c r="B1818" s="334"/>
      <c r="C1818" s="328"/>
      <c r="D1818" s="328"/>
      <c r="E1818" s="328"/>
      <c r="F1818" s="328"/>
      <c r="G1818" s="327"/>
      <c r="H1818" s="333"/>
    </row>
    <row r="1819" spans="1:8" ht="15" hidden="1">
      <c r="A1819" s="128" t="s">
        <v>2292</v>
      </c>
      <c r="B1819" s="321" t="s">
        <v>2692</v>
      </c>
      <c r="C1819" s="328"/>
      <c r="D1819" s="485"/>
      <c r="E1819" s="486"/>
      <c r="F1819" s="487"/>
      <c r="G1819" s="344"/>
      <c r="H1819" s="447" t="s">
        <v>10</v>
      </c>
    </row>
    <row r="1820" spans="1:8" hidden="1">
      <c r="A1820" s="335"/>
      <c r="B1820" s="334"/>
      <c r="C1820" s="328">
        <f>0.95*90</f>
        <v>85.5</v>
      </c>
      <c r="D1820" s="448">
        <v>1</v>
      </c>
      <c r="E1820" s="448"/>
      <c r="F1820" s="448"/>
      <c r="G1820" s="344">
        <f>C1820*D1820</f>
        <v>85.5</v>
      </c>
      <c r="H1820" s="447"/>
    </row>
    <row r="1821" spans="1:8" hidden="1">
      <c r="A1821" s="335"/>
      <c r="B1821" s="334"/>
      <c r="C1821" s="328"/>
      <c r="D1821" s="485"/>
      <c r="E1821" s="486"/>
      <c r="F1821" s="487"/>
      <c r="G1821" s="344"/>
      <c r="H1821" s="447"/>
    </row>
    <row r="1822" spans="1:8" hidden="1">
      <c r="A1822" s="335"/>
      <c r="B1822" s="334"/>
      <c r="C1822" s="328"/>
      <c r="D1822" s="1213" t="s">
        <v>3078</v>
      </c>
      <c r="E1822" s="1214"/>
      <c r="F1822" s="1215"/>
      <c r="G1822" s="344">
        <f>G1820</f>
        <v>85.5</v>
      </c>
      <c r="H1822" s="447" t="s">
        <v>10</v>
      </c>
    </row>
    <row r="1823" spans="1:8" hidden="1">
      <c r="A1823" s="335"/>
      <c r="B1823" s="334"/>
      <c r="C1823" s="328"/>
      <c r="D1823" s="328"/>
      <c r="E1823" s="328"/>
      <c r="F1823" s="328"/>
      <c r="G1823" s="327"/>
      <c r="H1823" s="333"/>
    </row>
    <row r="1824" spans="1:8" hidden="1">
      <c r="A1824" s="335"/>
      <c r="B1824" s="334"/>
      <c r="C1824" s="328">
        <v>4.5</v>
      </c>
      <c r="D1824" s="448">
        <v>1</v>
      </c>
      <c r="E1824" s="448"/>
      <c r="F1824" s="448"/>
      <c r="G1824" s="344">
        <f>C1824*D1824</f>
        <v>4.5</v>
      </c>
      <c r="H1824" s="447"/>
    </row>
    <row r="1825" spans="1:8" hidden="1">
      <c r="A1825" s="335"/>
      <c r="B1825" s="334"/>
      <c r="C1825" s="328"/>
      <c r="D1825" s="532"/>
      <c r="E1825" s="533"/>
      <c r="F1825" s="534"/>
      <c r="G1825" s="344"/>
      <c r="H1825" s="447"/>
    </row>
    <row r="1826" spans="1:8" hidden="1">
      <c r="A1826" s="335"/>
      <c r="B1826" s="334"/>
      <c r="C1826" s="328"/>
      <c r="D1826" s="1213" t="s">
        <v>3127</v>
      </c>
      <c r="E1826" s="1214"/>
      <c r="F1826" s="1215"/>
      <c r="G1826" s="344">
        <f>G1824</f>
        <v>4.5</v>
      </c>
      <c r="H1826" s="447" t="s">
        <v>10</v>
      </c>
    </row>
    <row r="1827" spans="1:8" hidden="1">
      <c r="A1827" s="335"/>
      <c r="B1827" s="334"/>
      <c r="C1827" s="328"/>
      <c r="D1827" s="328"/>
      <c r="E1827" s="328"/>
      <c r="F1827" s="328"/>
      <c r="G1827" s="327"/>
      <c r="H1827" s="333"/>
    </row>
    <row r="1828" spans="1:8" ht="15" hidden="1">
      <c r="A1828" s="128" t="s">
        <v>2293</v>
      </c>
      <c r="B1828" s="321" t="s">
        <v>2693</v>
      </c>
      <c r="C1828" s="328"/>
      <c r="D1828" s="485"/>
      <c r="E1828" s="486"/>
      <c r="F1828" s="487"/>
      <c r="G1828" s="344"/>
      <c r="H1828" s="447" t="s">
        <v>10</v>
      </c>
    </row>
    <row r="1829" spans="1:8" hidden="1">
      <c r="A1829" s="335"/>
      <c r="B1829" s="334"/>
      <c r="C1829" s="328">
        <f>0.95*40</f>
        <v>38</v>
      </c>
      <c r="D1829" s="448">
        <v>1</v>
      </c>
      <c r="E1829" s="448"/>
      <c r="F1829" s="448"/>
      <c r="G1829" s="344">
        <f>C1829*D1829</f>
        <v>38</v>
      </c>
      <c r="H1829" s="447"/>
    </row>
    <row r="1830" spans="1:8" hidden="1">
      <c r="A1830" s="335"/>
      <c r="B1830" s="334"/>
      <c r="C1830" s="328"/>
      <c r="D1830" s="485"/>
      <c r="E1830" s="486"/>
      <c r="F1830" s="487"/>
      <c r="G1830" s="344"/>
      <c r="H1830" s="447"/>
    </row>
    <row r="1831" spans="1:8" hidden="1">
      <c r="A1831" s="335"/>
      <c r="B1831" s="334"/>
      <c r="C1831" s="328"/>
      <c r="D1831" s="1213" t="s">
        <v>3078</v>
      </c>
      <c r="E1831" s="1214"/>
      <c r="F1831" s="1215"/>
      <c r="G1831" s="344">
        <f>G1829</f>
        <v>38</v>
      </c>
      <c r="H1831" s="447" t="s">
        <v>10</v>
      </c>
    </row>
    <row r="1832" spans="1:8" hidden="1">
      <c r="A1832" s="335"/>
      <c r="B1832" s="334"/>
      <c r="C1832" s="328"/>
      <c r="D1832" s="328"/>
      <c r="E1832" s="328"/>
      <c r="F1832" s="328"/>
      <c r="G1832" s="327"/>
      <c r="H1832" s="333"/>
    </row>
    <row r="1833" spans="1:8" hidden="1">
      <c r="A1833" s="335"/>
      <c r="B1833" s="334"/>
      <c r="C1833" s="328">
        <v>2</v>
      </c>
      <c r="D1833" s="448">
        <v>1</v>
      </c>
      <c r="E1833" s="448"/>
      <c r="F1833" s="448"/>
      <c r="G1833" s="344">
        <f>C1833*D1833</f>
        <v>2</v>
      </c>
      <c r="H1833" s="447"/>
    </row>
    <row r="1834" spans="1:8" hidden="1">
      <c r="A1834" s="335"/>
      <c r="B1834" s="334"/>
      <c r="C1834" s="328"/>
      <c r="D1834" s="532"/>
      <c r="E1834" s="533"/>
      <c r="F1834" s="534"/>
      <c r="G1834" s="344"/>
      <c r="H1834" s="447"/>
    </row>
    <row r="1835" spans="1:8" hidden="1">
      <c r="A1835" s="335"/>
      <c r="B1835" s="334"/>
      <c r="C1835" s="328"/>
      <c r="D1835" s="1213" t="s">
        <v>3127</v>
      </c>
      <c r="E1835" s="1214"/>
      <c r="F1835" s="1215"/>
      <c r="G1835" s="344">
        <f>G1833</f>
        <v>2</v>
      </c>
      <c r="H1835" s="447" t="s">
        <v>10</v>
      </c>
    </row>
    <row r="1836" spans="1:8" hidden="1">
      <c r="A1836" s="335"/>
      <c r="B1836" s="334"/>
      <c r="C1836" s="328"/>
      <c r="D1836" s="328"/>
      <c r="E1836" s="328"/>
      <c r="F1836" s="328"/>
      <c r="G1836" s="327"/>
      <c r="H1836" s="333"/>
    </row>
    <row r="1837" spans="1:8" ht="24.75" hidden="1" customHeight="1">
      <c r="A1837" s="128" t="s">
        <v>2294</v>
      </c>
      <c r="B1837" s="321" t="s">
        <v>2694</v>
      </c>
      <c r="C1837" s="328"/>
      <c r="D1837" s="532"/>
      <c r="E1837" s="533"/>
      <c r="F1837" s="534"/>
      <c r="G1837" s="344"/>
      <c r="H1837" s="447" t="s">
        <v>2834</v>
      </c>
    </row>
    <row r="1838" spans="1:8" hidden="1">
      <c r="A1838" s="335"/>
      <c r="B1838" s="321" t="s">
        <v>2690</v>
      </c>
      <c r="C1838" s="328">
        <v>70</v>
      </c>
      <c r="D1838" s="539">
        <v>7.6200000000000004E-2</v>
      </c>
      <c r="E1838" s="448">
        <v>2</v>
      </c>
      <c r="F1838" s="448">
        <v>3.14</v>
      </c>
      <c r="G1838" s="344">
        <f>(E1838*F1838*D1838/2)*C1838</f>
        <v>16.748760000000001</v>
      </c>
      <c r="H1838" s="447"/>
    </row>
    <row r="1839" spans="1:8" hidden="1">
      <c r="A1839" s="335"/>
      <c r="B1839" s="321" t="s">
        <v>2691</v>
      </c>
      <c r="C1839" s="328">
        <v>10</v>
      </c>
      <c r="D1839" s="540">
        <v>6.3500000000000001E-2</v>
      </c>
      <c r="E1839" s="448">
        <v>2</v>
      </c>
      <c r="F1839" s="448">
        <v>3.14</v>
      </c>
      <c r="G1839" s="344">
        <f>(E1839*F1839*D1839/2)*C1839</f>
        <v>1.9939</v>
      </c>
      <c r="H1839" s="447"/>
    </row>
    <row r="1840" spans="1:8" hidden="1">
      <c r="A1840" s="335"/>
      <c r="B1840" s="321" t="s">
        <v>2692</v>
      </c>
      <c r="C1840" s="328">
        <v>90</v>
      </c>
      <c r="D1840" s="540">
        <v>5.0799999999999998E-2</v>
      </c>
      <c r="E1840" s="448">
        <v>2</v>
      </c>
      <c r="F1840" s="448">
        <v>3.14</v>
      </c>
      <c r="G1840" s="344">
        <f>(E1840*F1840*D1840/2)*C1840</f>
        <v>14.356079999999999</v>
      </c>
      <c r="H1840" s="447"/>
    </row>
    <row r="1841" spans="1:8" hidden="1">
      <c r="A1841" s="335"/>
      <c r="B1841" s="321" t="s">
        <v>2693</v>
      </c>
      <c r="C1841" s="328">
        <v>75</v>
      </c>
      <c r="D1841" s="540">
        <v>2.5399999999999999E-2</v>
      </c>
      <c r="E1841" s="448">
        <v>2</v>
      </c>
      <c r="F1841" s="448">
        <v>3.14</v>
      </c>
      <c r="G1841" s="344">
        <f>(E1841*F1841*D1841/2)*C1841</f>
        <v>5.9816999999999991</v>
      </c>
      <c r="H1841" s="447"/>
    </row>
    <row r="1842" spans="1:8" hidden="1">
      <c r="A1842" s="335"/>
      <c r="B1842" s="334"/>
      <c r="C1842" s="328"/>
      <c r="D1842" s="532"/>
      <c r="E1842" s="533"/>
      <c r="F1842" s="534"/>
      <c r="G1842" s="344"/>
      <c r="H1842" s="447"/>
    </row>
    <row r="1843" spans="1:8" hidden="1">
      <c r="A1843" s="335"/>
      <c r="B1843" s="334"/>
      <c r="C1843" s="328"/>
      <c r="D1843" s="1210" t="s">
        <v>3127</v>
      </c>
      <c r="E1843" s="1211"/>
      <c r="F1843" s="1212"/>
      <c r="G1843" s="541">
        <f>SUM(G1838:G1842)</f>
        <v>39.080439999999996</v>
      </c>
      <c r="H1843" s="447" t="s">
        <v>2834</v>
      </c>
    </row>
    <row r="1844" spans="1:8" hidden="1">
      <c r="A1844" s="335"/>
      <c r="B1844" s="334"/>
      <c r="C1844" s="328"/>
      <c r="D1844" s="328"/>
      <c r="E1844" s="328"/>
      <c r="F1844" s="328"/>
      <c r="G1844" s="327"/>
      <c r="H1844" s="333"/>
    </row>
    <row r="1845" spans="1:8" ht="24.75" hidden="1" customHeight="1">
      <c r="A1845" s="128" t="s">
        <v>2295</v>
      </c>
      <c r="B1845" s="321" t="s">
        <v>2695</v>
      </c>
      <c r="C1845" s="328"/>
      <c r="D1845" s="532"/>
      <c r="E1845" s="533"/>
      <c r="F1845" s="534"/>
      <c r="G1845" s="344"/>
      <c r="H1845" s="447" t="s">
        <v>2834</v>
      </c>
    </row>
    <row r="1846" spans="1:8" hidden="1">
      <c r="A1846" s="335"/>
      <c r="B1846" s="321" t="s">
        <v>2690</v>
      </c>
      <c r="C1846" s="328">
        <v>70</v>
      </c>
      <c r="D1846" s="539">
        <v>7.6200000000000004E-2</v>
      </c>
      <c r="E1846" s="448">
        <v>2</v>
      </c>
      <c r="F1846" s="448">
        <v>3.14</v>
      </c>
      <c r="G1846" s="344">
        <f>(E1846*F1846*D1846/2)*C1846</f>
        <v>16.748760000000001</v>
      </c>
      <c r="H1846" s="447"/>
    </row>
    <row r="1847" spans="1:8" hidden="1">
      <c r="A1847" s="335"/>
      <c r="B1847" s="321" t="s">
        <v>2691</v>
      </c>
      <c r="C1847" s="328">
        <v>10</v>
      </c>
      <c r="D1847" s="540">
        <v>6.3500000000000001E-2</v>
      </c>
      <c r="E1847" s="448">
        <v>2</v>
      </c>
      <c r="F1847" s="448">
        <v>3.14</v>
      </c>
      <c r="G1847" s="344">
        <f>(E1847*F1847*D1847/2)*C1847</f>
        <v>1.9939</v>
      </c>
      <c r="H1847" s="447"/>
    </row>
    <row r="1848" spans="1:8" hidden="1">
      <c r="A1848" s="335"/>
      <c r="B1848" s="321" t="s">
        <v>2692</v>
      </c>
      <c r="C1848" s="328">
        <v>90</v>
      </c>
      <c r="D1848" s="540">
        <v>5.0799999999999998E-2</v>
      </c>
      <c r="E1848" s="448">
        <v>2</v>
      </c>
      <c r="F1848" s="448">
        <v>3.14</v>
      </c>
      <c r="G1848" s="344">
        <f>(E1848*F1848*D1848/2)*C1848</f>
        <v>14.356079999999999</v>
      </c>
      <c r="H1848" s="447"/>
    </row>
    <row r="1849" spans="1:8" hidden="1">
      <c r="A1849" s="335"/>
      <c r="B1849" s="321" t="s">
        <v>2693</v>
      </c>
      <c r="C1849" s="328">
        <v>75</v>
      </c>
      <c r="D1849" s="540">
        <v>2.5399999999999999E-2</v>
      </c>
      <c r="E1849" s="448">
        <v>2</v>
      </c>
      <c r="F1849" s="448">
        <v>3.14</v>
      </c>
      <c r="G1849" s="344">
        <f>(E1849*F1849*D1849/2)*C1849</f>
        <v>5.9816999999999991</v>
      </c>
      <c r="H1849" s="447"/>
    </row>
    <row r="1850" spans="1:8" hidden="1">
      <c r="A1850" s="335"/>
      <c r="B1850" s="334"/>
      <c r="C1850" s="328"/>
      <c r="D1850" s="532"/>
      <c r="E1850" s="533"/>
      <c r="F1850" s="534"/>
      <c r="G1850" s="344"/>
      <c r="H1850" s="447"/>
    </row>
    <row r="1851" spans="1:8" hidden="1">
      <c r="A1851" s="335"/>
      <c r="B1851" s="334"/>
      <c r="C1851" s="328"/>
      <c r="D1851" s="1210" t="s">
        <v>3127</v>
      </c>
      <c r="E1851" s="1211"/>
      <c r="F1851" s="1212"/>
      <c r="G1851" s="541">
        <f>SUM(G1846:G1850)</f>
        <v>39.080439999999996</v>
      </c>
      <c r="H1851" s="447" t="s">
        <v>2834</v>
      </c>
    </row>
    <row r="1852" spans="1:8" hidden="1">
      <c r="A1852" s="335"/>
      <c r="B1852" s="334"/>
      <c r="C1852" s="328"/>
      <c r="D1852" s="328"/>
      <c r="E1852" s="328"/>
      <c r="F1852" s="328"/>
      <c r="G1852" s="327"/>
      <c r="H1852" s="333"/>
    </row>
    <row r="1853" spans="1:8" ht="24.75" hidden="1" customHeight="1">
      <c r="A1853" s="128" t="s">
        <v>2296</v>
      </c>
      <c r="B1853" s="321" t="s">
        <v>2696</v>
      </c>
      <c r="C1853" s="328"/>
      <c r="D1853" s="532"/>
      <c r="E1853" s="533"/>
      <c r="F1853" s="534"/>
      <c r="G1853" s="344"/>
      <c r="H1853" s="447" t="s">
        <v>2698</v>
      </c>
    </row>
    <row r="1854" spans="1:8" hidden="1">
      <c r="A1854" s="335"/>
      <c r="B1854" s="334"/>
      <c r="C1854" s="328">
        <v>31</v>
      </c>
      <c r="D1854" s="448">
        <v>1</v>
      </c>
      <c r="E1854" s="448"/>
      <c r="F1854" s="448"/>
      <c r="G1854" s="344">
        <f>C1854*D1854</f>
        <v>31</v>
      </c>
      <c r="H1854" s="447"/>
    </row>
    <row r="1855" spans="1:8" hidden="1">
      <c r="A1855" s="335"/>
      <c r="B1855" s="334"/>
      <c r="C1855" s="328"/>
      <c r="D1855" s="532"/>
      <c r="E1855" s="533"/>
      <c r="F1855" s="534"/>
      <c r="G1855" s="344"/>
      <c r="H1855" s="447"/>
    </row>
    <row r="1856" spans="1:8" hidden="1">
      <c r="A1856" s="335"/>
      <c r="B1856" s="334"/>
      <c r="C1856" s="328"/>
      <c r="D1856" s="1213" t="s">
        <v>3127</v>
      </c>
      <c r="E1856" s="1214"/>
      <c r="F1856" s="1215"/>
      <c r="G1856" s="344">
        <f>G1854</f>
        <v>31</v>
      </c>
      <c r="H1856" s="447" t="s">
        <v>2698</v>
      </c>
    </row>
    <row r="1857" spans="1:8" hidden="1">
      <c r="A1857" s="335"/>
      <c r="B1857" s="334"/>
      <c r="C1857" s="328"/>
      <c r="D1857" s="328"/>
      <c r="E1857" s="328"/>
      <c r="F1857" s="328"/>
      <c r="G1857" s="327"/>
      <c r="H1857" s="333"/>
    </row>
    <row r="1858" spans="1:8" ht="24.75" hidden="1" customHeight="1">
      <c r="A1858" s="128" t="s">
        <v>2297</v>
      </c>
      <c r="B1858" s="321" t="s">
        <v>2697</v>
      </c>
      <c r="C1858" s="328"/>
      <c r="D1858" s="532"/>
      <c r="E1858" s="533"/>
      <c r="F1858" s="534"/>
      <c r="G1858" s="344"/>
      <c r="H1858" s="447" t="s">
        <v>2698</v>
      </c>
    </row>
    <row r="1859" spans="1:8" hidden="1">
      <c r="A1859" s="335"/>
      <c r="B1859" s="334"/>
      <c r="C1859" s="328">
        <v>7.2</v>
      </c>
      <c r="D1859" s="448">
        <v>1</v>
      </c>
      <c r="E1859" s="448"/>
      <c r="F1859" s="448"/>
      <c r="G1859" s="344">
        <f>C1859*D1859</f>
        <v>7.2</v>
      </c>
      <c r="H1859" s="447"/>
    </row>
    <row r="1860" spans="1:8" hidden="1">
      <c r="A1860" s="335"/>
      <c r="B1860" s="334"/>
      <c r="C1860" s="328"/>
      <c r="D1860" s="532"/>
      <c r="E1860" s="533"/>
      <c r="F1860" s="534"/>
      <c r="G1860" s="344"/>
      <c r="H1860" s="447"/>
    </row>
    <row r="1861" spans="1:8" hidden="1">
      <c r="A1861" s="335"/>
      <c r="B1861" s="334"/>
      <c r="C1861" s="328"/>
      <c r="D1861" s="1213" t="s">
        <v>3127</v>
      </c>
      <c r="E1861" s="1214"/>
      <c r="F1861" s="1215"/>
      <c r="G1861" s="344">
        <f>G1859</f>
        <v>7.2</v>
      </c>
      <c r="H1861" s="447" t="s">
        <v>2698</v>
      </c>
    </row>
    <row r="1862" spans="1:8" hidden="1">
      <c r="A1862" s="335"/>
      <c r="B1862" s="334"/>
      <c r="C1862" s="328"/>
      <c r="D1862" s="328"/>
      <c r="E1862" s="328"/>
      <c r="F1862" s="328"/>
      <c r="G1862" s="327"/>
      <c r="H1862" s="333"/>
    </row>
    <row r="1863" spans="1:8" ht="15" hidden="1">
      <c r="A1863" s="128" t="s">
        <v>2299</v>
      </c>
      <c r="B1863" s="321" t="s">
        <v>2700</v>
      </c>
      <c r="C1863" s="328"/>
      <c r="D1863" s="506"/>
      <c r="E1863" s="507"/>
      <c r="F1863" s="508"/>
      <c r="G1863" s="344"/>
      <c r="H1863" s="447" t="s">
        <v>314</v>
      </c>
    </row>
    <row r="1864" spans="1:8" hidden="1">
      <c r="A1864" s="335"/>
      <c r="B1864" s="334"/>
      <c r="C1864" s="328">
        <v>2</v>
      </c>
      <c r="D1864" s="448">
        <v>1</v>
      </c>
      <c r="E1864" s="448"/>
      <c r="F1864" s="448"/>
      <c r="G1864" s="344">
        <f>C1864*D1864</f>
        <v>2</v>
      </c>
      <c r="H1864" s="447"/>
    </row>
    <row r="1865" spans="1:8" hidden="1">
      <c r="A1865" s="335"/>
      <c r="B1865" s="334"/>
      <c r="C1865" s="328"/>
      <c r="D1865" s="506"/>
      <c r="E1865" s="507"/>
      <c r="F1865" s="508"/>
      <c r="G1865" s="344"/>
      <c r="H1865" s="447"/>
    </row>
    <row r="1866" spans="1:8" hidden="1">
      <c r="A1866" s="335"/>
      <c r="B1866" s="334"/>
      <c r="C1866" s="328"/>
      <c r="D1866" s="1210" t="s">
        <v>3108</v>
      </c>
      <c r="E1866" s="1211"/>
      <c r="F1866" s="1212"/>
      <c r="G1866" s="344">
        <f>G1864</f>
        <v>2</v>
      </c>
      <c r="H1866" s="447" t="s">
        <v>314</v>
      </c>
    </row>
    <row r="1867" spans="1:8" hidden="1">
      <c r="A1867" s="335"/>
      <c r="B1867" s="334"/>
      <c r="C1867" s="328"/>
      <c r="D1867" s="328"/>
      <c r="E1867" s="328"/>
      <c r="F1867" s="328"/>
      <c r="G1867" s="327"/>
      <c r="H1867" s="333"/>
    </row>
    <row r="1868" spans="1:8" ht="25.5" hidden="1">
      <c r="A1868" s="128" t="s">
        <v>2300</v>
      </c>
      <c r="B1868" s="321" t="s">
        <v>2701</v>
      </c>
      <c r="C1868" s="328"/>
      <c r="D1868" s="506"/>
      <c r="E1868" s="507"/>
      <c r="F1868" s="508"/>
      <c r="G1868" s="344"/>
      <c r="H1868" s="447" t="s">
        <v>314</v>
      </c>
    </row>
    <row r="1869" spans="1:8" hidden="1">
      <c r="A1869" s="335"/>
      <c r="B1869" s="334"/>
      <c r="C1869" s="328">
        <v>7</v>
      </c>
      <c r="D1869" s="448">
        <v>1</v>
      </c>
      <c r="E1869" s="448"/>
      <c r="F1869" s="448"/>
      <c r="G1869" s="344">
        <f>C1869*D1869</f>
        <v>7</v>
      </c>
      <c r="H1869" s="447"/>
    </row>
    <row r="1870" spans="1:8" hidden="1">
      <c r="A1870" s="335"/>
      <c r="B1870" s="334"/>
      <c r="C1870" s="328"/>
      <c r="D1870" s="506"/>
      <c r="E1870" s="507"/>
      <c r="F1870" s="508"/>
      <c r="G1870" s="344"/>
      <c r="H1870" s="447"/>
    </row>
    <row r="1871" spans="1:8" hidden="1">
      <c r="A1871" s="335"/>
      <c r="B1871" s="334"/>
      <c r="C1871" s="328"/>
      <c r="D1871" s="1210" t="s">
        <v>3108</v>
      </c>
      <c r="E1871" s="1211"/>
      <c r="F1871" s="1212"/>
      <c r="G1871" s="344">
        <f>G1869</f>
        <v>7</v>
      </c>
      <c r="H1871" s="447" t="s">
        <v>314</v>
      </c>
    </row>
    <row r="1872" spans="1:8" hidden="1">
      <c r="A1872" s="335"/>
      <c r="B1872" s="334"/>
      <c r="C1872" s="328"/>
      <c r="D1872" s="328"/>
      <c r="E1872" s="328"/>
      <c r="F1872" s="328"/>
      <c r="G1872" s="327"/>
      <c r="H1872" s="333"/>
    </row>
    <row r="1873" spans="1:8" ht="29.25" hidden="1" customHeight="1">
      <c r="A1873" s="128" t="s">
        <v>2302</v>
      </c>
      <c r="B1873" s="321" t="s">
        <v>2703</v>
      </c>
      <c r="C1873" s="328"/>
      <c r="D1873" s="506"/>
      <c r="E1873" s="507"/>
      <c r="F1873" s="508"/>
      <c r="G1873" s="344"/>
      <c r="H1873" s="447" t="s">
        <v>10</v>
      </c>
    </row>
    <row r="1874" spans="1:8" hidden="1">
      <c r="A1874" s="335"/>
      <c r="B1874" s="334"/>
      <c r="C1874" s="328">
        <v>11</v>
      </c>
      <c r="D1874" s="448">
        <v>1</v>
      </c>
      <c r="E1874" s="448"/>
      <c r="F1874" s="448"/>
      <c r="G1874" s="344">
        <f>C1874*D1874</f>
        <v>11</v>
      </c>
      <c r="H1874" s="447"/>
    </row>
    <row r="1875" spans="1:8" hidden="1">
      <c r="A1875" s="335"/>
      <c r="B1875" s="334"/>
      <c r="C1875" s="328"/>
      <c r="D1875" s="506"/>
      <c r="E1875" s="507"/>
      <c r="F1875" s="508"/>
      <c r="G1875" s="344"/>
      <c r="H1875" s="447"/>
    </row>
    <row r="1876" spans="1:8" hidden="1">
      <c r="A1876" s="335"/>
      <c r="B1876" s="334"/>
      <c r="C1876" s="328"/>
      <c r="D1876" s="1210" t="s">
        <v>3108</v>
      </c>
      <c r="E1876" s="1211"/>
      <c r="F1876" s="1212"/>
      <c r="G1876" s="344">
        <f>G1874</f>
        <v>11</v>
      </c>
      <c r="H1876" s="447" t="s">
        <v>10</v>
      </c>
    </row>
    <row r="1877" spans="1:8" hidden="1">
      <c r="A1877" s="335"/>
      <c r="B1877" s="334"/>
      <c r="C1877" s="328"/>
      <c r="D1877" s="328"/>
      <c r="E1877" s="328"/>
      <c r="F1877" s="328"/>
      <c r="G1877" s="327"/>
      <c r="H1877" s="333"/>
    </row>
    <row r="1878" spans="1:8" hidden="1">
      <c r="A1878" s="335"/>
      <c r="B1878" s="334"/>
      <c r="C1878" s="328">
        <v>11</v>
      </c>
      <c r="D1878" s="448">
        <v>1</v>
      </c>
      <c r="E1878" s="448"/>
      <c r="F1878" s="448"/>
      <c r="G1878" s="344">
        <f>C1878*D1878</f>
        <v>11</v>
      </c>
      <c r="H1878" s="447"/>
    </row>
    <row r="1879" spans="1:8" hidden="1">
      <c r="A1879" s="335"/>
      <c r="B1879" s="334"/>
      <c r="C1879" s="328"/>
      <c r="D1879" s="532"/>
      <c r="E1879" s="533"/>
      <c r="F1879" s="534"/>
      <c r="G1879" s="344"/>
      <c r="H1879" s="447"/>
    </row>
    <row r="1880" spans="1:8" hidden="1">
      <c r="A1880" s="335"/>
      <c r="B1880" s="334"/>
      <c r="C1880" s="328"/>
      <c r="D1880" s="1210" t="s">
        <v>3127</v>
      </c>
      <c r="E1880" s="1211"/>
      <c r="F1880" s="1212"/>
      <c r="G1880" s="344">
        <f>G1878</f>
        <v>11</v>
      </c>
      <c r="H1880" s="447" t="s">
        <v>10</v>
      </c>
    </row>
    <row r="1881" spans="1:8" hidden="1">
      <c r="A1881" s="335"/>
      <c r="B1881" s="334"/>
      <c r="C1881" s="328"/>
      <c r="D1881" s="328"/>
      <c r="E1881" s="328"/>
      <c r="F1881" s="328"/>
      <c r="G1881" s="327"/>
      <c r="H1881" s="333"/>
    </row>
    <row r="1882" spans="1:8" ht="29.25" hidden="1" customHeight="1">
      <c r="A1882" s="128" t="s">
        <v>2303</v>
      </c>
      <c r="B1882" s="321" t="s">
        <v>2704</v>
      </c>
      <c r="C1882" s="328"/>
      <c r="D1882" s="506"/>
      <c r="E1882" s="507"/>
      <c r="F1882" s="508"/>
      <c r="G1882" s="344"/>
      <c r="H1882" s="447" t="s">
        <v>314</v>
      </c>
    </row>
    <row r="1883" spans="1:8" hidden="1">
      <c r="A1883" s="335"/>
      <c r="B1883" s="334"/>
      <c r="C1883" s="328">
        <v>3247</v>
      </c>
      <c r="D1883" s="448">
        <v>0.5</v>
      </c>
      <c r="E1883" s="448"/>
      <c r="F1883" s="448"/>
      <c r="G1883" s="344">
        <f>C1883*D1883</f>
        <v>1623.5</v>
      </c>
      <c r="H1883" s="447"/>
    </row>
    <row r="1884" spans="1:8" hidden="1">
      <c r="A1884" s="335"/>
      <c r="B1884" s="334"/>
      <c r="C1884" s="328"/>
      <c r="D1884" s="506"/>
      <c r="E1884" s="507"/>
      <c r="F1884" s="508"/>
      <c r="G1884" s="344"/>
      <c r="H1884" s="447"/>
    </row>
    <row r="1885" spans="1:8" hidden="1">
      <c r="A1885" s="335"/>
      <c r="B1885" s="334"/>
      <c r="C1885" s="328"/>
      <c r="D1885" s="1210" t="s">
        <v>3108</v>
      </c>
      <c r="E1885" s="1211"/>
      <c r="F1885" s="1212"/>
      <c r="G1885" s="344">
        <f>G1883</f>
        <v>1623.5</v>
      </c>
      <c r="H1885" s="447" t="s">
        <v>314</v>
      </c>
    </row>
    <row r="1886" spans="1:8" hidden="1">
      <c r="A1886" s="335"/>
      <c r="B1886" s="334"/>
      <c r="C1886" s="328"/>
      <c r="D1886" s="328"/>
      <c r="E1886" s="328"/>
      <c r="F1886" s="328"/>
      <c r="G1886" s="327"/>
      <c r="H1886" s="333"/>
    </row>
    <row r="1887" spans="1:8" hidden="1">
      <c r="A1887" s="335"/>
      <c r="B1887" s="334"/>
      <c r="C1887" s="328">
        <v>3247</v>
      </c>
      <c r="D1887" s="448">
        <v>0.5</v>
      </c>
      <c r="E1887" s="448"/>
      <c r="F1887" s="448"/>
      <c r="G1887" s="344">
        <f>C1887*D1887</f>
        <v>1623.5</v>
      </c>
      <c r="H1887" s="447"/>
    </row>
    <row r="1888" spans="1:8" hidden="1">
      <c r="A1888" s="335"/>
      <c r="B1888" s="334"/>
      <c r="C1888" s="328"/>
      <c r="D1888" s="532"/>
      <c r="E1888" s="533"/>
      <c r="F1888" s="534"/>
      <c r="G1888" s="344"/>
      <c r="H1888" s="447"/>
    </row>
    <row r="1889" spans="1:8" hidden="1">
      <c r="A1889" s="335"/>
      <c r="B1889" s="334"/>
      <c r="C1889" s="328"/>
      <c r="D1889" s="1210" t="s">
        <v>3127</v>
      </c>
      <c r="E1889" s="1211"/>
      <c r="F1889" s="1212"/>
      <c r="G1889" s="344">
        <f>G1887</f>
        <v>1623.5</v>
      </c>
      <c r="H1889" s="447" t="s">
        <v>314</v>
      </c>
    </row>
    <row r="1890" spans="1:8" hidden="1">
      <c r="A1890" s="335"/>
      <c r="B1890" s="334"/>
      <c r="C1890" s="328"/>
      <c r="D1890" s="328"/>
      <c r="E1890" s="328"/>
      <c r="F1890" s="328"/>
      <c r="G1890" s="327"/>
      <c r="H1890" s="333"/>
    </row>
    <row r="1891" spans="1:8" ht="29.25" hidden="1" customHeight="1">
      <c r="A1891" s="128" t="s">
        <v>2304</v>
      </c>
      <c r="B1891" s="321" t="s">
        <v>2705</v>
      </c>
      <c r="C1891" s="328"/>
      <c r="D1891" s="506"/>
      <c r="E1891" s="507"/>
      <c r="F1891" s="508"/>
      <c r="G1891" s="344"/>
      <c r="H1891" s="447" t="s">
        <v>10</v>
      </c>
    </row>
    <row r="1892" spans="1:8" hidden="1">
      <c r="A1892" s="335"/>
      <c r="B1892" s="334"/>
      <c r="C1892" s="328">
        <v>765</v>
      </c>
      <c r="D1892" s="448">
        <v>0.5</v>
      </c>
      <c r="E1892" s="448"/>
      <c r="F1892" s="448"/>
      <c r="G1892" s="344">
        <f>C1892*D1892</f>
        <v>382.5</v>
      </c>
      <c r="H1892" s="447"/>
    </row>
    <row r="1893" spans="1:8" hidden="1">
      <c r="A1893" s="335"/>
      <c r="B1893" s="334"/>
      <c r="C1893" s="328"/>
      <c r="D1893" s="506"/>
      <c r="E1893" s="507"/>
      <c r="F1893" s="508"/>
      <c r="G1893" s="344"/>
      <c r="H1893" s="447"/>
    </row>
    <row r="1894" spans="1:8" hidden="1">
      <c r="A1894" s="335"/>
      <c r="B1894" s="334"/>
      <c r="C1894" s="328"/>
      <c r="D1894" s="1210" t="s">
        <v>3108</v>
      </c>
      <c r="E1894" s="1211"/>
      <c r="F1894" s="1212"/>
      <c r="G1894" s="344">
        <f>G1892</f>
        <v>382.5</v>
      </c>
      <c r="H1894" s="447" t="s">
        <v>10</v>
      </c>
    </row>
    <row r="1895" spans="1:8" hidden="1">
      <c r="A1895" s="335"/>
      <c r="B1895" s="334"/>
      <c r="C1895" s="328"/>
      <c r="D1895" s="328"/>
      <c r="E1895" s="328"/>
      <c r="F1895" s="328"/>
      <c r="G1895" s="327"/>
      <c r="H1895" s="333"/>
    </row>
    <row r="1896" spans="1:8" hidden="1">
      <c r="A1896" s="335"/>
      <c r="B1896" s="334"/>
      <c r="C1896" s="328">
        <v>765</v>
      </c>
      <c r="D1896" s="448">
        <v>0.5</v>
      </c>
      <c r="E1896" s="448"/>
      <c r="F1896" s="448"/>
      <c r="G1896" s="344">
        <f>C1896*D1896</f>
        <v>382.5</v>
      </c>
      <c r="H1896" s="447"/>
    </row>
    <row r="1897" spans="1:8" hidden="1">
      <c r="A1897" s="335"/>
      <c r="B1897" s="334"/>
      <c r="C1897" s="328"/>
      <c r="D1897" s="532"/>
      <c r="E1897" s="533"/>
      <c r="F1897" s="534"/>
      <c r="G1897" s="344"/>
      <c r="H1897" s="447"/>
    </row>
    <row r="1898" spans="1:8" hidden="1">
      <c r="A1898" s="335"/>
      <c r="B1898" s="334"/>
      <c r="C1898" s="328"/>
      <c r="D1898" s="1210" t="s">
        <v>3127</v>
      </c>
      <c r="E1898" s="1211"/>
      <c r="F1898" s="1212"/>
      <c r="G1898" s="344">
        <f>G1896</f>
        <v>382.5</v>
      </c>
      <c r="H1898" s="447" t="s">
        <v>10</v>
      </c>
    </row>
    <row r="1899" spans="1:8" hidden="1">
      <c r="A1899" s="335"/>
      <c r="B1899" s="334"/>
      <c r="C1899" s="328"/>
      <c r="D1899" s="328"/>
      <c r="E1899" s="328"/>
      <c r="F1899" s="328"/>
      <c r="G1899" s="327"/>
      <c r="H1899" s="333"/>
    </row>
    <row r="1900" spans="1:8" ht="29.25" hidden="1" customHeight="1">
      <c r="A1900" s="128" t="s">
        <v>2305</v>
      </c>
      <c r="B1900" s="321" t="s">
        <v>2706</v>
      </c>
      <c r="C1900" s="328"/>
      <c r="D1900" s="506"/>
      <c r="E1900" s="507"/>
      <c r="F1900" s="508"/>
      <c r="G1900" s="344"/>
      <c r="H1900" s="447" t="s">
        <v>314</v>
      </c>
    </row>
    <row r="1901" spans="1:8" hidden="1">
      <c r="A1901" s="335"/>
      <c r="B1901" s="334"/>
      <c r="C1901" s="328">
        <v>1867</v>
      </c>
      <c r="D1901" s="448">
        <v>0.5</v>
      </c>
      <c r="E1901" s="448"/>
      <c r="F1901" s="448"/>
      <c r="G1901" s="344">
        <f>C1901*D1901</f>
        <v>933.5</v>
      </c>
      <c r="H1901" s="447"/>
    </row>
    <row r="1902" spans="1:8" hidden="1">
      <c r="A1902" s="335"/>
      <c r="B1902" s="334"/>
      <c r="C1902" s="328"/>
      <c r="D1902" s="506"/>
      <c r="E1902" s="507"/>
      <c r="F1902" s="508"/>
      <c r="G1902" s="344"/>
      <c r="H1902" s="447"/>
    </row>
    <row r="1903" spans="1:8" hidden="1">
      <c r="A1903" s="335"/>
      <c r="B1903" s="334"/>
      <c r="C1903" s="328"/>
      <c r="D1903" s="1210" t="s">
        <v>3108</v>
      </c>
      <c r="E1903" s="1211"/>
      <c r="F1903" s="1212"/>
      <c r="G1903" s="344">
        <f>G1901</f>
        <v>933.5</v>
      </c>
      <c r="H1903" s="447" t="s">
        <v>314</v>
      </c>
    </row>
    <row r="1904" spans="1:8" hidden="1">
      <c r="A1904" s="335"/>
      <c r="B1904" s="334"/>
      <c r="C1904" s="328"/>
      <c r="D1904" s="328"/>
      <c r="E1904" s="328"/>
      <c r="F1904" s="328"/>
      <c r="G1904" s="327"/>
      <c r="H1904" s="333"/>
    </row>
    <row r="1905" spans="1:8" hidden="1">
      <c r="A1905" s="335"/>
      <c r="B1905" s="334"/>
      <c r="C1905" s="328">
        <v>1867</v>
      </c>
      <c r="D1905" s="448">
        <v>0.5</v>
      </c>
      <c r="E1905" s="448"/>
      <c r="F1905" s="448"/>
      <c r="G1905" s="344">
        <f>C1905*D1905</f>
        <v>933.5</v>
      </c>
      <c r="H1905" s="447"/>
    </row>
    <row r="1906" spans="1:8" hidden="1">
      <c r="A1906" s="335"/>
      <c r="B1906" s="334"/>
      <c r="C1906" s="328"/>
      <c r="D1906" s="532"/>
      <c r="E1906" s="533"/>
      <c r="F1906" s="534"/>
      <c r="G1906" s="344"/>
      <c r="H1906" s="447"/>
    </row>
    <row r="1907" spans="1:8" hidden="1">
      <c r="A1907" s="335"/>
      <c r="B1907" s="334"/>
      <c r="C1907" s="328"/>
      <c r="D1907" s="1210" t="s">
        <v>3127</v>
      </c>
      <c r="E1907" s="1211"/>
      <c r="F1907" s="1212"/>
      <c r="G1907" s="344">
        <f>G1905</f>
        <v>933.5</v>
      </c>
      <c r="H1907" s="447" t="s">
        <v>314</v>
      </c>
    </row>
    <row r="1908" spans="1:8" hidden="1">
      <c r="A1908" s="335"/>
      <c r="B1908" s="334"/>
      <c r="C1908" s="328"/>
      <c r="D1908" s="328"/>
      <c r="E1908" s="328"/>
      <c r="F1908" s="328"/>
      <c r="G1908" s="327"/>
      <c r="H1908" s="333"/>
    </row>
    <row r="1909" spans="1:8" ht="29.25" hidden="1" customHeight="1">
      <c r="A1909" s="128" t="s">
        <v>2306</v>
      </c>
      <c r="B1909" s="321" t="s">
        <v>2707</v>
      </c>
      <c r="C1909" s="328"/>
      <c r="D1909" s="506"/>
      <c r="E1909" s="507"/>
      <c r="F1909" s="508"/>
      <c r="G1909" s="344"/>
      <c r="H1909" s="447" t="s">
        <v>314</v>
      </c>
    </row>
    <row r="1910" spans="1:8" hidden="1">
      <c r="A1910" s="335"/>
      <c r="B1910" s="334"/>
      <c r="C1910" s="328">
        <v>1957</v>
      </c>
      <c r="D1910" s="448">
        <v>0.5</v>
      </c>
      <c r="E1910" s="448"/>
      <c r="F1910" s="448"/>
      <c r="G1910" s="344">
        <f>C1910*D1910</f>
        <v>978.5</v>
      </c>
      <c r="H1910" s="447"/>
    </row>
    <row r="1911" spans="1:8" hidden="1">
      <c r="A1911" s="335"/>
      <c r="B1911" s="334"/>
      <c r="C1911" s="328"/>
      <c r="D1911" s="506"/>
      <c r="E1911" s="507"/>
      <c r="F1911" s="508"/>
      <c r="G1911" s="344"/>
      <c r="H1911" s="447"/>
    </row>
    <row r="1912" spans="1:8" hidden="1">
      <c r="A1912" s="335"/>
      <c r="B1912" s="334"/>
      <c r="C1912" s="328"/>
      <c r="D1912" s="1210" t="s">
        <v>3108</v>
      </c>
      <c r="E1912" s="1211"/>
      <c r="F1912" s="1212"/>
      <c r="G1912" s="344">
        <f>G1910</f>
        <v>978.5</v>
      </c>
      <c r="H1912" s="447" t="s">
        <v>314</v>
      </c>
    </row>
    <row r="1913" spans="1:8" hidden="1">
      <c r="A1913" s="335"/>
      <c r="B1913" s="334"/>
      <c r="C1913" s="328"/>
      <c r="D1913" s="328"/>
      <c r="E1913" s="328"/>
      <c r="F1913" s="328"/>
      <c r="G1913" s="327"/>
      <c r="H1913" s="333"/>
    </row>
    <row r="1914" spans="1:8" hidden="1">
      <c r="A1914" s="335"/>
      <c r="B1914" s="334"/>
      <c r="C1914" s="328">
        <v>1957</v>
      </c>
      <c r="D1914" s="448">
        <v>0.5</v>
      </c>
      <c r="E1914" s="448"/>
      <c r="F1914" s="448"/>
      <c r="G1914" s="344">
        <f>C1914*D1914</f>
        <v>978.5</v>
      </c>
      <c r="H1914" s="447"/>
    </row>
    <row r="1915" spans="1:8" hidden="1">
      <c r="A1915" s="335"/>
      <c r="B1915" s="334"/>
      <c r="C1915" s="328"/>
      <c r="D1915" s="532"/>
      <c r="E1915" s="533"/>
      <c r="F1915" s="534"/>
      <c r="G1915" s="344"/>
      <c r="H1915" s="447"/>
    </row>
    <row r="1916" spans="1:8" hidden="1">
      <c r="A1916" s="335"/>
      <c r="B1916" s="334"/>
      <c r="C1916" s="328"/>
      <c r="D1916" s="1210" t="s">
        <v>3127</v>
      </c>
      <c r="E1916" s="1211"/>
      <c r="F1916" s="1212"/>
      <c r="G1916" s="344">
        <f>G1914</f>
        <v>978.5</v>
      </c>
      <c r="H1916" s="447" t="s">
        <v>314</v>
      </c>
    </row>
    <row r="1917" spans="1:8" hidden="1">
      <c r="A1917" s="335"/>
      <c r="B1917" s="334"/>
      <c r="C1917" s="328"/>
      <c r="D1917" s="328"/>
      <c r="E1917" s="328"/>
      <c r="F1917" s="328"/>
      <c r="G1917" s="327"/>
      <c r="H1917" s="333"/>
    </row>
    <row r="1918" spans="1:8" ht="29.25" hidden="1" customHeight="1">
      <c r="A1918" s="128" t="s">
        <v>2307</v>
      </c>
      <c r="B1918" s="321" t="s">
        <v>2708</v>
      </c>
      <c r="C1918" s="328"/>
      <c r="D1918" s="506"/>
      <c r="E1918" s="507"/>
      <c r="F1918" s="508"/>
      <c r="G1918" s="344"/>
      <c r="H1918" s="447" t="s">
        <v>10</v>
      </c>
    </row>
    <row r="1919" spans="1:8" hidden="1">
      <c r="A1919" s="335"/>
      <c r="B1919" s="334"/>
      <c r="C1919" s="328">
        <v>144</v>
      </c>
      <c r="D1919" s="448">
        <v>0.5</v>
      </c>
      <c r="E1919" s="448"/>
      <c r="F1919" s="448"/>
      <c r="G1919" s="344">
        <f>C1919*D1919</f>
        <v>72</v>
      </c>
      <c r="H1919" s="447"/>
    </row>
    <row r="1920" spans="1:8" hidden="1">
      <c r="A1920" s="335"/>
      <c r="B1920" s="334"/>
      <c r="C1920" s="328"/>
      <c r="D1920" s="506"/>
      <c r="E1920" s="507"/>
      <c r="F1920" s="508"/>
      <c r="G1920" s="344"/>
      <c r="H1920" s="447"/>
    </row>
    <row r="1921" spans="1:8" hidden="1">
      <c r="A1921" s="335"/>
      <c r="B1921" s="334"/>
      <c r="C1921" s="328"/>
      <c r="D1921" s="1210" t="s">
        <v>3108</v>
      </c>
      <c r="E1921" s="1211"/>
      <c r="F1921" s="1212"/>
      <c r="G1921" s="344">
        <f>G1919</f>
        <v>72</v>
      </c>
      <c r="H1921" s="447" t="s">
        <v>10</v>
      </c>
    </row>
    <row r="1922" spans="1:8" hidden="1">
      <c r="A1922" s="335"/>
      <c r="B1922" s="334"/>
      <c r="C1922" s="328"/>
      <c r="D1922" s="328"/>
      <c r="E1922" s="328"/>
      <c r="F1922" s="328"/>
      <c r="G1922" s="327"/>
      <c r="H1922" s="333"/>
    </row>
    <row r="1923" spans="1:8" hidden="1">
      <c r="A1923" s="335"/>
      <c r="B1923" s="334"/>
      <c r="C1923" s="328">
        <v>144</v>
      </c>
      <c r="D1923" s="448">
        <v>0.5</v>
      </c>
      <c r="E1923" s="448"/>
      <c r="F1923" s="448"/>
      <c r="G1923" s="344">
        <f>C1923*D1923</f>
        <v>72</v>
      </c>
      <c r="H1923" s="447"/>
    </row>
    <row r="1924" spans="1:8" hidden="1">
      <c r="A1924" s="335"/>
      <c r="B1924" s="334"/>
      <c r="C1924" s="328"/>
      <c r="D1924" s="532"/>
      <c r="E1924" s="533"/>
      <c r="F1924" s="534"/>
      <c r="G1924" s="344"/>
      <c r="H1924" s="447"/>
    </row>
    <row r="1925" spans="1:8" hidden="1">
      <c r="A1925" s="335"/>
      <c r="B1925" s="334"/>
      <c r="C1925" s="328"/>
      <c r="D1925" s="1210" t="s">
        <v>3127</v>
      </c>
      <c r="E1925" s="1211"/>
      <c r="F1925" s="1212"/>
      <c r="G1925" s="344">
        <f>G1923</f>
        <v>72</v>
      </c>
      <c r="H1925" s="447" t="s">
        <v>10</v>
      </c>
    </row>
    <row r="1926" spans="1:8" hidden="1">
      <c r="A1926" s="335"/>
      <c r="B1926" s="334"/>
      <c r="C1926" s="328"/>
      <c r="D1926" s="328"/>
      <c r="E1926" s="328"/>
      <c r="F1926" s="328"/>
      <c r="G1926" s="327"/>
      <c r="H1926" s="333"/>
    </row>
    <row r="1927" spans="1:8" ht="29.25" hidden="1" customHeight="1">
      <c r="A1927" s="128" t="s">
        <v>2308</v>
      </c>
      <c r="B1927" s="321" t="s">
        <v>2709</v>
      </c>
      <c r="C1927" s="328"/>
      <c r="D1927" s="506"/>
      <c r="E1927" s="507"/>
      <c r="F1927" s="508"/>
      <c r="G1927" s="344"/>
      <c r="H1927" s="447" t="s">
        <v>314</v>
      </c>
    </row>
    <row r="1928" spans="1:8" hidden="1">
      <c r="A1928" s="335"/>
      <c r="B1928" s="334"/>
      <c r="C1928" s="328">
        <v>528</v>
      </c>
      <c r="D1928" s="448">
        <v>0.5</v>
      </c>
      <c r="E1928" s="448"/>
      <c r="F1928" s="448"/>
      <c r="G1928" s="344">
        <f>C1928*D1928</f>
        <v>264</v>
      </c>
      <c r="H1928" s="447"/>
    </row>
    <row r="1929" spans="1:8" hidden="1">
      <c r="A1929" s="335"/>
      <c r="B1929" s="334"/>
      <c r="C1929" s="328"/>
      <c r="D1929" s="506"/>
      <c r="E1929" s="507"/>
      <c r="F1929" s="508"/>
      <c r="G1929" s="344"/>
      <c r="H1929" s="447"/>
    </row>
    <row r="1930" spans="1:8" hidden="1">
      <c r="A1930" s="335"/>
      <c r="B1930" s="334"/>
      <c r="C1930" s="328"/>
      <c r="D1930" s="1210" t="s">
        <v>3108</v>
      </c>
      <c r="E1930" s="1211"/>
      <c r="F1930" s="1212"/>
      <c r="G1930" s="344">
        <f>G1928</f>
        <v>264</v>
      </c>
      <c r="H1930" s="447" t="s">
        <v>314</v>
      </c>
    </row>
    <row r="1931" spans="1:8" hidden="1">
      <c r="A1931" s="335"/>
      <c r="B1931" s="334"/>
      <c r="C1931" s="328"/>
      <c r="D1931" s="328"/>
      <c r="E1931" s="328"/>
      <c r="F1931" s="328"/>
      <c r="G1931" s="327"/>
      <c r="H1931" s="333"/>
    </row>
    <row r="1932" spans="1:8" hidden="1">
      <c r="A1932" s="335"/>
      <c r="B1932" s="334"/>
      <c r="C1932" s="328">
        <v>528</v>
      </c>
      <c r="D1932" s="448">
        <v>0.5</v>
      </c>
      <c r="E1932" s="448"/>
      <c r="F1932" s="448"/>
      <c r="G1932" s="344">
        <f>C1932*D1932</f>
        <v>264</v>
      </c>
      <c r="H1932" s="447"/>
    </row>
    <row r="1933" spans="1:8" hidden="1">
      <c r="A1933" s="335"/>
      <c r="B1933" s="334"/>
      <c r="C1933" s="328"/>
      <c r="D1933" s="532"/>
      <c r="E1933" s="533"/>
      <c r="F1933" s="534"/>
      <c r="G1933" s="344"/>
      <c r="H1933" s="447"/>
    </row>
    <row r="1934" spans="1:8" hidden="1">
      <c r="A1934" s="335"/>
      <c r="B1934" s="334"/>
      <c r="C1934" s="328"/>
      <c r="D1934" s="1210" t="s">
        <v>3127</v>
      </c>
      <c r="E1934" s="1211"/>
      <c r="F1934" s="1212"/>
      <c r="G1934" s="344">
        <f>G1932</f>
        <v>264</v>
      </c>
      <c r="H1934" s="447" t="s">
        <v>314</v>
      </c>
    </row>
    <row r="1935" spans="1:8" hidden="1">
      <c r="A1935" s="335"/>
      <c r="B1935" s="334"/>
      <c r="C1935" s="328"/>
      <c r="D1935" s="328"/>
      <c r="E1935" s="328"/>
      <c r="F1935" s="328"/>
      <c r="G1935" s="327"/>
      <c r="H1935" s="333"/>
    </row>
    <row r="1936" spans="1:8" ht="29.25" hidden="1" customHeight="1">
      <c r="A1936" s="128" t="s">
        <v>2309</v>
      </c>
      <c r="B1936" s="321" t="s">
        <v>2710</v>
      </c>
      <c r="C1936" s="328"/>
      <c r="D1936" s="506"/>
      <c r="E1936" s="507"/>
      <c r="F1936" s="508"/>
      <c r="G1936" s="344"/>
      <c r="H1936" s="447" t="s">
        <v>140</v>
      </c>
    </row>
    <row r="1937" spans="1:8" hidden="1">
      <c r="A1937" s="335"/>
      <c r="B1937" s="334"/>
      <c r="C1937" s="328">
        <v>200</v>
      </c>
      <c r="D1937" s="448">
        <v>0.5</v>
      </c>
      <c r="E1937" s="448"/>
      <c r="F1937" s="448"/>
      <c r="G1937" s="344">
        <f>C1937*D1937</f>
        <v>100</v>
      </c>
      <c r="H1937" s="447"/>
    </row>
    <row r="1938" spans="1:8" hidden="1">
      <c r="A1938" s="335"/>
      <c r="B1938" s="334"/>
      <c r="C1938" s="328"/>
      <c r="D1938" s="506"/>
      <c r="E1938" s="507"/>
      <c r="F1938" s="508"/>
      <c r="G1938" s="344"/>
      <c r="H1938" s="447"/>
    </row>
    <row r="1939" spans="1:8" hidden="1">
      <c r="A1939" s="335"/>
      <c r="B1939" s="334"/>
      <c r="C1939" s="328"/>
      <c r="D1939" s="1210" t="s">
        <v>3108</v>
      </c>
      <c r="E1939" s="1211"/>
      <c r="F1939" s="1212"/>
      <c r="G1939" s="344">
        <f>G1937</f>
        <v>100</v>
      </c>
      <c r="H1939" s="447" t="s">
        <v>140</v>
      </c>
    </row>
    <row r="1940" spans="1:8" hidden="1">
      <c r="A1940" s="335"/>
      <c r="B1940" s="334"/>
      <c r="C1940" s="328"/>
      <c r="D1940" s="328"/>
      <c r="E1940" s="328"/>
      <c r="F1940" s="328"/>
      <c r="G1940" s="327"/>
      <c r="H1940" s="333"/>
    </row>
    <row r="1941" spans="1:8" hidden="1">
      <c r="A1941" s="335"/>
      <c r="B1941" s="334"/>
      <c r="C1941" s="328">
        <v>200</v>
      </c>
      <c r="D1941" s="448">
        <v>0.5</v>
      </c>
      <c r="E1941" s="448"/>
      <c r="F1941" s="448"/>
      <c r="G1941" s="344">
        <f>C1941*D1941</f>
        <v>100</v>
      </c>
      <c r="H1941" s="447"/>
    </row>
    <row r="1942" spans="1:8" hidden="1">
      <c r="A1942" s="335"/>
      <c r="B1942" s="334"/>
      <c r="C1942" s="328"/>
      <c r="D1942" s="532"/>
      <c r="E1942" s="533"/>
      <c r="F1942" s="534"/>
      <c r="G1942" s="344"/>
      <c r="H1942" s="447"/>
    </row>
    <row r="1943" spans="1:8" hidden="1">
      <c r="A1943" s="335"/>
      <c r="B1943" s="334"/>
      <c r="C1943" s="328"/>
      <c r="D1943" s="1210" t="s">
        <v>3127</v>
      </c>
      <c r="E1943" s="1211"/>
      <c r="F1943" s="1212"/>
      <c r="G1943" s="344">
        <f>G1941</f>
        <v>100</v>
      </c>
      <c r="H1943" s="447" t="s">
        <v>140</v>
      </c>
    </row>
    <row r="1944" spans="1:8" hidden="1">
      <c r="A1944" s="335"/>
      <c r="B1944" s="334"/>
      <c r="C1944" s="328"/>
      <c r="D1944" s="328"/>
      <c r="E1944" s="328"/>
      <c r="F1944" s="328"/>
      <c r="G1944" s="327"/>
      <c r="H1944" s="333"/>
    </row>
    <row r="1945" spans="1:8" ht="29.25" hidden="1" customHeight="1">
      <c r="A1945" s="128" t="s">
        <v>2310</v>
      </c>
      <c r="B1945" s="321" t="s">
        <v>2711</v>
      </c>
      <c r="C1945" s="328"/>
      <c r="D1945" s="506"/>
      <c r="E1945" s="507"/>
      <c r="F1945" s="508"/>
      <c r="G1945" s="344"/>
      <c r="H1945" s="447" t="s">
        <v>314</v>
      </c>
    </row>
    <row r="1946" spans="1:8" hidden="1">
      <c r="A1946" s="335"/>
      <c r="B1946" s="334"/>
      <c r="C1946" s="328">
        <v>13</v>
      </c>
      <c r="D1946" s="448">
        <v>0.5</v>
      </c>
      <c r="E1946" s="448"/>
      <c r="F1946" s="448"/>
      <c r="G1946" s="344">
        <f>C1946*D1946</f>
        <v>6.5</v>
      </c>
      <c r="H1946" s="447"/>
    </row>
    <row r="1947" spans="1:8" hidden="1">
      <c r="A1947" s="335"/>
      <c r="B1947" s="334"/>
      <c r="C1947" s="328"/>
      <c r="D1947" s="506"/>
      <c r="E1947" s="507"/>
      <c r="F1947" s="508"/>
      <c r="G1947" s="344"/>
      <c r="H1947" s="447"/>
    </row>
    <row r="1948" spans="1:8" hidden="1">
      <c r="A1948" s="335"/>
      <c r="B1948" s="334"/>
      <c r="C1948" s="328"/>
      <c r="D1948" s="1210" t="s">
        <v>3108</v>
      </c>
      <c r="E1948" s="1211"/>
      <c r="F1948" s="1212"/>
      <c r="G1948" s="344">
        <f>G1946</f>
        <v>6.5</v>
      </c>
      <c r="H1948" s="447" t="s">
        <v>314</v>
      </c>
    </row>
    <row r="1949" spans="1:8" hidden="1">
      <c r="A1949" s="335"/>
      <c r="B1949" s="334"/>
      <c r="C1949" s="328"/>
      <c r="D1949" s="535"/>
      <c r="E1949" s="536"/>
      <c r="F1949" s="537"/>
      <c r="G1949" s="344"/>
      <c r="H1949" s="447"/>
    </row>
    <row r="1950" spans="1:8" hidden="1">
      <c r="A1950" s="335"/>
      <c r="B1950" s="334"/>
      <c r="C1950" s="328">
        <v>13</v>
      </c>
      <c r="D1950" s="448">
        <v>0.5</v>
      </c>
      <c r="E1950" s="448"/>
      <c r="F1950" s="448"/>
      <c r="G1950" s="344">
        <f>C1950*D1950</f>
        <v>6.5</v>
      </c>
      <c r="H1950" s="447"/>
    </row>
    <row r="1951" spans="1:8" hidden="1">
      <c r="A1951" s="335"/>
      <c r="B1951" s="334"/>
      <c r="C1951" s="328"/>
      <c r="D1951" s="532"/>
      <c r="E1951" s="533"/>
      <c r="F1951" s="534"/>
      <c r="G1951" s="344"/>
      <c r="H1951" s="447"/>
    </row>
    <row r="1952" spans="1:8" hidden="1">
      <c r="A1952" s="335"/>
      <c r="B1952" s="334"/>
      <c r="C1952" s="328"/>
      <c r="D1952" s="1210" t="s">
        <v>3129</v>
      </c>
      <c r="E1952" s="1211"/>
      <c r="F1952" s="1212"/>
      <c r="G1952" s="344">
        <f>G1950</f>
        <v>6.5</v>
      </c>
      <c r="H1952" s="447" t="s">
        <v>314</v>
      </c>
    </row>
    <row r="1953" spans="1:8" hidden="1">
      <c r="A1953" s="335"/>
      <c r="B1953" s="334"/>
      <c r="C1953" s="328"/>
      <c r="D1953" s="328"/>
      <c r="E1953" s="328"/>
      <c r="F1953" s="328"/>
      <c r="G1953" s="327"/>
      <c r="H1953" s="333"/>
    </row>
    <row r="1954" spans="1:8" ht="25.5" hidden="1">
      <c r="A1954" s="320" t="s">
        <v>2312</v>
      </c>
      <c r="B1954" s="321" t="s">
        <v>2714</v>
      </c>
      <c r="C1954" s="328"/>
      <c r="D1954" s="328"/>
      <c r="E1954" s="328"/>
      <c r="F1954" s="328"/>
      <c r="G1954" s="328">
        <v>18</v>
      </c>
      <c r="H1954" s="333" t="s">
        <v>314</v>
      </c>
    </row>
    <row r="1955" spans="1:8" hidden="1">
      <c r="A1955" s="335"/>
      <c r="B1955" s="334"/>
      <c r="C1955" s="328"/>
      <c r="D1955" s="1213" t="s">
        <v>3092</v>
      </c>
      <c r="E1955" s="1214"/>
      <c r="F1955" s="1215"/>
      <c r="G1955" s="344">
        <f>SUM(G1954)</f>
        <v>18</v>
      </c>
      <c r="H1955" s="350" t="s">
        <v>314</v>
      </c>
    </row>
    <row r="1956" spans="1:8" hidden="1">
      <c r="A1956" s="335"/>
      <c r="B1956" s="334"/>
      <c r="C1956" s="328"/>
      <c r="D1956" s="328"/>
      <c r="E1956" s="328"/>
      <c r="F1956" s="328"/>
      <c r="G1956" s="327"/>
      <c r="H1956" s="333"/>
    </row>
    <row r="1957" spans="1:8" ht="25.5" hidden="1">
      <c r="A1957" s="320" t="s">
        <v>2313</v>
      </c>
      <c r="B1957" s="321" t="s">
        <v>2715</v>
      </c>
      <c r="C1957" s="328"/>
      <c r="D1957" s="328"/>
      <c r="E1957" s="328"/>
      <c r="F1957" s="328"/>
      <c r="G1957" s="328">
        <v>1</v>
      </c>
      <c r="H1957" s="333" t="s">
        <v>314</v>
      </c>
    </row>
    <row r="1958" spans="1:8" hidden="1">
      <c r="A1958" s="335"/>
      <c r="B1958" s="334"/>
      <c r="C1958" s="328"/>
      <c r="D1958" s="1213" t="s">
        <v>3092</v>
      </c>
      <c r="E1958" s="1214"/>
      <c r="F1958" s="1215"/>
      <c r="G1958" s="344">
        <f>SUM(G1957)</f>
        <v>1</v>
      </c>
      <c r="H1958" s="350" t="s">
        <v>314</v>
      </c>
    </row>
    <row r="1959" spans="1:8" hidden="1">
      <c r="A1959" s="335"/>
      <c r="B1959" s="334"/>
      <c r="C1959" s="328"/>
      <c r="D1959" s="328"/>
      <c r="E1959" s="328"/>
      <c r="F1959" s="328"/>
      <c r="G1959" s="327"/>
      <c r="H1959" s="333"/>
    </row>
    <row r="1960" spans="1:8" ht="25.5" hidden="1">
      <c r="A1960" s="320" t="s">
        <v>2314</v>
      </c>
      <c r="B1960" s="321" t="s">
        <v>2716</v>
      </c>
      <c r="C1960" s="328"/>
      <c r="D1960" s="328"/>
      <c r="E1960" s="328"/>
      <c r="F1960" s="328"/>
      <c r="G1960" s="328">
        <v>20</v>
      </c>
      <c r="H1960" s="333" t="s">
        <v>314</v>
      </c>
    </row>
    <row r="1961" spans="1:8" hidden="1">
      <c r="A1961" s="335"/>
      <c r="B1961" s="334"/>
      <c r="C1961" s="328"/>
      <c r="D1961" s="1213" t="s">
        <v>3092</v>
      </c>
      <c r="E1961" s="1214"/>
      <c r="F1961" s="1215"/>
      <c r="G1961" s="344">
        <f>SUM(G1960)</f>
        <v>20</v>
      </c>
      <c r="H1961" s="350" t="s">
        <v>314</v>
      </c>
    </row>
    <row r="1962" spans="1:8" hidden="1">
      <c r="A1962" s="335"/>
      <c r="B1962" s="334"/>
      <c r="C1962" s="328"/>
      <c r="D1962" s="328"/>
      <c r="E1962" s="328"/>
      <c r="F1962" s="328"/>
      <c r="G1962" s="327"/>
      <c r="H1962" s="333"/>
    </row>
    <row r="1963" spans="1:8" ht="25.5" hidden="1">
      <c r="A1963" s="320" t="s">
        <v>2315</v>
      </c>
      <c r="B1963" s="321" t="s">
        <v>2717</v>
      </c>
      <c r="C1963" s="328"/>
      <c r="D1963" s="328"/>
      <c r="E1963" s="328"/>
      <c r="F1963" s="328"/>
      <c r="G1963" s="328">
        <v>1</v>
      </c>
      <c r="H1963" s="333" t="s">
        <v>314</v>
      </c>
    </row>
    <row r="1964" spans="1:8" hidden="1">
      <c r="A1964" s="335"/>
      <c r="B1964" s="334"/>
      <c r="C1964" s="328"/>
      <c r="D1964" s="1213" t="s">
        <v>3092</v>
      </c>
      <c r="E1964" s="1214"/>
      <c r="F1964" s="1215"/>
      <c r="G1964" s="344">
        <f>SUM(G1963)</f>
        <v>1</v>
      </c>
      <c r="H1964" s="350" t="s">
        <v>314</v>
      </c>
    </row>
    <row r="1965" spans="1:8" hidden="1">
      <c r="A1965" s="335"/>
      <c r="B1965" s="334"/>
      <c r="C1965" s="328"/>
      <c r="D1965" s="328"/>
      <c r="E1965" s="328"/>
      <c r="F1965" s="328"/>
      <c r="G1965" s="327"/>
      <c r="H1965" s="333"/>
    </row>
    <row r="1966" spans="1:8" ht="25.5" hidden="1">
      <c r="A1966" s="320" t="s">
        <v>2316</v>
      </c>
      <c r="B1966" s="321" t="s">
        <v>2718</v>
      </c>
      <c r="C1966" s="328"/>
      <c r="D1966" s="328"/>
      <c r="E1966" s="328"/>
      <c r="F1966" s="328"/>
      <c r="G1966" s="328">
        <v>8</v>
      </c>
      <c r="H1966" s="333" t="s">
        <v>314</v>
      </c>
    </row>
    <row r="1967" spans="1:8" hidden="1">
      <c r="A1967" s="335"/>
      <c r="B1967" s="334"/>
      <c r="C1967" s="328"/>
      <c r="D1967" s="1213" t="s">
        <v>3092</v>
      </c>
      <c r="E1967" s="1214"/>
      <c r="F1967" s="1215"/>
      <c r="G1967" s="344">
        <f>SUM(G1966)</f>
        <v>8</v>
      </c>
      <c r="H1967" s="350" t="s">
        <v>314</v>
      </c>
    </row>
    <row r="1968" spans="1:8" hidden="1">
      <c r="A1968" s="335"/>
      <c r="B1968" s="334"/>
      <c r="C1968" s="328"/>
      <c r="D1968" s="328"/>
      <c r="E1968" s="328"/>
      <c r="F1968" s="328"/>
      <c r="G1968" s="327"/>
      <c r="H1968" s="333"/>
    </row>
    <row r="1969" spans="1:8" ht="25.5" hidden="1">
      <c r="A1969" s="320" t="s">
        <v>2317</v>
      </c>
      <c r="B1969" s="321" t="s">
        <v>2719</v>
      </c>
      <c r="C1969" s="328"/>
      <c r="D1969" s="328"/>
      <c r="E1969" s="328"/>
      <c r="F1969" s="328"/>
      <c r="G1969" s="328">
        <v>16</v>
      </c>
      <c r="H1969" s="333" t="s">
        <v>314</v>
      </c>
    </row>
    <row r="1970" spans="1:8" hidden="1">
      <c r="A1970" s="335"/>
      <c r="B1970" s="334"/>
      <c r="C1970" s="328"/>
      <c r="D1970" s="1213" t="s">
        <v>3092</v>
      </c>
      <c r="E1970" s="1214"/>
      <c r="F1970" s="1215"/>
      <c r="G1970" s="344">
        <f>SUM(G1969)</f>
        <v>16</v>
      </c>
      <c r="H1970" s="350" t="s">
        <v>314</v>
      </c>
    </row>
    <row r="1971" spans="1:8" hidden="1">
      <c r="A1971" s="335"/>
      <c r="B1971" s="334"/>
      <c r="C1971" s="328"/>
      <c r="D1971" s="328"/>
      <c r="E1971" s="328"/>
      <c r="F1971" s="328"/>
      <c r="G1971" s="327"/>
      <c r="H1971" s="333"/>
    </row>
    <row r="1972" spans="1:8" ht="25.5" hidden="1">
      <c r="A1972" s="320" t="s">
        <v>2318</v>
      </c>
      <c r="B1972" s="321" t="s">
        <v>2720</v>
      </c>
      <c r="C1972" s="328"/>
      <c r="D1972" s="328"/>
      <c r="E1972" s="328"/>
      <c r="F1972" s="328"/>
      <c r="G1972" s="328">
        <v>10</v>
      </c>
      <c r="H1972" s="333" t="s">
        <v>314</v>
      </c>
    </row>
    <row r="1973" spans="1:8" hidden="1">
      <c r="A1973" s="335"/>
      <c r="B1973" s="334"/>
      <c r="C1973" s="328"/>
      <c r="D1973" s="1213" t="s">
        <v>3092</v>
      </c>
      <c r="E1973" s="1214"/>
      <c r="F1973" s="1215"/>
      <c r="G1973" s="344">
        <f>SUM(G1972)</f>
        <v>10</v>
      </c>
      <c r="H1973" s="350" t="s">
        <v>314</v>
      </c>
    </row>
    <row r="1974" spans="1:8" hidden="1">
      <c r="A1974" s="335"/>
      <c r="B1974" s="334"/>
      <c r="C1974" s="328"/>
      <c r="D1974" s="328"/>
      <c r="E1974" s="328"/>
      <c r="F1974" s="328"/>
      <c r="G1974" s="327"/>
      <c r="H1974" s="333"/>
    </row>
    <row r="1975" spans="1:8" ht="25.5" hidden="1">
      <c r="A1975" s="320" t="s">
        <v>2319</v>
      </c>
      <c r="B1975" s="321" t="s">
        <v>2721</v>
      </c>
      <c r="C1975" s="328"/>
      <c r="D1975" s="328"/>
      <c r="E1975" s="328"/>
      <c r="F1975" s="328"/>
      <c r="G1975" s="328">
        <v>13</v>
      </c>
      <c r="H1975" s="333" t="s">
        <v>314</v>
      </c>
    </row>
    <row r="1976" spans="1:8" hidden="1">
      <c r="A1976" s="335"/>
      <c r="B1976" s="334"/>
      <c r="C1976" s="328"/>
      <c r="D1976" s="1213" t="s">
        <v>3092</v>
      </c>
      <c r="E1976" s="1214"/>
      <c r="F1976" s="1215"/>
      <c r="G1976" s="344">
        <f>SUM(G1975)</f>
        <v>13</v>
      </c>
      <c r="H1976" s="350" t="s">
        <v>314</v>
      </c>
    </row>
    <row r="1977" spans="1:8" hidden="1">
      <c r="A1977" s="335"/>
      <c r="B1977" s="334"/>
      <c r="C1977" s="328"/>
      <c r="D1977" s="328"/>
      <c r="E1977" s="328"/>
      <c r="F1977" s="328"/>
      <c r="G1977" s="327"/>
      <c r="H1977" s="333"/>
    </row>
    <row r="1978" spans="1:8" ht="25.5" hidden="1">
      <c r="A1978" s="320" t="s">
        <v>2320</v>
      </c>
      <c r="B1978" s="321" t="s">
        <v>2372</v>
      </c>
      <c r="C1978" s="328"/>
      <c r="D1978" s="328"/>
      <c r="E1978" s="328"/>
      <c r="F1978" s="328"/>
      <c r="G1978" s="328">
        <v>72</v>
      </c>
      <c r="H1978" s="333" t="s">
        <v>10</v>
      </c>
    </row>
    <row r="1979" spans="1:8" hidden="1">
      <c r="A1979" s="335"/>
      <c r="B1979" s="334"/>
      <c r="C1979" s="328"/>
      <c r="D1979" s="1213" t="s">
        <v>3092</v>
      </c>
      <c r="E1979" s="1214"/>
      <c r="F1979" s="1215"/>
      <c r="G1979" s="344">
        <f>SUM(G1978)</f>
        <v>72</v>
      </c>
      <c r="H1979" s="350" t="s">
        <v>10</v>
      </c>
    </row>
    <row r="1980" spans="1:8" hidden="1">
      <c r="A1980" s="335"/>
      <c r="B1980" s="334"/>
      <c r="C1980" s="328"/>
      <c r="D1980" s="328"/>
      <c r="E1980" s="328"/>
      <c r="F1980" s="328"/>
      <c r="G1980" s="327"/>
      <c r="H1980" s="333"/>
    </row>
    <row r="1981" spans="1:8" ht="25.5" hidden="1">
      <c r="A1981" s="320" t="s">
        <v>2991</v>
      </c>
      <c r="B1981" s="321" t="s">
        <v>2722</v>
      </c>
      <c r="C1981" s="328"/>
      <c r="D1981" s="328"/>
      <c r="E1981" s="328"/>
      <c r="F1981" s="328"/>
      <c r="G1981" s="328">
        <v>32</v>
      </c>
      <c r="H1981" s="333" t="s">
        <v>10</v>
      </c>
    </row>
    <row r="1982" spans="1:8" hidden="1">
      <c r="A1982" s="335"/>
      <c r="B1982" s="334"/>
      <c r="C1982" s="328"/>
      <c r="D1982" s="1213" t="s">
        <v>3092</v>
      </c>
      <c r="E1982" s="1214"/>
      <c r="F1982" s="1215"/>
      <c r="G1982" s="344">
        <f>SUM(G1981)</f>
        <v>32</v>
      </c>
      <c r="H1982" s="350" t="s">
        <v>10</v>
      </c>
    </row>
    <row r="1983" spans="1:8" hidden="1">
      <c r="A1983" s="335"/>
      <c r="B1983" s="334"/>
      <c r="C1983" s="328"/>
      <c r="D1983" s="506"/>
      <c r="E1983" s="507"/>
      <c r="F1983" s="508"/>
      <c r="G1983" s="344"/>
      <c r="H1983" s="447"/>
    </row>
    <row r="1984" spans="1:8" ht="25.5" hidden="1">
      <c r="A1984" s="320" t="s">
        <v>2332</v>
      </c>
      <c r="B1984" s="321" t="s">
        <v>2751</v>
      </c>
      <c r="C1984" s="328"/>
      <c r="D1984" s="328"/>
      <c r="E1984" s="328"/>
      <c r="F1984" s="328"/>
      <c r="G1984" s="328">
        <v>15</v>
      </c>
      <c r="H1984" s="333" t="s">
        <v>314</v>
      </c>
    </row>
    <row r="1985" spans="1:8" hidden="1">
      <c r="A1985" s="335"/>
      <c r="B1985" s="334"/>
      <c r="C1985" s="328"/>
      <c r="D1985" s="1210" t="s">
        <v>3108</v>
      </c>
      <c r="E1985" s="1211"/>
      <c r="F1985" s="1212"/>
      <c r="G1985" s="344">
        <f>SUM(G1984)</f>
        <v>15</v>
      </c>
      <c r="H1985" s="350" t="s">
        <v>314</v>
      </c>
    </row>
    <row r="1986" spans="1:8" hidden="1">
      <c r="A1986" s="335"/>
      <c r="B1986" s="334"/>
      <c r="C1986" s="328"/>
      <c r="D1986" s="506"/>
      <c r="E1986" s="507"/>
      <c r="F1986" s="508"/>
      <c r="G1986" s="344"/>
      <c r="H1986" s="447"/>
    </row>
    <row r="1987" spans="1:8" hidden="1">
      <c r="A1987" s="335"/>
      <c r="B1987" s="334"/>
      <c r="C1987" s="328"/>
      <c r="D1987" s="1210" t="s">
        <v>3127</v>
      </c>
      <c r="E1987" s="1211"/>
      <c r="F1987" s="1212"/>
      <c r="G1987" s="344">
        <f>G1984</f>
        <v>15</v>
      </c>
      <c r="H1987" s="350" t="s">
        <v>314</v>
      </c>
    </row>
    <row r="1988" spans="1:8" hidden="1">
      <c r="A1988" s="335"/>
      <c r="B1988" s="334"/>
      <c r="C1988" s="328"/>
      <c r="D1988" s="532"/>
      <c r="E1988" s="533"/>
      <c r="F1988" s="534"/>
      <c r="G1988" s="344"/>
      <c r="H1988" s="447"/>
    </row>
    <row r="1989" spans="1:8" ht="25.5" hidden="1">
      <c r="A1989" s="320" t="s">
        <v>2333</v>
      </c>
      <c r="B1989" s="321" t="s">
        <v>2752</v>
      </c>
      <c r="C1989" s="328"/>
      <c r="D1989" s="328"/>
      <c r="E1989" s="328"/>
      <c r="F1989" s="328"/>
      <c r="G1989" s="328"/>
      <c r="H1989" s="333" t="s">
        <v>314</v>
      </c>
    </row>
    <row r="1990" spans="1:8" hidden="1">
      <c r="A1990" s="335"/>
      <c r="B1990" s="334"/>
      <c r="C1990" s="328"/>
      <c r="D1990" s="1210" t="s">
        <v>3108</v>
      </c>
      <c r="E1990" s="1211"/>
      <c r="F1990" s="1212"/>
      <c r="G1990" s="344">
        <f>SUM(G1989)</f>
        <v>0</v>
      </c>
      <c r="H1990" s="350" t="s">
        <v>314</v>
      </c>
    </row>
    <row r="1991" spans="1:8" hidden="1">
      <c r="A1991" s="335"/>
      <c r="B1991" s="334"/>
      <c r="C1991" s="328"/>
      <c r="D1991" s="506"/>
      <c r="E1991" s="507"/>
      <c r="F1991" s="508"/>
      <c r="G1991" s="344"/>
      <c r="H1991" s="447"/>
    </row>
    <row r="1992" spans="1:8" hidden="1">
      <c r="A1992" s="335"/>
      <c r="B1992" s="334"/>
      <c r="C1992" s="328"/>
      <c r="D1992" s="1210" t="s">
        <v>3127</v>
      </c>
      <c r="E1992" s="1211"/>
      <c r="F1992" s="1212"/>
      <c r="G1992" s="344">
        <v>6</v>
      </c>
      <c r="H1992" s="350" t="s">
        <v>314</v>
      </c>
    </row>
    <row r="1993" spans="1:8" hidden="1">
      <c r="A1993" s="335"/>
      <c r="B1993" s="334"/>
      <c r="C1993" s="328"/>
      <c r="D1993" s="532"/>
      <c r="E1993" s="533"/>
      <c r="F1993" s="534"/>
      <c r="G1993" s="344"/>
      <c r="H1993" s="447"/>
    </row>
    <row r="1994" spans="1:8" ht="25.5" hidden="1">
      <c r="A1994" s="320" t="s">
        <v>2334</v>
      </c>
      <c r="B1994" s="321" t="s">
        <v>2753</v>
      </c>
      <c r="C1994" s="328"/>
      <c r="D1994" s="328"/>
      <c r="E1994" s="328"/>
      <c r="F1994" s="328"/>
      <c r="G1994" s="328">
        <v>20</v>
      </c>
      <c r="H1994" s="333" t="s">
        <v>314</v>
      </c>
    </row>
    <row r="1995" spans="1:8" hidden="1">
      <c r="A1995" s="335"/>
      <c r="B1995" s="334"/>
      <c r="C1995" s="328"/>
      <c r="D1995" s="1210" t="s">
        <v>3108</v>
      </c>
      <c r="E1995" s="1211"/>
      <c r="F1995" s="1212"/>
      <c r="G1995" s="344">
        <f>SUM(G1994)</f>
        <v>20</v>
      </c>
      <c r="H1995" s="350" t="s">
        <v>314</v>
      </c>
    </row>
    <row r="1996" spans="1:8" hidden="1">
      <c r="A1996" s="335"/>
      <c r="B1996" s="334"/>
      <c r="C1996" s="328"/>
      <c r="D1996" s="506"/>
      <c r="E1996" s="507"/>
      <c r="F1996" s="508"/>
      <c r="G1996" s="344"/>
      <c r="H1996" s="447"/>
    </row>
    <row r="1997" spans="1:8" hidden="1">
      <c r="A1997" s="335"/>
      <c r="B1997" s="334"/>
      <c r="C1997" s="328"/>
      <c r="D1997" s="1210" t="s">
        <v>3127</v>
      </c>
      <c r="E1997" s="1211"/>
      <c r="F1997" s="1212"/>
      <c r="G1997" s="344">
        <f>G1994</f>
        <v>20</v>
      </c>
      <c r="H1997" s="350" t="s">
        <v>314</v>
      </c>
    </row>
    <row r="1998" spans="1:8" hidden="1">
      <c r="A1998" s="335"/>
      <c r="B1998" s="334"/>
      <c r="C1998" s="328"/>
      <c r="D1998" s="532"/>
      <c r="E1998" s="533"/>
      <c r="F1998" s="534"/>
      <c r="G1998" s="344"/>
      <c r="H1998" s="447"/>
    </row>
    <row r="1999" spans="1:8" ht="25.5" hidden="1">
      <c r="A1999" s="320" t="s">
        <v>2335</v>
      </c>
      <c r="B1999" s="321" t="s">
        <v>2754</v>
      </c>
      <c r="C1999" s="328"/>
      <c r="D1999" s="328"/>
      <c r="E1999" s="328"/>
      <c r="F1999" s="328"/>
      <c r="G1999" s="328"/>
      <c r="H1999" s="333" t="s">
        <v>10</v>
      </c>
    </row>
    <row r="2000" spans="1:8" hidden="1">
      <c r="A2000" s="335"/>
      <c r="B2000" s="334"/>
      <c r="C2000" s="328"/>
      <c r="D2000" s="1210" t="s">
        <v>3108</v>
      </c>
      <c r="E2000" s="1211"/>
      <c r="F2000" s="1212"/>
      <c r="G2000" s="344">
        <f>SUM(G1999)</f>
        <v>0</v>
      </c>
      <c r="H2000" s="350" t="s">
        <v>10</v>
      </c>
    </row>
    <row r="2001" spans="1:8" hidden="1">
      <c r="A2001" s="335"/>
      <c r="B2001" s="334"/>
      <c r="C2001" s="328"/>
      <c r="D2001" s="506"/>
      <c r="E2001" s="507"/>
      <c r="F2001" s="508"/>
      <c r="G2001" s="344"/>
      <c r="H2001" s="447"/>
    </row>
    <row r="2002" spans="1:8" hidden="1">
      <c r="A2002" s="335"/>
      <c r="B2002" s="334"/>
      <c r="C2002" s="328"/>
      <c r="D2002" s="1210" t="s">
        <v>3127</v>
      </c>
      <c r="E2002" s="1211"/>
      <c r="F2002" s="1212"/>
      <c r="G2002" s="344">
        <v>69.760000000000005</v>
      </c>
      <c r="H2002" s="350" t="s">
        <v>10</v>
      </c>
    </row>
    <row r="2003" spans="1:8" hidden="1">
      <c r="A2003" s="335"/>
      <c r="B2003" s="334"/>
      <c r="C2003" s="328"/>
      <c r="D2003" s="532"/>
      <c r="E2003" s="533"/>
      <c r="F2003" s="534"/>
      <c r="G2003" s="344"/>
      <c r="H2003" s="447"/>
    </row>
    <row r="2004" spans="1:8" ht="25.5" hidden="1">
      <c r="A2004" s="320" t="s">
        <v>2336</v>
      </c>
      <c r="B2004" s="321" t="s">
        <v>2755</v>
      </c>
      <c r="C2004" s="328"/>
      <c r="D2004" s="328"/>
      <c r="E2004" s="328"/>
      <c r="F2004" s="328"/>
      <c r="G2004" s="328">
        <v>3</v>
      </c>
      <c r="H2004" s="333" t="s">
        <v>314</v>
      </c>
    </row>
    <row r="2005" spans="1:8" hidden="1">
      <c r="A2005" s="335"/>
      <c r="B2005" s="334"/>
      <c r="C2005" s="328"/>
      <c r="D2005" s="1210" t="s">
        <v>3108</v>
      </c>
      <c r="E2005" s="1211"/>
      <c r="F2005" s="1212"/>
      <c r="G2005" s="344">
        <f>SUM(G2004)</f>
        <v>3</v>
      </c>
      <c r="H2005" s="350" t="s">
        <v>314</v>
      </c>
    </row>
    <row r="2006" spans="1:8" hidden="1">
      <c r="A2006" s="335"/>
      <c r="B2006" s="334"/>
      <c r="C2006" s="328"/>
      <c r="D2006" s="506"/>
      <c r="E2006" s="507"/>
      <c r="F2006" s="508"/>
      <c r="G2006" s="344"/>
      <c r="H2006" s="447"/>
    </row>
    <row r="2007" spans="1:8" hidden="1">
      <c r="A2007" s="335"/>
      <c r="B2007" s="334"/>
      <c r="C2007" s="328"/>
      <c r="D2007" s="1210" t="s">
        <v>3127</v>
      </c>
      <c r="E2007" s="1211"/>
      <c r="F2007" s="1212"/>
      <c r="G2007" s="344">
        <f>G2004</f>
        <v>3</v>
      </c>
      <c r="H2007" s="350" t="s">
        <v>314</v>
      </c>
    </row>
    <row r="2008" spans="1:8" hidden="1">
      <c r="A2008" s="335"/>
      <c r="B2008" s="334"/>
      <c r="C2008" s="328"/>
      <c r="D2008" s="532"/>
      <c r="E2008" s="533"/>
      <c r="F2008" s="534"/>
      <c r="G2008" s="344"/>
      <c r="H2008" s="447"/>
    </row>
    <row r="2009" spans="1:8" hidden="1">
      <c r="A2009" s="335"/>
      <c r="B2009" s="334"/>
      <c r="C2009" s="328"/>
      <c r="D2009" s="328"/>
      <c r="E2009" s="328"/>
      <c r="F2009" s="328"/>
      <c r="G2009" s="327"/>
      <c r="H2009" s="333"/>
    </row>
    <row r="2010" spans="1:8" ht="25.5" hidden="1">
      <c r="A2010" s="335" t="s">
        <v>2992</v>
      </c>
      <c r="B2010" s="321" t="s">
        <v>2723</v>
      </c>
      <c r="C2010" s="328"/>
      <c r="D2010" s="328"/>
      <c r="E2010" s="328"/>
      <c r="F2010" s="328"/>
      <c r="G2010" s="328">
        <v>6</v>
      </c>
      <c r="H2010" s="333" t="s">
        <v>314</v>
      </c>
    </row>
    <row r="2011" spans="1:8" hidden="1">
      <c r="A2011" s="335"/>
      <c r="B2011" s="334"/>
      <c r="C2011" s="328"/>
      <c r="D2011" s="1213" t="s">
        <v>2959</v>
      </c>
      <c r="E2011" s="1214"/>
      <c r="F2011" s="1215"/>
      <c r="G2011" s="344">
        <f>SUM(G2010)</f>
        <v>6</v>
      </c>
      <c r="H2011" s="350" t="s">
        <v>314</v>
      </c>
    </row>
    <row r="2012" spans="1:8">
      <c r="A2012" s="335"/>
      <c r="B2012" s="334"/>
      <c r="C2012" s="328"/>
      <c r="D2012" s="328"/>
      <c r="E2012" s="328"/>
      <c r="F2012" s="328"/>
      <c r="G2012" s="327"/>
      <c r="H2012" s="333"/>
    </row>
    <row r="2013" spans="1:8" ht="25.5" hidden="1">
      <c r="A2013" s="335" t="s">
        <v>2322</v>
      </c>
      <c r="B2013" s="321" t="s">
        <v>2725</v>
      </c>
      <c r="C2013" s="328"/>
      <c r="D2013" s="328"/>
      <c r="E2013" s="328"/>
      <c r="F2013" s="328"/>
      <c r="G2013" s="328">
        <v>6</v>
      </c>
      <c r="H2013" s="333" t="s">
        <v>314</v>
      </c>
    </row>
    <row r="2014" spans="1:8" hidden="1">
      <c r="A2014" s="335"/>
      <c r="B2014" s="334"/>
      <c r="C2014" s="328"/>
      <c r="D2014" s="1213" t="s">
        <v>2959</v>
      </c>
      <c r="E2014" s="1214"/>
      <c r="F2014" s="1215"/>
      <c r="G2014" s="344">
        <f>SUM(G2013)</f>
        <v>6</v>
      </c>
      <c r="H2014" s="350" t="s">
        <v>314</v>
      </c>
    </row>
    <row r="2015" spans="1:8" hidden="1">
      <c r="A2015" s="335"/>
      <c r="B2015" s="334"/>
      <c r="C2015" s="328"/>
      <c r="D2015" s="328"/>
      <c r="E2015" s="328"/>
      <c r="F2015" s="328"/>
      <c r="G2015" s="327"/>
      <c r="H2015" s="333"/>
    </row>
    <row r="2016" spans="1:8" ht="25.5" hidden="1">
      <c r="A2016" s="335" t="s">
        <v>2323</v>
      </c>
      <c r="B2016" s="321" t="s">
        <v>2726</v>
      </c>
      <c r="C2016" s="328"/>
      <c r="D2016" s="328"/>
      <c r="E2016" s="328"/>
      <c r="F2016" s="328"/>
      <c r="G2016" s="328">
        <v>10</v>
      </c>
      <c r="H2016" s="333" t="s">
        <v>314</v>
      </c>
    </row>
    <row r="2017" spans="1:8" hidden="1">
      <c r="A2017" s="335"/>
      <c r="B2017" s="334"/>
      <c r="C2017" s="328"/>
      <c r="D2017" s="1213" t="s">
        <v>2959</v>
      </c>
      <c r="E2017" s="1214"/>
      <c r="F2017" s="1215"/>
      <c r="G2017" s="344">
        <f>SUM(G2016)</f>
        <v>10</v>
      </c>
      <c r="H2017" s="350" t="s">
        <v>314</v>
      </c>
    </row>
    <row r="2018" spans="1:8" hidden="1">
      <c r="A2018" s="335"/>
      <c r="B2018" s="334"/>
      <c r="C2018" s="328"/>
      <c r="D2018" s="328"/>
      <c r="E2018" s="328"/>
      <c r="F2018" s="328"/>
      <c r="G2018" s="327"/>
      <c r="H2018" s="333"/>
    </row>
    <row r="2019" spans="1:8" ht="25.5" hidden="1">
      <c r="A2019" s="335" t="s">
        <v>2324</v>
      </c>
      <c r="B2019" s="321" t="s">
        <v>2727</v>
      </c>
      <c r="C2019" s="328"/>
      <c r="D2019" s="328"/>
      <c r="E2019" s="328"/>
      <c r="F2019" s="328"/>
      <c r="G2019" s="328">
        <v>22</v>
      </c>
      <c r="H2019" s="333" t="s">
        <v>314</v>
      </c>
    </row>
    <row r="2020" spans="1:8" hidden="1">
      <c r="A2020" s="335"/>
      <c r="B2020" s="334"/>
      <c r="C2020" s="328"/>
      <c r="D2020" s="1213" t="s">
        <v>2959</v>
      </c>
      <c r="E2020" s="1214"/>
      <c r="F2020" s="1215"/>
      <c r="G2020" s="344">
        <f>SUM(G2019)</f>
        <v>22</v>
      </c>
      <c r="H2020" s="350" t="s">
        <v>314</v>
      </c>
    </row>
    <row r="2021" spans="1:8" hidden="1">
      <c r="A2021" s="335"/>
      <c r="B2021" s="334"/>
      <c r="C2021" s="328"/>
      <c r="D2021" s="328"/>
      <c r="E2021" s="328"/>
      <c r="F2021" s="328"/>
      <c r="G2021" s="327"/>
      <c r="H2021" s="333"/>
    </row>
    <row r="2022" spans="1:8" ht="38.25" hidden="1">
      <c r="A2022" s="335" t="s">
        <v>2325</v>
      </c>
      <c r="B2022" s="321" t="s">
        <v>2728</v>
      </c>
      <c r="C2022" s="328"/>
      <c r="D2022" s="328"/>
      <c r="E2022" s="328"/>
      <c r="F2022" s="328"/>
      <c r="G2022" s="328">
        <v>20</v>
      </c>
      <c r="H2022" s="333" t="s">
        <v>314</v>
      </c>
    </row>
    <row r="2023" spans="1:8" hidden="1">
      <c r="A2023" s="335"/>
      <c r="B2023" s="334"/>
      <c r="C2023" s="328"/>
      <c r="D2023" s="1213" t="s">
        <v>2959</v>
      </c>
      <c r="E2023" s="1214"/>
      <c r="F2023" s="1215"/>
      <c r="G2023" s="344">
        <f>SUM(G2022)</f>
        <v>20</v>
      </c>
      <c r="H2023" s="350" t="s">
        <v>314</v>
      </c>
    </row>
    <row r="2024" spans="1:8" hidden="1">
      <c r="A2024" s="335"/>
      <c r="B2024" s="334"/>
      <c r="C2024" s="328"/>
      <c r="D2024" s="328"/>
      <c r="E2024" s="328"/>
      <c r="F2024" s="328"/>
      <c r="G2024" s="327"/>
      <c r="H2024" s="333"/>
    </row>
    <row r="2025" spans="1:8" ht="38.25" hidden="1">
      <c r="A2025" s="335" t="s">
        <v>2326</v>
      </c>
      <c r="B2025" s="321" t="s">
        <v>2729</v>
      </c>
      <c r="C2025" s="328"/>
      <c r="D2025" s="328"/>
      <c r="E2025" s="328"/>
      <c r="F2025" s="328"/>
      <c r="G2025" s="328">
        <v>18</v>
      </c>
      <c r="H2025" s="333" t="s">
        <v>314</v>
      </c>
    </row>
    <row r="2026" spans="1:8" hidden="1">
      <c r="A2026" s="335"/>
      <c r="B2026" s="334"/>
      <c r="C2026" s="328"/>
      <c r="D2026" s="1213" t="s">
        <v>2959</v>
      </c>
      <c r="E2026" s="1214"/>
      <c r="F2026" s="1215"/>
      <c r="G2026" s="344">
        <f>SUM(G2025)</f>
        <v>18</v>
      </c>
      <c r="H2026" s="350" t="s">
        <v>314</v>
      </c>
    </row>
    <row r="2027" spans="1:8" hidden="1">
      <c r="A2027" s="335"/>
      <c r="B2027" s="334"/>
      <c r="C2027" s="328"/>
      <c r="D2027" s="328"/>
      <c r="E2027" s="328"/>
      <c r="F2027" s="328"/>
      <c r="G2027" s="327"/>
      <c r="H2027" s="333"/>
    </row>
    <row r="2028" spans="1:8" ht="38.25" hidden="1">
      <c r="A2028" s="335" t="s">
        <v>2327</v>
      </c>
      <c r="B2028" s="321" t="s">
        <v>2730</v>
      </c>
      <c r="C2028" s="328"/>
      <c r="D2028" s="328"/>
      <c r="E2028" s="328"/>
      <c r="F2028" s="328"/>
      <c r="G2028" s="328">
        <v>4</v>
      </c>
      <c r="H2028" s="333" t="s">
        <v>314</v>
      </c>
    </row>
    <row r="2029" spans="1:8" hidden="1">
      <c r="A2029" s="335"/>
      <c r="B2029" s="334"/>
      <c r="C2029" s="328"/>
      <c r="D2029" s="1213" t="s">
        <v>2959</v>
      </c>
      <c r="E2029" s="1214"/>
      <c r="F2029" s="1215"/>
      <c r="G2029" s="344">
        <f>SUM(G2028)</f>
        <v>4</v>
      </c>
      <c r="H2029" s="350" t="s">
        <v>314</v>
      </c>
    </row>
    <row r="2030" spans="1:8" hidden="1">
      <c r="A2030" s="335"/>
      <c r="B2030" s="334"/>
      <c r="C2030" s="328"/>
      <c r="D2030" s="328"/>
      <c r="E2030" s="328"/>
      <c r="F2030" s="328"/>
      <c r="G2030" s="327"/>
      <c r="H2030" s="333"/>
    </row>
    <row r="2031" spans="1:8" ht="38.25" hidden="1">
      <c r="A2031" s="335" t="s">
        <v>2328</v>
      </c>
      <c r="B2031" s="321" t="s">
        <v>2731</v>
      </c>
      <c r="C2031" s="328"/>
      <c r="D2031" s="328"/>
      <c r="E2031" s="328"/>
      <c r="F2031" s="328"/>
      <c r="G2031" s="328">
        <v>9</v>
      </c>
      <c r="H2031" s="333" t="s">
        <v>314</v>
      </c>
    </row>
    <row r="2032" spans="1:8" hidden="1">
      <c r="A2032" s="335"/>
      <c r="B2032" s="334"/>
      <c r="C2032" s="328"/>
      <c r="D2032" s="1213" t="s">
        <v>2959</v>
      </c>
      <c r="E2032" s="1214"/>
      <c r="F2032" s="1215"/>
      <c r="G2032" s="344">
        <f>SUM(G2031)</f>
        <v>9</v>
      </c>
      <c r="H2032" s="350" t="s">
        <v>314</v>
      </c>
    </row>
    <row r="2033" spans="1:8" hidden="1">
      <c r="A2033" s="335"/>
      <c r="B2033" s="334"/>
      <c r="C2033" s="328"/>
      <c r="D2033" s="328"/>
      <c r="E2033" s="328"/>
      <c r="F2033" s="328"/>
      <c r="G2033" s="327"/>
      <c r="H2033" s="333"/>
    </row>
    <row r="2034" spans="1:8" ht="38.25" hidden="1">
      <c r="A2034" s="335" t="s">
        <v>2329</v>
      </c>
      <c r="B2034" s="321" t="s">
        <v>2732</v>
      </c>
      <c r="C2034" s="328"/>
      <c r="D2034" s="328"/>
      <c r="E2034" s="328"/>
      <c r="F2034" s="328"/>
      <c r="G2034" s="328">
        <v>12</v>
      </c>
      <c r="H2034" s="333" t="s">
        <v>314</v>
      </c>
    </row>
    <row r="2035" spans="1:8" hidden="1">
      <c r="A2035" s="335"/>
      <c r="B2035" s="334"/>
      <c r="C2035" s="328"/>
      <c r="D2035" s="1213" t="s">
        <v>2959</v>
      </c>
      <c r="E2035" s="1214"/>
      <c r="F2035" s="1215"/>
      <c r="G2035" s="344">
        <f>SUM(G2034)</f>
        <v>12</v>
      </c>
      <c r="H2035" s="350" t="s">
        <v>314</v>
      </c>
    </row>
    <row r="2036" spans="1:8" hidden="1">
      <c r="A2036" s="335"/>
      <c r="B2036" s="334"/>
      <c r="C2036" s="328"/>
      <c r="D2036" s="328"/>
      <c r="E2036" s="328"/>
      <c r="F2036" s="328"/>
      <c r="G2036" s="327"/>
      <c r="H2036" s="333"/>
    </row>
    <row r="2037" spans="1:8" ht="38.25" hidden="1">
      <c r="A2037" s="335" t="s">
        <v>2330</v>
      </c>
      <c r="B2037" s="321" t="s">
        <v>2733</v>
      </c>
      <c r="C2037" s="328"/>
      <c r="D2037" s="328"/>
      <c r="E2037" s="328"/>
      <c r="F2037" s="328"/>
      <c r="G2037" s="328">
        <v>1</v>
      </c>
      <c r="H2037" s="333" t="s">
        <v>314</v>
      </c>
    </row>
    <row r="2038" spans="1:8" hidden="1">
      <c r="A2038" s="335"/>
      <c r="B2038" s="334"/>
      <c r="C2038" s="328"/>
      <c r="D2038" s="1213" t="s">
        <v>2959</v>
      </c>
      <c r="E2038" s="1214"/>
      <c r="F2038" s="1215"/>
      <c r="G2038" s="344">
        <f>SUM(G2037)</f>
        <v>1</v>
      </c>
      <c r="H2038" s="350" t="s">
        <v>314</v>
      </c>
    </row>
    <row r="2039" spans="1:8" hidden="1">
      <c r="A2039" s="335"/>
      <c r="B2039" s="334"/>
      <c r="C2039" s="328"/>
      <c r="D2039" s="328"/>
      <c r="E2039" s="328"/>
      <c r="F2039" s="328"/>
      <c r="G2039" s="327"/>
      <c r="H2039" s="333"/>
    </row>
    <row r="2040" spans="1:8" ht="38.25" hidden="1">
      <c r="A2040" s="335" t="s">
        <v>2942</v>
      </c>
      <c r="B2040" s="321" t="s">
        <v>2734</v>
      </c>
      <c r="C2040" s="328"/>
      <c r="D2040" s="328"/>
      <c r="E2040" s="328"/>
      <c r="F2040" s="328"/>
      <c r="G2040" s="328">
        <v>4</v>
      </c>
      <c r="H2040" s="333" t="s">
        <v>314</v>
      </c>
    </row>
    <row r="2041" spans="1:8" hidden="1">
      <c r="A2041" s="335"/>
      <c r="B2041" s="334"/>
      <c r="C2041" s="328"/>
      <c r="D2041" s="1213" t="s">
        <v>2959</v>
      </c>
      <c r="E2041" s="1214"/>
      <c r="F2041" s="1215"/>
      <c r="G2041" s="344">
        <f>SUM(G2040)</f>
        <v>4</v>
      </c>
      <c r="H2041" s="350" t="s">
        <v>314</v>
      </c>
    </row>
    <row r="2042" spans="1:8" hidden="1">
      <c r="A2042" s="335"/>
      <c r="B2042" s="334"/>
      <c r="C2042" s="328"/>
      <c r="D2042" s="328"/>
      <c r="E2042" s="328"/>
      <c r="F2042" s="328"/>
      <c r="G2042" s="327"/>
      <c r="H2042" s="333"/>
    </row>
    <row r="2043" spans="1:8" ht="38.25" hidden="1">
      <c r="A2043" s="335" t="s">
        <v>2943</v>
      </c>
      <c r="B2043" s="321" t="s">
        <v>2735</v>
      </c>
      <c r="C2043" s="328"/>
      <c r="D2043" s="328"/>
      <c r="E2043" s="328"/>
      <c r="F2043" s="328"/>
      <c r="G2043" s="328">
        <v>4</v>
      </c>
      <c r="H2043" s="333" t="s">
        <v>314</v>
      </c>
    </row>
    <row r="2044" spans="1:8" hidden="1">
      <c r="A2044" s="335"/>
      <c r="B2044" s="334"/>
      <c r="C2044" s="328"/>
      <c r="D2044" s="1213" t="s">
        <v>2959</v>
      </c>
      <c r="E2044" s="1214"/>
      <c r="F2044" s="1215"/>
      <c r="G2044" s="344">
        <f>SUM(G2043)</f>
        <v>4</v>
      </c>
      <c r="H2044" s="350" t="s">
        <v>314</v>
      </c>
    </row>
    <row r="2045" spans="1:8" hidden="1">
      <c r="A2045" s="335"/>
      <c r="B2045" s="334"/>
      <c r="C2045" s="328"/>
      <c r="D2045" s="328"/>
      <c r="E2045" s="328"/>
      <c r="F2045" s="328"/>
      <c r="G2045" s="327"/>
      <c r="H2045" s="333"/>
    </row>
    <row r="2046" spans="1:8" ht="38.25" hidden="1">
      <c r="A2046" s="335" t="s">
        <v>2944</v>
      </c>
      <c r="B2046" s="321" t="s">
        <v>2736</v>
      </c>
      <c r="C2046" s="328"/>
      <c r="D2046" s="328"/>
      <c r="E2046" s="328"/>
      <c r="F2046" s="328"/>
      <c r="G2046" s="328">
        <v>9</v>
      </c>
      <c r="H2046" s="333" t="s">
        <v>314</v>
      </c>
    </row>
    <row r="2047" spans="1:8" hidden="1">
      <c r="A2047" s="335"/>
      <c r="B2047" s="334"/>
      <c r="C2047" s="328"/>
      <c r="D2047" s="1213" t="s">
        <v>2959</v>
      </c>
      <c r="E2047" s="1214"/>
      <c r="F2047" s="1215"/>
      <c r="G2047" s="344">
        <f>SUM(G2046)</f>
        <v>9</v>
      </c>
      <c r="H2047" s="350" t="s">
        <v>314</v>
      </c>
    </row>
    <row r="2048" spans="1:8" hidden="1">
      <c r="A2048" s="335"/>
      <c r="B2048" s="334"/>
      <c r="C2048" s="328"/>
      <c r="D2048" s="328"/>
      <c r="E2048" s="328"/>
      <c r="F2048" s="328"/>
      <c r="G2048" s="327"/>
      <c r="H2048" s="333"/>
    </row>
    <row r="2049" spans="1:8" ht="25.5" hidden="1">
      <c r="A2049" s="335" t="s">
        <v>2945</v>
      </c>
      <c r="B2049" s="321" t="s">
        <v>2737</v>
      </c>
      <c r="C2049" s="328"/>
      <c r="D2049" s="328"/>
      <c r="E2049" s="328"/>
      <c r="F2049" s="328"/>
      <c r="G2049" s="328">
        <v>3</v>
      </c>
      <c r="H2049" s="333" t="s">
        <v>314</v>
      </c>
    </row>
    <row r="2050" spans="1:8" hidden="1">
      <c r="A2050" s="335"/>
      <c r="B2050" s="334"/>
      <c r="C2050" s="328"/>
      <c r="D2050" s="1213" t="s">
        <v>2959</v>
      </c>
      <c r="E2050" s="1214"/>
      <c r="F2050" s="1215"/>
      <c r="G2050" s="344">
        <f>SUM(G2049)</f>
        <v>3</v>
      </c>
      <c r="H2050" s="350" t="s">
        <v>314</v>
      </c>
    </row>
    <row r="2051" spans="1:8" hidden="1">
      <c r="A2051" s="335"/>
      <c r="B2051" s="334"/>
      <c r="C2051" s="328"/>
      <c r="D2051" s="328"/>
      <c r="E2051" s="328"/>
      <c r="F2051" s="328"/>
      <c r="G2051" s="327"/>
      <c r="H2051" s="333"/>
    </row>
    <row r="2052" spans="1:8" ht="38.25" hidden="1">
      <c r="A2052" s="335" t="s">
        <v>2946</v>
      </c>
      <c r="B2052" s="321" t="s">
        <v>2738</v>
      </c>
      <c r="C2052" s="328"/>
      <c r="D2052" s="328"/>
      <c r="E2052" s="328"/>
      <c r="F2052" s="328"/>
      <c r="G2052" s="328">
        <v>6</v>
      </c>
      <c r="H2052" s="333" t="s">
        <v>314</v>
      </c>
    </row>
    <row r="2053" spans="1:8" hidden="1">
      <c r="A2053" s="335"/>
      <c r="B2053" s="334"/>
      <c r="C2053" s="328"/>
      <c r="D2053" s="1213" t="s">
        <v>2959</v>
      </c>
      <c r="E2053" s="1214"/>
      <c r="F2053" s="1215"/>
      <c r="G2053" s="344">
        <f>SUM(G2052)</f>
        <v>6</v>
      </c>
      <c r="H2053" s="350" t="s">
        <v>314</v>
      </c>
    </row>
    <row r="2054" spans="1:8" hidden="1">
      <c r="A2054" s="335"/>
      <c r="B2054" s="334"/>
      <c r="C2054" s="328"/>
      <c r="D2054" s="328"/>
      <c r="E2054" s="328"/>
      <c r="F2054" s="328"/>
      <c r="G2054" s="327"/>
      <c r="H2054" s="333"/>
    </row>
    <row r="2055" spans="1:8" ht="25.5" hidden="1">
      <c r="A2055" s="335" t="s">
        <v>2947</v>
      </c>
      <c r="B2055" s="321" t="s">
        <v>2739</v>
      </c>
      <c r="C2055" s="328"/>
      <c r="D2055" s="328"/>
      <c r="E2055" s="328"/>
      <c r="F2055" s="328"/>
      <c r="G2055" s="328">
        <v>28</v>
      </c>
      <c r="H2055" s="333" t="s">
        <v>314</v>
      </c>
    </row>
    <row r="2056" spans="1:8" hidden="1">
      <c r="A2056" s="335"/>
      <c r="B2056" s="334"/>
      <c r="C2056" s="328"/>
      <c r="D2056" s="1213" t="s">
        <v>2959</v>
      </c>
      <c r="E2056" s="1214"/>
      <c r="F2056" s="1215"/>
      <c r="G2056" s="344">
        <f>SUM(G2055)</f>
        <v>28</v>
      </c>
      <c r="H2056" s="350" t="s">
        <v>314</v>
      </c>
    </row>
    <row r="2057" spans="1:8" hidden="1">
      <c r="A2057" s="335"/>
      <c r="B2057" s="334"/>
      <c r="C2057" s="328"/>
      <c r="D2057" s="328"/>
      <c r="E2057" s="328"/>
      <c r="F2057" s="328"/>
      <c r="G2057" s="327"/>
      <c r="H2057" s="333"/>
    </row>
    <row r="2058" spans="1:8" ht="25.5" hidden="1">
      <c r="A2058" s="335" t="s">
        <v>2948</v>
      </c>
      <c r="B2058" s="321" t="s">
        <v>2740</v>
      </c>
      <c r="C2058" s="328"/>
      <c r="D2058" s="328"/>
      <c r="E2058" s="328"/>
      <c r="F2058" s="328"/>
      <c r="G2058" s="328">
        <v>9</v>
      </c>
      <c r="H2058" s="333" t="s">
        <v>314</v>
      </c>
    </row>
    <row r="2059" spans="1:8" hidden="1">
      <c r="A2059" s="335"/>
      <c r="B2059" s="334"/>
      <c r="C2059" s="328"/>
      <c r="D2059" s="1213" t="s">
        <v>2959</v>
      </c>
      <c r="E2059" s="1214"/>
      <c r="F2059" s="1215"/>
      <c r="G2059" s="344">
        <f>SUM(G2058)</f>
        <v>9</v>
      </c>
      <c r="H2059" s="350" t="s">
        <v>314</v>
      </c>
    </row>
    <row r="2060" spans="1:8" hidden="1">
      <c r="A2060" s="335"/>
      <c r="B2060" s="334"/>
      <c r="C2060" s="328"/>
      <c r="D2060" s="328"/>
      <c r="E2060" s="328"/>
      <c r="F2060" s="328"/>
      <c r="G2060" s="327"/>
      <c r="H2060" s="333"/>
    </row>
    <row r="2061" spans="1:8" ht="38.25" hidden="1">
      <c r="A2061" s="335" t="s">
        <v>2949</v>
      </c>
      <c r="B2061" s="321" t="s">
        <v>2741</v>
      </c>
      <c r="C2061" s="328"/>
      <c r="D2061" s="328"/>
      <c r="E2061" s="328"/>
      <c r="F2061" s="328"/>
      <c r="G2061" s="328">
        <v>15</v>
      </c>
      <c r="H2061" s="333" t="s">
        <v>314</v>
      </c>
    </row>
    <row r="2062" spans="1:8" hidden="1">
      <c r="A2062" s="335"/>
      <c r="B2062" s="334"/>
      <c r="C2062" s="328"/>
      <c r="D2062" s="1213" t="s">
        <v>2959</v>
      </c>
      <c r="E2062" s="1214"/>
      <c r="F2062" s="1215"/>
      <c r="G2062" s="344">
        <f>SUM(G2061)</f>
        <v>15</v>
      </c>
      <c r="H2062" s="350" t="s">
        <v>314</v>
      </c>
    </row>
    <row r="2063" spans="1:8" hidden="1">
      <c r="A2063" s="335"/>
      <c r="B2063" s="334"/>
      <c r="C2063" s="328"/>
      <c r="D2063" s="328"/>
      <c r="E2063" s="328"/>
      <c r="F2063" s="328"/>
      <c r="G2063" s="327"/>
      <c r="H2063" s="333"/>
    </row>
    <row r="2064" spans="1:8" hidden="1">
      <c r="A2064" s="335" t="s">
        <v>2950</v>
      </c>
      <c r="B2064" s="321" t="s">
        <v>2742</v>
      </c>
      <c r="C2064" s="328"/>
      <c r="D2064" s="328"/>
      <c r="E2064" s="328"/>
      <c r="F2064" s="328"/>
      <c r="G2064" s="328">
        <v>2</v>
      </c>
      <c r="H2064" s="333" t="s">
        <v>314</v>
      </c>
    </row>
    <row r="2065" spans="1:8" hidden="1">
      <c r="A2065" s="335"/>
      <c r="B2065" s="334"/>
      <c r="C2065" s="328"/>
      <c r="D2065" s="1213" t="s">
        <v>2959</v>
      </c>
      <c r="E2065" s="1214"/>
      <c r="F2065" s="1215"/>
      <c r="G2065" s="344">
        <f>SUM(G2064)</f>
        <v>2</v>
      </c>
      <c r="H2065" s="350" t="s">
        <v>314</v>
      </c>
    </row>
    <row r="2066" spans="1:8" hidden="1">
      <c r="A2066" s="335"/>
      <c r="B2066" s="334"/>
      <c r="C2066" s="328"/>
      <c r="D2066" s="328"/>
      <c r="E2066" s="328"/>
      <c r="F2066" s="328"/>
      <c r="G2066" s="327"/>
      <c r="H2066" s="333"/>
    </row>
    <row r="2067" spans="1:8" ht="25.5" hidden="1">
      <c r="A2067" s="335" t="s">
        <v>2951</v>
      </c>
      <c r="B2067" s="321" t="s">
        <v>2743</v>
      </c>
      <c r="C2067" s="328"/>
      <c r="D2067" s="328"/>
      <c r="E2067" s="328"/>
      <c r="F2067" s="328"/>
      <c r="G2067" s="328">
        <v>6</v>
      </c>
      <c r="H2067" s="333" t="s">
        <v>314</v>
      </c>
    </row>
    <row r="2068" spans="1:8" hidden="1">
      <c r="A2068" s="335"/>
      <c r="B2068" s="334"/>
      <c r="C2068" s="328"/>
      <c r="D2068" s="1213" t="s">
        <v>2959</v>
      </c>
      <c r="E2068" s="1214"/>
      <c r="F2068" s="1215"/>
      <c r="G2068" s="344">
        <f>SUM(G2067)</f>
        <v>6</v>
      </c>
      <c r="H2068" s="350" t="s">
        <v>314</v>
      </c>
    </row>
    <row r="2069" spans="1:8" hidden="1">
      <c r="A2069" s="335"/>
      <c r="B2069" s="334"/>
      <c r="C2069" s="328"/>
      <c r="D2069" s="328"/>
      <c r="E2069" s="328"/>
      <c r="F2069" s="328"/>
      <c r="G2069" s="327"/>
      <c r="H2069" s="333"/>
    </row>
    <row r="2070" spans="1:8" ht="25.5" hidden="1">
      <c r="A2070" s="335" t="s">
        <v>2952</v>
      </c>
      <c r="B2070" s="321" t="s">
        <v>2744</v>
      </c>
      <c r="C2070" s="328"/>
      <c r="D2070" s="328"/>
      <c r="E2070" s="328"/>
      <c r="F2070" s="328"/>
      <c r="G2070" s="328">
        <v>16</v>
      </c>
      <c r="H2070" s="333" t="s">
        <v>10</v>
      </c>
    </row>
    <row r="2071" spans="1:8" hidden="1">
      <c r="A2071" s="335"/>
      <c r="B2071" s="334"/>
      <c r="C2071" s="328"/>
      <c r="D2071" s="1213" t="s">
        <v>2959</v>
      </c>
      <c r="E2071" s="1214"/>
      <c r="F2071" s="1215"/>
      <c r="G2071" s="344">
        <f>SUM(G2070)</f>
        <v>16</v>
      </c>
      <c r="H2071" s="350" t="s">
        <v>10</v>
      </c>
    </row>
    <row r="2072" spans="1:8" hidden="1">
      <c r="A2072" s="335"/>
      <c r="B2072" s="334"/>
      <c r="C2072" s="328"/>
      <c r="D2072" s="328"/>
      <c r="E2072" s="328"/>
      <c r="F2072" s="328"/>
      <c r="G2072" s="327"/>
      <c r="H2072" s="333"/>
    </row>
    <row r="2073" spans="1:8" ht="25.5" hidden="1">
      <c r="A2073" s="335" t="s">
        <v>2953</v>
      </c>
      <c r="B2073" s="321" t="s">
        <v>2745</v>
      </c>
      <c r="C2073" s="328"/>
      <c r="D2073" s="328"/>
      <c r="E2073" s="328"/>
      <c r="F2073" s="328"/>
      <c r="G2073" s="328">
        <v>84</v>
      </c>
      <c r="H2073" s="333" t="s">
        <v>10</v>
      </c>
    </row>
    <row r="2074" spans="1:8" hidden="1">
      <c r="A2074" s="335"/>
      <c r="B2074" s="334"/>
      <c r="C2074" s="328"/>
      <c r="D2074" s="1213" t="s">
        <v>2959</v>
      </c>
      <c r="E2074" s="1214"/>
      <c r="F2074" s="1215"/>
      <c r="G2074" s="344">
        <f>SUM(G2073)</f>
        <v>84</v>
      </c>
      <c r="H2074" s="350" t="s">
        <v>10</v>
      </c>
    </row>
    <row r="2075" spans="1:8" hidden="1">
      <c r="A2075" s="335"/>
      <c r="B2075" s="334"/>
      <c r="C2075" s="328"/>
      <c r="D2075" s="328"/>
      <c r="E2075" s="328"/>
      <c r="F2075" s="328"/>
      <c r="G2075" s="327"/>
      <c r="H2075" s="333"/>
    </row>
    <row r="2076" spans="1:8" ht="25.5" hidden="1">
      <c r="A2076" s="335" t="s">
        <v>2954</v>
      </c>
      <c r="B2076" s="321" t="s">
        <v>2746</v>
      </c>
      <c r="C2076" s="328"/>
      <c r="D2076" s="328"/>
      <c r="E2076" s="328"/>
      <c r="F2076" s="328"/>
      <c r="G2076" s="328">
        <v>38</v>
      </c>
      <c r="H2076" s="333" t="s">
        <v>10</v>
      </c>
    </row>
    <row r="2077" spans="1:8" hidden="1">
      <c r="A2077" s="335"/>
      <c r="B2077" s="334"/>
      <c r="C2077" s="328"/>
      <c r="D2077" s="1213" t="s">
        <v>2959</v>
      </c>
      <c r="E2077" s="1214"/>
      <c r="F2077" s="1215"/>
      <c r="G2077" s="344">
        <f>SUM(G2076)</f>
        <v>38</v>
      </c>
      <c r="H2077" s="350" t="s">
        <v>10</v>
      </c>
    </row>
    <row r="2078" spans="1:8" hidden="1">
      <c r="A2078" s="335"/>
      <c r="B2078" s="334"/>
      <c r="C2078" s="328"/>
      <c r="D2078" s="328"/>
      <c r="E2078" s="328"/>
      <c r="F2078" s="328"/>
      <c r="G2078" s="327"/>
      <c r="H2078" s="333"/>
    </row>
    <row r="2079" spans="1:8" ht="25.5" hidden="1">
      <c r="A2079" s="335" t="s">
        <v>2955</v>
      </c>
      <c r="B2079" s="321" t="s">
        <v>2747</v>
      </c>
      <c r="C2079" s="328"/>
      <c r="D2079" s="328"/>
      <c r="E2079" s="328"/>
      <c r="F2079" s="328"/>
      <c r="G2079" s="328">
        <v>34</v>
      </c>
      <c r="H2079" s="333" t="s">
        <v>10</v>
      </c>
    </row>
    <row r="2080" spans="1:8" hidden="1">
      <c r="A2080" s="335"/>
      <c r="B2080" s="334"/>
      <c r="C2080" s="328"/>
      <c r="D2080" s="1213" t="s">
        <v>2959</v>
      </c>
      <c r="E2080" s="1214"/>
      <c r="F2080" s="1215"/>
      <c r="G2080" s="344">
        <f>SUM(G2079)</f>
        <v>34</v>
      </c>
      <c r="H2080" s="350" t="s">
        <v>10</v>
      </c>
    </row>
    <row r="2081" spans="1:8" hidden="1">
      <c r="A2081" s="335"/>
      <c r="B2081" s="334"/>
      <c r="C2081" s="328"/>
      <c r="D2081" s="328"/>
      <c r="E2081" s="328"/>
      <c r="F2081" s="328"/>
      <c r="G2081" s="327"/>
      <c r="H2081" s="333"/>
    </row>
    <row r="2082" spans="1:8" hidden="1">
      <c r="A2082" s="335" t="s">
        <v>2956</v>
      </c>
      <c r="B2082" s="321" t="s">
        <v>2748</v>
      </c>
      <c r="C2082" s="328"/>
      <c r="D2082" s="328"/>
      <c r="E2082" s="328"/>
      <c r="F2082" s="328"/>
      <c r="G2082" s="328">
        <v>2</v>
      </c>
      <c r="H2082" s="333" t="s">
        <v>314</v>
      </c>
    </row>
    <row r="2083" spans="1:8" hidden="1">
      <c r="A2083" s="335"/>
      <c r="B2083" s="334"/>
      <c r="C2083" s="328"/>
      <c r="D2083" s="1213" t="s">
        <v>2959</v>
      </c>
      <c r="E2083" s="1214"/>
      <c r="F2083" s="1215"/>
      <c r="G2083" s="344">
        <f>SUM(G2082)</f>
        <v>2</v>
      </c>
      <c r="H2083" s="350" t="s">
        <v>314</v>
      </c>
    </row>
    <row r="2084" spans="1:8" hidden="1">
      <c r="A2084" s="335"/>
      <c r="B2084" s="334"/>
      <c r="C2084" s="328"/>
      <c r="D2084" s="328"/>
      <c r="E2084" s="328"/>
      <c r="F2084" s="328"/>
      <c r="G2084" s="327"/>
      <c r="H2084" s="333"/>
    </row>
    <row r="2085" spans="1:8" ht="25.5" hidden="1">
      <c r="A2085" s="335" t="s">
        <v>2957</v>
      </c>
      <c r="B2085" s="321" t="s">
        <v>2749</v>
      </c>
      <c r="C2085" s="328"/>
      <c r="D2085" s="328"/>
      <c r="E2085" s="328"/>
      <c r="F2085" s="328"/>
      <c r="G2085" s="328">
        <v>1</v>
      </c>
      <c r="H2085" s="333" t="s">
        <v>314</v>
      </c>
    </row>
    <row r="2086" spans="1:8" hidden="1">
      <c r="A2086" s="335"/>
      <c r="B2086" s="334"/>
      <c r="C2086" s="328"/>
      <c r="D2086" s="1213" t="s">
        <v>2959</v>
      </c>
      <c r="E2086" s="1214"/>
      <c r="F2086" s="1215"/>
      <c r="G2086" s="344">
        <f>SUM(G2085)</f>
        <v>1</v>
      </c>
      <c r="H2086" s="350" t="s">
        <v>314</v>
      </c>
    </row>
    <row r="2087" spans="1:8" hidden="1">
      <c r="A2087" s="335"/>
      <c r="B2087" s="334"/>
      <c r="C2087" s="328"/>
      <c r="D2087" s="328"/>
      <c r="E2087" s="328"/>
      <c r="F2087" s="328"/>
      <c r="G2087" s="327"/>
      <c r="H2087" s="333"/>
    </row>
    <row r="2088" spans="1:8" ht="38.25" hidden="1">
      <c r="A2088" s="335" t="s">
        <v>2958</v>
      </c>
      <c r="B2088" s="321" t="s">
        <v>2858</v>
      </c>
      <c r="C2088" s="328"/>
      <c r="D2088" s="328"/>
      <c r="E2088" s="328"/>
      <c r="F2088" s="328"/>
      <c r="G2088" s="328">
        <v>1</v>
      </c>
      <c r="H2088" s="333" t="s">
        <v>314</v>
      </c>
    </row>
    <row r="2089" spans="1:8" hidden="1">
      <c r="A2089" s="335"/>
      <c r="B2089" s="334"/>
      <c r="C2089" s="328"/>
      <c r="D2089" s="1213" t="s">
        <v>2959</v>
      </c>
      <c r="E2089" s="1214"/>
      <c r="F2089" s="1215"/>
      <c r="G2089" s="344">
        <f>SUM(G2088)</f>
        <v>1</v>
      </c>
      <c r="H2089" s="350" t="s">
        <v>314</v>
      </c>
    </row>
    <row r="2090" spans="1:8" hidden="1">
      <c r="A2090" s="335"/>
      <c r="B2090" s="334"/>
      <c r="C2090" s="328"/>
      <c r="D2090" s="328"/>
      <c r="E2090" s="328"/>
      <c r="F2090" s="328"/>
      <c r="G2090" s="327"/>
      <c r="H2090" s="333"/>
    </row>
    <row r="2091" spans="1:8" ht="25.5" hidden="1">
      <c r="A2091" s="335" t="s">
        <v>2335</v>
      </c>
      <c r="B2091" s="321" t="s">
        <v>2754</v>
      </c>
      <c r="C2091" s="328"/>
      <c r="D2091" s="328"/>
      <c r="E2091" s="328"/>
      <c r="F2091" s="328"/>
      <c r="G2091" s="328">
        <f>272*0.42</f>
        <v>114.24</v>
      </c>
      <c r="H2091" s="333" t="s">
        <v>10</v>
      </c>
    </row>
    <row r="2092" spans="1:8" hidden="1">
      <c r="A2092" s="335"/>
      <c r="B2092" s="334"/>
      <c r="C2092" s="328"/>
      <c r="D2092" s="1213" t="s">
        <v>2959</v>
      </c>
      <c r="E2092" s="1214"/>
      <c r="F2092" s="1215"/>
      <c r="G2092" s="344">
        <f>SUM(G2091)</f>
        <v>114.24</v>
      </c>
      <c r="H2092" s="350" t="s">
        <v>10</v>
      </c>
    </row>
    <row r="2093" spans="1:8" ht="13.5" hidden="1" thickBot="1">
      <c r="A2093" s="456"/>
      <c r="B2093" s="457"/>
      <c r="C2093" s="458"/>
      <c r="D2093" s="458"/>
      <c r="E2093" s="458"/>
      <c r="F2093" s="458"/>
      <c r="G2093" s="459"/>
      <c r="H2093" s="460"/>
    </row>
    <row r="2094" spans="1:8" ht="38.25" hidden="1">
      <c r="A2094" s="452" t="s">
        <v>2880</v>
      </c>
      <c r="B2094" s="453" t="s">
        <v>2798</v>
      </c>
      <c r="C2094" s="454"/>
      <c r="D2094" s="454"/>
      <c r="E2094" s="454"/>
      <c r="F2094" s="454"/>
      <c r="G2094" s="454"/>
      <c r="H2094" s="455" t="s">
        <v>314</v>
      </c>
    </row>
    <row r="2095" spans="1:8" hidden="1">
      <c r="A2095" s="452"/>
      <c r="B2095" s="453"/>
      <c r="C2095" s="454"/>
      <c r="D2095" s="454"/>
      <c r="E2095" s="454"/>
      <c r="F2095" s="454">
        <v>0.4</v>
      </c>
      <c r="G2095" s="454">
        <f>F2095</f>
        <v>0.4</v>
      </c>
      <c r="H2095" s="455" t="s">
        <v>314</v>
      </c>
    </row>
    <row r="2096" spans="1:8" hidden="1">
      <c r="A2096" s="335"/>
      <c r="B2096" s="334"/>
      <c r="C2096" s="328"/>
      <c r="D2096" s="1213" t="s">
        <v>2846</v>
      </c>
      <c r="E2096" s="1214"/>
      <c r="F2096" s="1215"/>
      <c r="G2096" s="344">
        <f>SUM(G2095)</f>
        <v>0.4</v>
      </c>
      <c r="H2096" s="350" t="s">
        <v>314</v>
      </c>
    </row>
    <row r="2097" spans="1:14" hidden="1">
      <c r="A2097" s="335"/>
      <c r="B2097" s="334"/>
      <c r="C2097" s="328"/>
      <c r="D2097" s="328"/>
      <c r="E2097" s="328"/>
      <c r="F2097" s="328"/>
      <c r="G2097" s="328"/>
      <c r="H2097" s="333"/>
    </row>
    <row r="2098" spans="1:14" hidden="1">
      <c r="A2098" s="452"/>
      <c r="B2098" s="453"/>
      <c r="C2098" s="454"/>
      <c r="D2098" s="454"/>
      <c r="E2098" s="454"/>
      <c r="F2098" s="454">
        <v>1.6</v>
      </c>
      <c r="G2098" s="454">
        <f>F2098</f>
        <v>1.6</v>
      </c>
      <c r="H2098" s="455" t="s">
        <v>314</v>
      </c>
    </row>
    <row r="2099" spans="1:14" hidden="1">
      <c r="A2099" s="335"/>
      <c r="B2099" s="334"/>
      <c r="C2099" s="328"/>
      <c r="D2099" s="1213" t="s">
        <v>2997</v>
      </c>
      <c r="E2099" s="1214"/>
      <c r="F2099" s="1215"/>
      <c r="G2099" s="344">
        <f>SUM(G2098)</f>
        <v>1.6</v>
      </c>
      <c r="H2099" s="350" t="s">
        <v>314</v>
      </c>
    </row>
    <row r="2100" spans="1:14" hidden="1">
      <c r="A2100" s="335"/>
      <c r="B2100" s="334"/>
      <c r="C2100" s="328"/>
      <c r="D2100" s="328"/>
      <c r="E2100" s="328"/>
      <c r="F2100" s="328"/>
      <c r="G2100" s="328"/>
      <c r="H2100" s="333"/>
    </row>
    <row r="2101" spans="1:14" ht="51" hidden="1">
      <c r="A2101" s="335" t="s">
        <v>2881</v>
      </c>
      <c r="B2101" s="334" t="s">
        <v>2799</v>
      </c>
      <c r="C2101" s="328"/>
      <c r="D2101" s="328"/>
      <c r="E2101" s="328"/>
      <c r="F2101" s="328"/>
      <c r="G2101" s="328"/>
      <c r="H2101" s="333" t="s">
        <v>314</v>
      </c>
      <c r="L2101" s="385">
        <v>44277</v>
      </c>
      <c r="M2101" s="323">
        <v>30</v>
      </c>
      <c r="N2101" s="385">
        <f>L2101+M2101</f>
        <v>44307</v>
      </c>
    </row>
    <row r="2102" spans="1:14" hidden="1">
      <c r="A2102" s="335"/>
      <c r="B2102" s="334"/>
      <c r="C2102" s="328"/>
      <c r="D2102" s="328"/>
      <c r="E2102" s="328"/>
      <c r="F2102" s="328">
        <v>1</v>
      </c>
      <c r="G2102" s="328">
        <f>F2102</f>
        <v>1</v>
      </c>
      <c r="H2102" s="333" t="s">
        <v>314</v>
      </c>
      <c r="L2102" s="385"/>
      <c r="N2102" s="385"/>
    </row>
    <row r="2103" spans="1:14" hidden="1">
      <c r="A2103" s="335"/>
      <c r="B2103" s="334"/>
      <c r="C2103" s="328"/>
      <c r="D2103" s="1213" t="s">
        <v>2846</v>
      </c>
      <c r="E2103" s="1214"/>
      <c r="F2103" s="1215"/>
      <c r="G2103" s="344">
        <f>SUM(G2102)</f>
        <v>1</v>
      </c>
      <c r="H2103" s="350" t="s">
        <v>314</v>
      </c>
    </row>
    <row r="2104" spans="1:14" hidden="1">
      <c r="A2104" s="335"/>
      <c r="B2104" s="334"/>
      <c r="C2104" s="328"/>
      <c r="D2104" s="328"/>
      <c r="E2104" s="328"/>
      <c r="F2104" s="328"/>
      <c r="G2104" s="327"/>
      <c r="H2104" s="333"/>
    </row>
    <row r="2105" spans="1:14" hidden="1">
      <c r="A2105" s="335"/>
      <c r="B2105" s="334"/>
      <c r="C2105" s="328"/>
      <c r="D2105" s="328"/>
      <c r="E2105" s="328"/>
      <c r="F2105" s="328">
        <v>4</v>
      </c>
      <c r="G2105" s="328">
        <f>F2105</f>
        <v>4</v>
      </c>
      <c r="H2105" s="333" t="s">
        <v>314</v>
      </c>
      <c r="L2105" s="385"/>
      <c r="N2105" s="385"/>
    </row>
    <row r="2106" spans="1:14" hidden="1">
      <c r="A2106" s="335"/>
      <c r="B2106" s="334"/>
      <c r="C2106" s="328"/>
      <c r="D2106" s="1213" t="s">
        <v>2997</v>
      </c>
      <c r="E2106" s="1214"/>
      <c r="F2106" s="1215"/>
      <c r="G2106" s="344">
        <f>SUM(G2105)</f>
        <v>4</v>
      </c>
      <c r="H2106" s="350" t="s">
        <v>314</v>
      </c>
    </row>
    <row r="2107" spans="1:14" ht="15" hidden="1">
      <c r="A2107" s="342"/>
      <c r="B2107" s="341"/>
      <c r="C2107" s="328"/>
      <c r="D2107" s="328"/>
      <c r="E2107" s="328"/>
      <c r="F2107" s="328"/>
      <c r="G2107" s="327"/>
      <c r="H2107" s="340"/>
    </row>
    <row r="2108" spans="1:14" ht="25.5" hidden="1">
      <c r="A2108" s="335" t="s">
        <v>2882</v>
      </c>
      <c r="B2108" s="334" t="s">
        <v>2800</v>
      </c>
      <c r="C2108" s="328"/>
      <c r="D2108" s="328"/>
      <c r="E2108" s="328"/>
      <c r="F2108" s="328"/>
      <c r="G2108" s="328"/>
      <c r="H2108" s="333" t="s">
        <v>314</v>
      </c>
    </row>
    <row r="2109" spans="1:14" hidden="1">
      <c r="A2109" s="335"/>
      <c r="B2109" s="334"/>
      <c r="C2109" s="328"/>
      <c r="D2109" s="328"/>
      <c r="E2109" s="328"/>
      <c r="F2109" s="328">
        <v>0.2</v>
      </c>
      <c r="G2109" s="328">
        <f>F2109</f>
        <v>0.2</v>
      </c>
      <c r="H2109" s="333" t="s">
        <v>314</v>
      </c>
    </row>
    <row r="2110" spans="1:14" hidden="1">
      <c r="A2110" s="335"/>
      <c r="B2110" s="334"/>
      <c r="C2110" s="328"/>
      <c r="D2110" s="1213" t="s">
        <v>2846</v>
      </c>
      <c r="E2110" s="1214"/>
      <c r="F2110" s="1215"/>
      <c r="G2110" s="344">
        <f>SUM(G2109)</f>
        <v>0.2</v>
      </c>
      <c r="H2110" s="350" t="s">
        <v>314</v>
      </c>
    </row>
    <row r="2111" spans="1:14" hidden="1">
      <c r="A2111" s="335"/>
      <c r="B2111" s="334"/>
      <c r="C2111" s="328"/>
      <c r="D2111" s="328"/>
      <c r="E2111" s="328"/>
      <c r="F2111" s="339"/>
      <c r="G2111" s="328"/>
      <c r="H2111" s="333"/>
    </row>
    <row r="2112" spans="1:14" hidden="1">
      <c r="A2112" s="335"/>
      <c r="B2112" s="334"/>
      <c r="C2112" s="328"/>
      <c r="D2112" s="328"/>
      <c r="E2112" s="328"/>
      <c r="F2112" s="328">
        <v>0.8</v>
      </c>
      <c r="G2112" s="328">
        <f>F2112</f>
        <v>0.8</v>
      </c>
      <c r="H2112" s="333" t="s">
        <v>314</v>
      </c>
    </row>
    <row r="2113" spans="1:8" hidden="1">
      <c r="A2113" s="335"/>
      <c r="B2113" s="334"/>
      <c r="C2113" s="328"/>
      <c r="D2113" s="1213" t="s">
        <v>2997</v>
      </c>
      <c r="E2113" s="1214"/>
      <c r="F2113" s="1215"/>
      <c r="G2113" s="344">
        <f>SUM(G2112)</f>
        <v>0.8</v>
      </c>
      <c r="H2113" s="350" t="s">
        <v>314</v>
      </c>
    </row>
    <row r="2114" spans="1:8" hidden="1">
      <c r="A2114" s="335"/>
      <c r="B2114" s="334"/>
      <c r="C2114" s="328"/>
      <c r="D2114" s="328"/>
      <c r="E2114" s="328"/>
      <c r="F2114" s="339"/>
      <c r="G2114" s="328"/>
      <c r="H2114" s="333"/>
    </row>
    <row r="2115" spans="1:8" ht="25.5" hidden="1">
      <c r="A2115" s="335" t="s">
        <v>2883</v>
      </c>
      <c r="B2115" s="334" t="s">
        <v>2801</v>
      </c>
      <c r="C2115" s="328"/>
      <c r="D2115" s="328"/>
      <c r="E2115" s="328"/>
      <c r="F2115" s="328"/>
      <c r="G2115" s="328"/>
      <c r="H2115" s="333" t="s">
        <v>314</v>
      </c>
    </row>
    <row r="2116" spans="1:8" hidden="1">
      <c r="A2116" s="335"/>
      <c r="B2116" s="334"/>
      <c r="C2116" s="328"/>
      <c r="D2116" s="328"/>
      <c r="E2116" s="328"/>
      <c r="F2116" s="328">
        <v>0.4</v>
      </c>
      <c r="G2116" s="328">
        <f>F2116</f>
        <v>0.4</v>
      </c>
      <c r="H2116" s="333" t="s">
        <v>314</v>
      </c>
    </row>
    <row r="2117" spans="1:8" hidden="1">
      <c r="A2117" s="335"/>
      <c r="B2117" s="334"/>
      <c r="C2117" s="328"/>
      <c r="D2117" s="1213" t="s">
        <v>2846</v>
      </c>
      <c r="E2117" s="1214"/>
      <c r="F2117" s="1215"/>
      <c r="G2117" s="344">
        <f>SUM(G2116)</f>
        <v>0.4</v>
      </c>
      <c r="H2117" s="350" t="s">
        <v>314</v>
      </c>
    </row>
    <row r="2118" spans="1:8" hidden="1">
      <c r="A2118" s="335"/>
      <c r="B2118" s="334"/>
      <c r="C2118" s="328"/>
      <c r="D2118" s="328"/>
      <c r="E2118" s="328"/>
      <c r="F2118" s="328"/>
      <c r="G2118" s="327"/>
      <c r="H2118" s="333"/>
    </row>
    <row r="2119" spans="1:8" hidden="1">
      <c r="A2119" s="335"/>
      <c r="B2119" s="334"/>
      <c r="C2119" s="328"/>
      <c r="D2119" s="328"/>
      <c r="E2119" s="328"/>
      <c r="F2119" s="328">
        <v>1.6</v>
      </c>
      <c r="G2119" s="328">
        <f>F2119</f>
        <v>1.6</v>
      </c>
      <c r="H2119" s="333" t="s">
        <v>314</v>
      </c>
    </row>
    <row r="2120" spans="1:8" hidden="1">
      <c r="A2120" s="335"/>
      <c r="B2120" s="334"/>
      <c r="C2120" s="328"/>
      <c r="D2120" s="1213" t="s">
        <v>2997</v>
      </c>
      <c r="E2120" s="1214"/>
      <c r="F2120" s="1215"/>
      <c r="G2120" s="344">
        <f>SUM(G2119)</f>
        <v>1.6</v>
      </c>
      <c r="H2120" s="350" t="s">
        <v>314</v>
      </c>
    </row>
    <row r="2121" spans="1:8" ht="15" hidden="1">
      <c r="A2121" s="338"/>
      <c r="B2121" s="337"/>
      <c r="C2121" s="328"/>
      <c r="D2121" s="328"/>
      <c r="E2121" s="328"/>
      <c r="F2121" s="328"/>
      <c r="G2121" s="327"/>
      <c r="H2121" s="336"/>
    </row>
    <row r="2122" spans="1:8" ht="25.5" hidden="1">
      <c r="A2122" s="335" t="s">
        <v>2884</v>
      </c>
      <c r="B2122" s="334" t="s">
        <v>2802</v>
      </c>
      <c r="C2122" s="328"/>
      <c r="D2122" s="328"/>
      <c r="E2122" s="328"/>
      <c r="F2122" s="328"/>
      <c r="G2122" s="328"/>
      <c r="H2122" s="333" t="s">
        <v>314</v>
      </c>
    </row>
    <row r="2123" spans="1:8" hidden="1">
      <c r="A2123" s="335"/>
      <c r="B2123" s="334"/>
      <c r="C2123" s="328"/>
      <c r="D2123" s="328"/>
      <c r="E2123" s="328"/>
      <c r="F2123" s="328">
        <v>0.2</v>
      </c>
      <c r="G2123" s="328">
        <f>F2123</f>
        <v>0.2</v>
      </c>
      <c r="H2123" s="333" t="s">
        <v>314</v>
      </c>
    </row>
    <row r="2124" spans="1:8" hidden="1">
      <c r="A2124" s="335"/>
      <c r="B2124" s="334"/>
      <c r="C2124" s="328"/>
      <c r="D2124" s="1213" t="s">
        <v>2846</v>
      </c>
      <c r="E2124" s="1214"/>
      <c r="F2124" s="1215"/>
      <c r="G2124" s="344">
        <f>SUM(G2123)</f>
        <v>0.2</v>
      </c>
      <c r="H2124" s="350" t="s">
        <v>314</v>
      </c>
    </row>
    <row r="2125" spans="1:8" hidden="1">
      <c r="A2125" s="335"/>
      <c r="B2125" s="334"/>
      <c r="C2125" s="328"/>
      <c r="D2125" s="328"/>
      <c r="E2125" s="328"/>
      <c r="F2125" s="328"/>
      <c r="G2125" s="327"/>
      <c r="H2125" s="333"/>
    </row>
    <row r="2126" spans="1:8" hidden="1">
      <c r="A2126" s="335"/>
      <c r="B2126" s="334"/>
      <c r="C2126" s="328"/>
      <c r="D2126" s="328"/>
      <c r="E2126" s="328"/>
      <c r="F2126" s="328">
        <v>0.8</v>
      </c>
      <c r="G2126" s="328">
        <f>F2126</f>
        <v>0.8</v>
      </c>
      <c r="H2126" s="333" t="s">
        <v>314</v>
      </c>
    </row>
    <row r="2127" spans="1:8" hidden="1">
      <c r="A2127" s="335"/>
      <c r="B2127" s="334"/>
      <c r="C2127" s="328"/>
      <c r="D2127" s="1213" t="s">
        <v>2997</v>
      </c>
      <c r="E2127" s="1214"/>
      <c r="F2127" s="1215"/>
      <c r="G2127" s="344">
        <f>SUM(G2126)</f>
        <v>0.8</v>
      </c>
      <c r="H2127" s="350" t="s">
        <v>314</v>
      </c>
    </row>
    <row r="2128" spans="1:8" hidden="1">
      <c r="A2128" s="335"/>
      <c r="B2128" s="334"/>
      <c r="C2128" s="328"/>
      <c r="D2128" s="328"/>
      <c r="E2128" s="328"/>
      <c r="F2128" s="328"/>
      <c r="G2128" s="327"/>
      <c r="H2128" s="333"/>
    </row>
    <row r="2129" spans="1:8" ht="25.5" hidden="1">
      <c r="A2129" s="335" t="s">
        <v>2885</v>
      </c>
      <c r="B2129" s="334" t="s">
        <v>2803</v>
      </c>
      <c r="C2129" s="328"/>
      <c r="D2129" s="328"/>
      <c r="E2129" s="328"/>
      <c r="F2129" s="328"/>
      <c r="G2129" s="328"/>
      <c r="H2129" s="333" t="s">
        <v>314</v>
      </c>
    </row>
    <row r="2130" spans="1:8" hidden="1">
      <c r="A2130" s="335"/>
      <c r="B2130" s="334"/>
      <c r="C2130" s="328"/>
      <c r="D2130" s="328"/>
      <c r="E2130" s="328"/>
      <c r="F2130" s="328">
        <v>0.8</v>
      </c>
      <c r="G2130" s="328">
        <f>F2130</f>
        <v>0.8</v>
      </c>
      <c r="H2130" s="333" t="s">
        <v>314</v>
      </c>
    </row>
    <row r="2131" spans="1:8" hidden="1">
      <c r="A2131" s="335"/>
      <c r="B2131" s="334"/>
      <c r="C2131" s="328"/>
      <c r="D2131" s="1213" t="s">
        <v>2846</v>
      </c>
      <c r="E2131" s="1214"/>
      <c r="F2131" s="1215"/>
      <c r="G2131" s="344">
        <f>SUM(G2130)</f>
        <v>0.8</v>
      </c>
      <c r="H2131" s="350" t="s">
        <v>314</v>
      </c>
    </row>
    <row r="2132" spans="1:8" hidden="1">
      <c r="A2132" s="335"/>
      <c r="B2132" s="334"/>
      <c r="C2132" s="328"/>
      <c r="D2132" s="328"/>
      <c r="E2132" s="328"/>
      <c r="F2132" s="328"/>
      <c r="G2132" s="327"/>
      <c r="H2132" s="333"/>
    </row>
    <row r="2133" spans="1:8" hidden="1">
      <c r="A2133" s="335"/>
      <c r="B2133" s="334"/>
      <c r="C2133" s="328"/>
      <c r="D2133" s="328"/>
      <c r="E2133" s="328"/>
      <c r="F2133" s="328">
        <v>3.2</v>
      </c>
      <c r="G2133" s="328">
        <f>F2133</f>
        <v>3.2</v>
      </c>
      <c r="H2133" s="333" t="s">
        <v>314</v>
      </c>
    </row>
    <row r="2134" spans="1:8" hidden="1">
      <c r="A2134" s="335"/>
      <c r="B2134" s="334"/>
      <c r="C2134" s="328"/>
      <c r="D2134" s="1213" t="s">
        <v>2997</v>
      </c>
      <c r="E2134" s="1214"/>
      <c r="F2134" s="1215"/>
      <c r="G2134" s="344">
        <f>SUM(G2133)</f>
        <v>3.2</v>
      </c>
      <c r="H2134" s="350" t="s">
        <v>314</v>
      </c>
    </row>
    <row r="2135" spans="1:8" hidden="1">
      <c r="A2135" s="335"/>
      <c r="B2135" s="334"/>
      <c r="C2135" s="328"/>
      <c r="D2135" s="328"/>
      <c r="E2135" s="328"/>
      <c r="F2135" s="328"/>
      <c r="G2135" s="327"/>
      <c r="H2135" s="333"/>
    </row>
    <row r="2136" spans="1:8" ht="25.5" hidden="1">
      <c r="A2136" s="335" t="s">
        <v>2886</v>
      </c>
      <c r="B2136" s="334" t="s">
        <v>2803</v>
      </c>
      <c r="C2136" s="328"/>
      <c r="D2136" s="328"/>
      <c r="E2136" s="328"/>
      <c r="F2136" s="328"/>
      <c r="G2136" s="328"/>
      <c r="H2136" s="333" t="s">
        <v>314</v>
      </c>
    </row>
    <row r="2137" spans="1:8" hidden="1">
      <c r="A2137" s="335"/>
      <c r="B2137" s="334"/>
      <c r="C2137" s="328"/>
      <c r="D2137" s="328"/>
      <c r="E2137" s="328"/>
      <c r="F2137" s="328">
        <v>0.2</v>
      </c>
      <c r="G2137" s="328">
        <f>F2137</f>
        <v>0.2</v>
      </c>
      <c r="H2137" s="333" t="s">
        <v>314</v>
      </c>
    </row>
    <row r="2138" spans="1:8" hidden="1">
      <c r="A2138" s="335"/>
      <c r="B2138" s="334"/>
      <c r="C2138" s="328"/>
      <c r="D2138" s="1213" t="s">
        <v>2846</v>
      </c>
      <c r="E2138" s="1214"/>
      <c r="F2138" s="1215"/>
      <c r="G2138" s="344">
        <f>SUM(G2137)</f>
        <v>0.2</v>
      </c>
      <c r="H2138" s="350" t="s">
        <v>314</v>
      </c>
    </row>
    <row r="2139" spans="1:8" ht="15" hidden="1">
      <c r="A2139" s="332"/>
      <c r="B2139" s="331"/>
      <c r="C2139" s="328"/>
      <c r="D2139" s="328"/>
      <c r="E2139" s="328"/>
      <c r="F2139" s="328"/>
      <c r="G2139" s="327"/>
      <c r="H2139" s="330"/>
    </row>
    <row r="2140" spans="1:8" hidden="1">
      <c r="A2140" s="335"/>
      <c r="B2140" s="334"/>
      <c r="C2140" s="328"/>
      <c r="D2140" s="328"/>
      <c r="E2140" s="328"/>
      <c r="F2140" s="328">
        <v>0.8</v>
      </c>
      <c r="G2140" s="328">
        <f>F2140</f>
        <v>0.8</v>
      </c>
      <c r="H2140" s="333" t="s">
        <v>314</v>
      </c>
    </row>
    <row r="2141" spans="1:8" hidden="1">
      <c r="A2141" s="335"/>
      <c r="B2141" s="334"/>
      <c r="C2141" s="328"/>
      <c r="D2141" s="1213" t="s">
        <v>2997</v>
      </c>
      <c r="E2141" s="1214"/>
      <c r="F2141" s="1215"/>
      <c r="G2141" s="344">
        <f>SUM(G2140)</f>
        <v>0.8</v>
      </c>
      <c r="H2141" s="350" t="s">
        <v>314</v>
      </c>
    </row>
    <row r="2142" spans="1:8" hidden="1">
      <c r="A2142" s="326"/>
      <c r="B2142" s="329"/>
      <c r="C2142" s="328"/>
      <c r="D2142" s="328"/>
      <c r="E2142" s="328"/>
      <c r="F2142" s="328"/>
      <c r="G2142" s="327"/>
      <c r="H2142" s="326"/>
    </row>
    <row r="2143" spans="1:8" ht="359.25" hidden="1" customHeight="1">
      <c r="A2143" s="335" t="s">
        <v>2887</v>
      </c>
      <c r="B2143" s="334" t="s">
        <v>2805</v>
      </c>
      <c r="C2143" s="328"/>
      <c r="D2143" s="328"/>
      <c r="E2143" s="328"/>
      <c r="F2143" s="328">
        <v>0.2</v>
      </c>
      <c r="G2143" s="328">
        <f>F2143</f>
        <v>0.2</v>
      </c>
      <c r="H2143" s="333" t="s">
        <v>314</v>
      </c>
    </row>
    <row r="2144" spans="1:8" hidden="1">
      <c r="A2144" s="335"/>
      <c r="B2144" s="334"/>
      <c r="C2144" s="328"/>
      <c r="D2144" s="1213" t="s">
        <v>2846</v>
      </c>
      <c r="E2144" s="1214"/>
      <c r="F2144" s="1215"/>
      <c r="G2144" s="344">
        <f>SUM(G2143)</f>
        <v>0.2</v>
      </c>
      <c r="H2144" s="350" t="s">
        <v>314</v>
      </c>
    </row>
    <row r="2145" spans="1:8" hidden="1">
      <c r="A2145" s="326"/>
      <c r="B2145" s="329"/>
      <c r="C2145" s="328"/>
      <c r="D2145" s="328"/>
      <c r="E2145" s="328"/>
      <c r="F2145" s="328"/>
      <c r="G2145" s="327"/>
      <c r="H2145" s="326"/>
    </row>
    <row r="2146" spans="1:8" hidden="1">
      <c r="A2146" s="335"/>
      <c r="B2146" s="334"/>
      <c r="C2146" s="328"/>
      <c r="D2146" s="1213" t="s">
        <v>3032</v>
      </c>
      <c r="E2146" s="1214"/>
      <c r="F2146" s="1215"/>
      <c r="G2146" s="344">
        <v>0.8</v>
      </c>
      <c r="H2146" s="350" t="s">
        <v>314</v>
      </c>
    </row>
    <row r="2147" spans="1:8" hidden="1">
      <c r="A2147" s="326"/>
      <c r="B2147" s="329"/>
      <c r="C2147" s="328"/>
      <c r="D2147" s="328"/>
      <c r="E2147" s="328"/>
      <c r="F2147" s="328"/>
      <c r="G2147" s="327"/>
      <c r="H2147" s="326"/>
    </row>
    <row r="2148" spans="1:8" ht="267.75" hidden="1">
      <c r="A2148" s="335" t="s">
        <v>2888</v>
      </c>
      <c r="B2148" s="334" t="s">
        <v>2806</v>
      </c>
      <c r="C2148" s="328"/>
      <c r="D2148" s="328"/>
      <c r="E2148" s="328"/>
      <c r="F2148" s="328">
        <v>0.2</v>
      </c>
      <c r="G2148" s="328">
        <f>F2148</f>
        <v>0.2</v>
      </c>
      <c r="H2148" s="333" t="s">
        <v>314</v>
      </c>
    </row>
    <row r="2149" spans="1:8" hidden="1">
      <c r="A2149" s="326"/>
      <c r="B2149" s="329"/>
      <c r="C2149" s="328"/>
      <c r="D2149" s="1213" t="s">
        <v>2846</v>
      </c>
      <c r="E2149" s="1214"/>
      <c r="F2149" s="1215"/>
      <c r="G2149" s="344">
        <f>SUM(G2148)</f>
        <v>0.2</v>
      </c>
      <c r="H2149" s="350" t="s">
        <v>314</v>
      </c>
    </row>
    <row r="2150" spans="1:8" hidden="1">
      <c r="A2150" s="326"/>
      <c r="B2150" s="329"/>
      <c r="C2150" s="328"/>
      <c r="D2150" s="328"/>
      <c r="E2150" s="328"/>
      <c r="F2150" s="328"/>
      <c r="G2150" s="327"/>
      <c r="H2150" s="326"/>
    </row>
    <row r="2151" spans="1:8" hidden="1">
      <c r="A2151" s="326"/>
      <c r="B2151" s="329"/>
      <c r="C2151" s="328"/>
      <c r="D2151" s="1213" t="s">
        <v>3032</v>
      </c>
      <c r="E2151" s="1214"/>
      <c r="F2151" s="1215"/>
      <c r="G2151" s="344">
        <v>0.8</v>
      </c>
      <c r="H2151" s="350" t="s">
        <v>314</v>
      </c>
    </row>
    <row r="2152" spans="1:8" ht="15" hidden="1">
      <c r="A2152" s="332"/>
      <c r="B2152" s="331"/>
      <c r="C2152" s="328"/>
      <c r="D2152" s="328"/>
      <c r="E2152" s="328"/>
      <c r="F2152" s="328"/>
      <c r="G2152" s="327"/>
      <c r="H2152" s="330"/>
    </row>
    <row r="2153" spans="1:8" ht="357" hidden="1" customHeight="1">
      <c r="A2153" s="335" t="s">
        <v>2889</v>
      </c>
      <c r="B2153" s="334" t="s">
        <v>2807</v>
      </c>
      <c r="C2153" s="328"/>
      <c r="D2153" s="328"/>
      <c r="E2153" s="328"/>
      <c r="F2153" s="328">
        <v>0.2</v>
      </c>
      <c r="G2153" s="328">
        <f>F2153</f>
        <v>0.2</v>
      </c>
      <c r="H2153" s="333" t="s">
        <v>314</v>
      </c>
    </row>
    <row r="2154" spans="1:8" hidden="1">
      <c r="A2154" s="326"/>
      <c r="B2154" s="329"/>
      <c r="C2154" s="328"/>
      <c r="D2154" s="1213" t="s">
        <v>2846</v>
      </c>
      <c r="E2154" s="1214"/>
      <c r="F2154" s="1215"/>
      <c r="G2154" s="344">
        <f>SUM(G2153)</f>
        <v>0.2</v>
      </c>
      <c r="H2154" s="350" t="s">
        <v>314</v>
      </c>
    </row>
    <row r="2155" spans="1:8" hidden="1">
      <c r="A2155" s="326"/>
      <c r="B2155" s="329"/>
      <c r="C2155" s="328"/>
      <c r="D2155" s="328"/>
      <c r="E2155" s="328"/>
      <c r="F2155" s="328"/>
      <c r="G2155" s="327"/>
      <c r="H2155" s="326"/>
    </row>
    <row r="2156" spans="1:8" hidden="1">
      <c r="A2156" s="326"/>
      <c r="B2156" s="329"/>
      <c r="C2156" s="328"/>
      <c r="D2156" s="1213" t="s">
        <v>3032</v>
      </c>
      <c r="E2156" s="1214"/>
      <c r="F2156" s="1215"/>
      <c r="G2156" s="344">
        <v>0.8</v>
      </c>
      <c r="H2156" s="350" t="s">
        <v>314</v>
      </c>
    </row>
    <row r="2157" spans="1:8" hidden="1">
      <c r="A2157" s="326"/>
      <c r="B2157" s="329"/>
      <c r="C2157" s="328"/>
      <c r="D2157" s="328"/>
      <c r="E2157" s="328"/>
      <c r="F2157" s="328"/>
      <c r="G2157" s="327"/>
      <c r="H2157" s="326"/>
    </row>
    <row r="2161" spans="1:10" ht="15" customHeight="1">
      <c r="A2161" s="1231" t="s">
        <v>2868</v>
      </c>
      <c r="B2161" s="1231"/>
      <c r="C2161" s="1231"/>
      <c r="D2161" s="1231"/>
      <c r="E2161" s="1231"/>
      <c r="F2161" s="1231"/>
      <c r="G2161" s="1231"/>
      <c r="H2161" s="1231"/>
    </row>
    <row r="2162" spans="1:10" ht="15" customHeight="1">
      <c r="A2162" s="1231" t="s">
        <v>2869</v>
      </c>
      <c r="B2162" s="1231"/>
      <c r="C2162" s="1231"/>
      <c r="D2162" s="1231"/>
      <c r="E2162" s="1231"/>
      <c r="F2162" s="1231"/>
      <c r="G2162" s="1231"/>
      <c r="H2162" s="1231"/>
    </row>
    <row r="2163" spans="1:10" ht="15" customHeight="1">
      <c r="A2163" s="1231" t="s">
        <v>2891</v>
      </c>
      <c r="B2163" s="1231"/>
      <c r="C2163" s="1231"/>
      <c r="D2163" s="1231"/>
      <c r="E2163" s="1231"/>
      <c r="F2163" s="1231"/>
      <c r="G2163" s="1231"/>
      <c r="H2163" s="1231"/>
    </row>
    <row r="2167" spans="1:10" ht="15" customHeight="1">
      <c r="A2167" s="1232" t="s">
        <v>2890</v>
      </c>
      <c r="B2167" s="1232"/>
      <c r="C2167" s="1232"/>
      <c r="D2167" s="1232"/>
      <c r="E2167" s="1232"/>
      <c r="F2167" s="1232"/>
      <c r="G2167" s="1232"/>
      <c r="H2167" s="1232"/>
      <c r="I2167" s="449"/>
      <c r="J2167" s="449"/>
    </row>
    <row r="2168" spans="1:10" ht="15" customHeight="1">
      <c r="A2168" s="1232" t="s">
        <v>3131</v>
      </c>
      <c r="B2168" s="1232"/>
      <c r="C2168" s="1232"/>
      <c r="D2168" s="1232"/>
      <c r="E2168" s="1232"/>
      <c r="F2168" s="1232"/>
      <c r="G2168" s="1232"/>
      <c r="H2168" s="1232"/>
      <c r="I2168" s="449"/>
      <c r="J2168" s="449"/>
    </row>
    <row r="2169" spans="1:10" ht="15" customHeight="1">
      <c r="A2169" s="1232" t="s">
        <v>2891</v>
      </c>
      <c r="B2169" s="1232"/>
      <c r="C2169" s="1232"/>
      <c r="D2169" s="1232"/>
      <c r="E2169" s="1232"/>
      <c r="F2169" s="1232"/>
      <c r="G2169" s="1232"/>
      <c r="H2169" s="1232"/>
      <c r="I2169" s="449"/>
      <c r="J2169" s="449"/>
    </row>
    <row r="2170" spans="1:10">
      <c r="A2170" s="449"/>
      <c r="B2170" s="449"/>
      <c r="C2170" s="450"/>
      <c r="D2170" s="450"/>
      <c r="E2170" s="450"/>
      <c r="F2170" s="450"/>
      <c r="G2170" s="368"/>
      <c r="H2170" s="449"/>
      <c r="I2170" s="449"/>
      <c r="J2170" s="449"/>
    </row>
    <row r="2171" spans="1:10">
      <c r="A2171" s="449"/>
      <c r="B2171" s="449"/>
      <c r="C2171" s="450"/>
      <c r="D2171" s="450"/>
      <c r="E2171" s="450"/>
    </row>
    <row r="2172" spans="1:10">
      <c r="A2172" s="449"/>
      <c r="B2172" s="451"/>
      <c r="C2172" s="450"/>
      <c r="D2172" s="450"/>
      <c r="E2172" s="450"/>
    </row>
    <row r="2173" spans="1:10" ht="15" customHeight="1">
      <c r="A2173" s="1233" t="s">
        <v>2871</v>
      </c>
      <c r="B2173" s="1233"/>
      <c r="C2173" s="1233"/>
      <c r="D2173" s="1233"/>
      <c r="E2173" s="1233"/>
      <c r="F2173" s="1233"/>
      <c r="G2173" s="1233"/>
      <c r="H2173" s="1233"/>
    </row>
    <row r="2174" spans="1:10" ht="15" customHeight="1">
      <c r="A2174" s="1229" t="s">
        <v>2872</v>
      </c>
      <c r="B2174" s="1229"/>
      <c r="C2174" s="1229"/>
      <c r="D2174" s="1229"/>
      <c r="E2174" s="1229"/>
      <c r="F2174" s="1229"/>
      <c r="G2174" s="1229"/>
      <c r="H2174" s="1229"/>
    </row>
    <row r="2175" spans="1:10" ht="15" customHeight="1">
      <c r="A2175" s="1229" t="s">
        <v>2870</v>
      </c>
      <c r="B2175" s="1229"/>
      <c r="C2175" s="1229"/>
      <c r="D2175" s="1229"/>
      <c r="E2175" s="1229"/>
      <c r="F2175" s="1229"/>
      <c r="G2175" s="1229"/>
      <c r="H2175" s="1229"/>
    </row>
    <row r="2176" spans="1:10">
      <c r="A2176" s="449"/>
      <c r="B2176" s="449"/>
      <c r="C2176" s="450"/>
      <c r="D2176" s="450"/>
      <c r="E2176" s="450"/>
    </row>
    <row r="2177" spans="1:8">
      <c r="A2177" s="449"/>
      <c r="B2177" s="449"/>
      <c r="C2177" s="450"/>
      <c r="D2177" s="450"/>
      <c r="E2177" s="450"/>
    </row>
    <row r="2178" spans="1:8" ht="15" customHeight="1">
      <c r="A2178" s="1230" t="s">
        <v>2994</v>
      </c>
      <c r="B2178" s="1230"/>
      <c r="C2178" s="1230"/>
      <c r="D2178" s="1230"/>
      <c r="E2178" s="1230"/>
      <c r="F2178" s="1230"/>
      <c r="G2178" s="1230"/>
      <c r="H2178" s="1230"/>
    </row>
    <row r="2179" spans="1:8" ht="15" customHeight="1">
      <c r="A2179" s="1230" t="s">
        <v>2996</v>
      </c>
      <c r="B2179" s="1230"/>
      <c r="C2179" s="1230"/>
      <c r="D2179" s="1230"/>
      <c r="E2179" s="1230"/>
      <c r="F2179" s="1230"/>
      <c r="G2179" s="1230"/>
      <c r="H2179" s="1230"/>
    </row>
    <row r="2180" spans="1:8" ht="15" customHeight="1">
      <c r="A2180" s="1230" t="s">
        <v>2995</v>
      </c>
      <c r="B2180" s="1230"/>
      <c r="C2180" s="1230"/>
      <c r="D2180" s="1230"/>
      <c r="E2180" s="1230"/>
      <c r="F2180" s="1230"/>
      <c r="G2180" s="1230"/>
      <c r="H2180" s="1230"/>
    </row>
    <row r="2181" spans="1:8">
      <c r="A2181" s="449"/>
      <c r="B2181" s="449"/>
      <c r="C2181" s="450"/>
      <c r="D2181" s="450"/>
      <c r="E2181" s="450"/>
    </row>
  </sheetData>
  <mergeCells count="672">
    <mergeCell ref="D536:F536"/>
    <mergeCell ref="D537:F537"/>
    <mergeCell ref="D1013:F1013"/>
    <mergeCell ref="D1026:F1026"/>
    <mergeCell ref="D1629:F1629"/>
    <mergeCell ref="D1642:F1642"/>
    <mergeCell ref="D1655:F1655"/>
    <mergeCell ref="D1664:F1664"/>
    <mergeCell ref="D1613:F1613"/>
    <mergeCell ref="D1617:F1617"/>
    <mergeCell ref="D1577:F1577"/>
    <mergeCell ref="D1581:F1581"/>
    <mergeCell ref="D1585:F1585"/>
    <mergeCell ref="D1589:F1589"/>
    <mergeCell ref="D1593:F1593"/>
    <mergeCell ref="D1597:F1597"/>
    <mergeCell ref="D1601:F1601"/>
    <mergeCell ref="D1605:F1605"/>
    <mergeCell ref="D1609:F1609"/>
    <mergeCell ref="D1549:F1549"/>
    <mergeCell ref="D1553:F1553"/>
    <mergeCell ref="D1557:F1557"/>
    <mergeCell ref="D1561:F1561"/>
    <mergeCell ref="D1565:F1565"/>
    <mergeCell ref="D1569:F1569"/>
    <mergeCell ref="D1573:F1573"/>
    <mergeCell ref="D1513:F1513"/>
    <mergeCell ref="D1517:F1517"/>
    <mergeCell ref="D1521:F1521"/>
    <mergeCell ref="D1525:F1525"/>
    <mergeCell ref="D1529:F1529"/>
    <mergeCell ref="D1533:F1533"/>
    <mergeCell ref="D1537:F1537"/>
    <mergeCell ref="D1541:F1541"/>
    <mergeCell ref="D857:F857"/>
    <mergeCell ref="D858:F858"/>
    <mergeCell ref="D867:F867"/>
    <mergeCell ref="D1354:F1354"/>
    <mergeCell ref="D1357:F1357"/>
    <mergeCell ref="D1360:F1360"/>
    <mergeCell ref="D1500:F1500"/>
    <mergeCell ref="D1504:F1504"/>
    <mergeCell ref="D1985:F1985"/>
    <mergeCell ref="D1831:F1831"/>
    <mergeCell ref="D1774:F1774"/>
    <mergeCell ref="D1779:F1779"/>
    <mergeCell ref="D1784:F1784"/>
    <mergeCell ref="D1789:F1789"/>
    <mergeCell ref="D1794:F1794"/>
    <mergeCell ref="D1799:F1799"/>
    <mergeCell ref="D1866:F1866"/>
    <mergeCell ref="D1871:F1871"/>
    <mergeCell ref="D1876:F1876"/>
    <mergeCell ref="D1223:F1223"/>
    <mergeCell ref="D1224:F1224"/>
    <mergeCell ref="D1749:F1749"/>
    <mergeCell ref="D1754:F1754"/>
    <mergeCell ref="D1759:F1759"/>
    <mergeCell ref="D1484:F1484"/>
    <mergeCell ref="D1230:F1230"/>
    <mergeCell ref="D1233:F1233"/>
    <mergeCell ref="D1234:F1234"/>
    <mergeCell ref="D1990:F1990"/>
    <mergeCell ref="D1995:F1995"/>
    <mergeCell ref="D2000:F2000"/>
    <mergeCell ref="D2005:F2005"/>
    <mergeCell ref="D1973:F1973"/>
    <mergeCell ref="D1976:F1976"/>
    <mergeCell ref="D1979:F1979"/>
    <mergeCell ref="D1982:F1982"/>
    <mergeCell ref="D1885:F1885"/>
    <mergeCell ref="D1894:F1894"/>
    <mergeCell ref="D1903:F1903"/>
    <mergeCell ref="D1912:F1912"/>
    <mergeCell ref="D1921:F1921"/>
    <mergeCell ref="D1930:F1930"/>
    <mergeCell ref="D1939:F1939"/>
    <mergeCell ref="D1948:F1948"/>
    <mergeCell ref="D1970:F1970"/>
    <mergeCell ref="D1907:F1907"/>
    <mergeCell ref="D1916:F1916"/>
    <mergeCell ref="D1545:F1545"/>
    <mergeCell ref="D822:F822"/>
    <mergeCell ref="D823:F823"/>
    <mergeCell ref="D799:F799"/>
    <mergeCell ref="D818:F818"/>
    <mergeCell ref="D827:F827"/>
    <mergeCell ref="D828:F828"/>
    <mergeCell ref="D829:F829"/>
    <mergeCell ref="D832:F832"/>
    <mergeCell ref="D833:F833"/>
    <mergeCell ref="D812:F812"/>
    <mergeCell ref="D806:F806"/>
    <mergeCell ref="D807:F807"/>
    <mergeCell ref="D810:F810"/>
    <mergeCell ref="D813:F813"/>
    <mergeCell ref="D816:F816"/>
    <mergeCell ref="D817:F817"/>
    <mergeCell ref="D50:F50"/>
    <mergeCell ref="D52:F52"/>
    <mergeCell ref="D36:F36"/>
    <mergeCell ref="D687:F687"/>
    <mergeCell ref="D688:F688"/>
    <mergeCell ref="D699:F699"/>
    <mergeCell ref="D700:F700"/>
    <mergeCell ref="D706:F706"/>
    <mergeCell ref="D713:F713"/>
    <mergeCell ref="D566:F566"/>
    <mergeCell ref="D567:F567"/>
    <mergeCell ref="D576:F576"/>
    <mergeCell ref="D577:F577"/>
    <mergeCell ref="D606:F606"/>
    <mergeCell ref="D607:F607"/>
    <mergeCell ref="D340:F340"/>
    <mergeCell ref="D693:F693"/>
    <mergeCell ref="D694:F694"/>
    <mergeCell ref="D409:F409"/>
    <mergeCell ref="D410:F410"/>
    <mergeCell ref="D411:F411"/>
    <mergeCell ref="D355:F355"/>
    <mergeCell ref="D206:F206"/>
    <mergeCell ref="D299:F299"/>
    <mergeCell ref="D597:F597"/>
    <mergeCell ref="D442:F442"/>
    <mergeCell ref="D448:F448"/>
    <mergeCell ref="D455:F455"/>
    <mergeCell ref="D427:F427"/>
    <mergeCell ref="D434:F434"/>
    <mergeCell ref="D441:F441"/>
    <mergeCell ref="D474:F474"/>
    <mergeCell ref="D497:F497"/>
    <mergeCell ref="D570:F570"/>
    <mergeCell ref="D571:F571"/>
    <mergeCell ref="D574:F574"/>
    <mergeCell ref="D580:F580"/>
    <mergeCell ref="D534:F534"/>
    <mergeCell ref="D546:F546"/>
    <mergeCell ref="D547:F547"/>
    <mergeCell ref="D556:F556"/>
    <mergeCell ref="D560:F560"/>
    <mergeCell ref="D561:F561"/>
    <mergeCell ref="D564:F564"/>
    <mergeCell ref="D522:F522"/>
    <mergeCell ref="D540:F540"/>
    <mergeCell ref="D541:F541"/>
    <mergeCell ref="D533:F533"/>
    <mergeCell ref="D2068:F2068"/>
    <mergeCell ref="D2071:F2071"/>
    <mergeCell ref="D943:F943"/>
    <mergeCell ref="D965:F965"/>
    <mergeCell ref="D975:F975"/>
    <mergeCell ref="D984:F984"/>
    <mergeCell ref="D988:F988"/>
    <mergeCell ref="D992:F992"/>
    <mergeCell ref="D997:F997"/>
    <mergeCell ref="D1058:F1058"/>
    <mergeCell ref="D1210:F1210"/>
    <mergeCell ref="D1112:F1112"/>
    <mergeCell ref="D1199:F1199"/>
    <mergeCell ref="D1200:F1200"/>
    <mergeCell ref="D1669:F1669"/>
    <mergeCell ref="D1231:F1231"/>
    <mergeCell ref="D1237:F1237"/>
    <mergeCell ref="D1238:F1238"/>
    <mergeCell ref="D1447:F1447"/>
    <mergeCell ref="D1240:F1240"/>
    <mergeCell ref="D1040:F1040"/>
    <mergeCell ref="D1295:F1295"/>
    <mergeCell ref="D1298:F1298"/>
    <mergeCell ref="D1301:F1301"/>
    <mergeCell ref="D848:F848"/>
    <mergeCell ref="D1010:F1010"/>
    <mergeCell ref="D849:F849"/>
    <mergeCell ref="D877:F877"/>
    <mergeCell ref="D1007:F1007"/>
    <mergeCell ref="D1000:F1000"/>
    <mergeCell ref="D2059:F2059"/>
    <mergeCell ref="D2062:F2062"/>
    <mergeCell ref="D2065:F2065"/>
    <mergeCell ref="D1415:F1415"/>
    <mergeCell ref="D1418:F1418"/>
    <mergeCell ref="D1421:F1421"/>
    <mergeCell ref="D1764:F1764"/>
    <mergeCell ref="D1769:F1769"/>
    <mergeCell ref="D1460:F1460"/>
    <mergeCell ref="D1494:F1494"/>
    <mergeCell ref="D1647:F1647"/>
    <mergeCell ref="D1621:F1621"/>
    <mergeCell ref="D1634:F1634"/>
    <mergeCell ref="D1226:F1226"/>
    <mergeCell ref="D1227:F1227"/>
    <mergeCell ref="D1465:F1465"/>
    <mergeCell ref="D1625:F1625"/>
    <mergeCell ref="D1638:F1638"/>
    <mergeCell ref="D2032:F2032"/>
    <mergeCell ref="D2106:F2106"/>
    <mergeCell ref="D2099:F2099"/>
    <mergeCell ref="D2113:F2113"/>
    <mergeCell ref="D2120:F2120"/>
    <mergeCell ref="D2080:F2080"/>
    <mergeCell ref="D773:F773"/>
    <mergeCell ref="D854:F854"/>
    <mergeCell ref="D1219:F1219"/>
    <mergeCell ref="D1220:F1220"/>
    <mergeCell ref="D1674:F1674"/>
    <mergeCell ref="D2047:F2047"/>
    <mergeCell ref="D2050:F2050"/>
    <mergeCell ref="D2023:F2023"/>
    <mergeCell ref="D2026:F2026"/>
    <mergeCell ref="D847:F847"/>
    <mergeCell ref="D1156:F1156"/>
    <mergeCell ref="D1201:F1201"/>
    <mergeCell ref="D978:F978"/>
    <mergeCell ref="D839:F839"/>
    <mergeCell ref="D842:F842"/>
    <mergeCell ref="D843:F843"/>
    <mergeCell ref="D1020:F1020"/>
    <mergeCell ref="D1061:F1061"/>
    <mergeCell ref="D971:F971"/>
    <mergeCell ref="D981:F981"/>
    <mergeCell ref="D1003:F1003"/>
    <mergeCell ref="D1023:F1023"/>
    <mergeCell ref="D955:F955"/>
    <mergeCell ref="D924:F924"/>
    <mergeCell ref="D2156:F2156"/>
    <mergeCell ref="D2151:F2151"/>
    <mergeCell ref="D2146:F2146"/>
    <mergeCell ref="D2074:F2074"/>
    <mergeCell ref="D1684:F1684"/>
    <mergeCell ref="D1689:F1689"/>
    <mergeCell ref="D1694:F1694"/>
    <mergeCell ref="D1699:F1699"/>
    <mergeCell ref="D1704:F1704"/>
    <mergeCell ref="D1709:F1709"/>
    <mergeCell ref="D1714:F1714"/>
    <mergeCell ref="D1719:F1719"/>
    <mergeCell ref="D1724:F1724"/>
    <mergeCell ref="D1729:F1729"/>
    <mergeCell ref="D1734:F1734"/>
    <mergeCell ref="D1739:F1739"/>
    <mergeCell ref="D1744:F1744"/>
    <mergeCell ref="D2029:F2029"/>
    <mergeCell ref="D855:F855"/>
    <mergeCell ref="D859:F859"/>
    <mergeCell ref="D864:F864"/>
    <mergeCell ref="D865:F865"/>
    <mergeCell ref="D1030:F1030"/>
    <mergeCell ref="D1037:F1037"/>
    <mergeCell ref="D871:F871"/>
    <mergeCell ref="D937:F937"/>
    <mergeCell ref="D1033:F1033"/>
    <mergeCell ref="D872:F872"/>
    <mergeCell ref="D873:F873"/>
    <mergeCell ref="D951:F951"/>
    <mergeCell ref="D961:F961"/>
    <mergeCell ref="D925:F925"/>
    <mergeCell ref="D936:F936"/>
    <mergeCell ref="D890:F890"/>
    <mergeCell ref="D1017:F1017"/>
    <mergeCell ref="D946:F946"/>
    <mergeCell ref="D958:F958"/>
    <mergeCell ref="D968:F968"/>
    <mergeCell ref="D942:F942"/>
    <mergeCell ref="D878:F878"/>
    <mergeCell ref="D948:F948"/>
    <mergeCell ref="D889:F889"/>
    <mergeCell ref="D2083:F2083"/>
    <mergeCell ref="D2086:F2086"/>
    <mergeCell ref="D2089:F2089"/>
    <mergeCell ref="D2092:F2092"/>
    <mergeCell ref="D2053:F2053"/>
    <mergeCell ref="D2056:F2056"/>
    <mergeCell ref="D2077:F2077"/>
    <mergeCell ref="D2014:F2014"/>
    <mergeCell ref="D1443:F1443"/>
    <mergeCell ref="D2017:F2017"/>
    <mergeCell ref="D2020:F2020"/>
    <mergeCell ref="D2011:F2011"/>
    <mergeCell ref="D1651:F1651"/>
    <mergeCell ref="D2035:F2035"/>
    <mergeCell ref="D2041:F2041"/>
    <mergeCell ref="D2044:F2044"/>
    <mergeCell ref="D2038:F2038"/>
    <mergeCell ref="D1455:F1455"/>
    <mergeCell ref="D1469:F1469"/>
    <mergeCell ref="D1955:F1955"/>
    <mergeCell ref="D1958:F1958"/>
    <mergeCell ref="D1961:F1961"/>
    <mergeCell ref="D1964:F1964"/>
    <mergeCell ref="D1967:F1967"/>
    <mergeCell ref="D2154:F2154"/>
    <mergeCell ref="D2117:F2117"/>
    <mergeCell ref="D2124:F2124"/>
    <mergeCell ref="D2131:F2131"/>
    <mergeCell ref="D2138:F2138"/>
    <mergeCell ref="D2144:F2144"/>
    <mergeCell ref="D2096:F2096"/>
    <mergeCell ref="D2103:F2103"/>
    <mergeCell ref="D2110:F2110"/>
    <mergeCell ref="D2149:F2149"/>
    <mergeCell ref="D2141:F2141"/>
    <mergeCell ref="D2127:F2127"/>
    <mergeCell ref="D2134:F2134"/>
    <mergeCell ref="A2175:H2175"/>
    <mergeCell ref="A2178:H2178"/>
    <mergeCell ref="A2179:H2179"/>
    <mergeCell ref="A2180:H2180"/>
    <mergeCell ref="A2161:H2161"/>
    <mergeCell ref="A2162:H2162"/>
    <mergeCell ref="A2163:H2163"/>
    <mergeCell ref="A2167:H2167"/>
    <mergeCell ref="A2168:H2168"/>
    <mergeCell ref="A2169:H2169"/>
    <mergeCell ref="A2173:H2173"/>
    <mergeCell ref="A2174:H2174"/>
    <mergeCell ref="D717:F717"/>
    <mergeCell ref="D727:F727"/>
    <mergeCell ref="D581:F581"/>
    <mergeCell ref="D651:F651"/>
    <mergeCell ref="D657:F657"/>
    <mergeCell ref="D632:F632"/>
    <mergeCell ref="D633:F633"/>
    <mergeCell ref="D636:F636"/>
    <mergeCell ref="D637:F637"/>
    <mergeCell ref="D643:F643"/>
    <mergeCell ref="D584:F584"/>
    <mergeCell ref="D590:F590"/>
    <mergeCell ref="D591:F591"/>
    <mergeCell ref="D667:F667"/>
    <mergeCell ref="D680:F680"/>
    <mergeCell ref="D647:F647"/>
    <mergeCell ref="D653:F653"/>
    <mergeCell ref="D703:F703"/>
    <mergeCell ref="D710:F710"/>
    <mergeCell ref="D646:F646"/>
    <mergeCell ref="D628:F628"/>
    <mergeCell ref="D586:F586"/>
    <mergeCell ref="D587:F587"/>
    <mergeCell ref="D596:F596"/>
    <mergeCell ref="D834:F834"/>
    <mergeCell ref="D837:F837"/>
    <mergeCell ref="D838:F838"/>
    <mergeCell ref="D824:F824"/>
    <mergeCell ref="D604:F604"/>
    <mergeCell ref="D600:F600"/>
    <mergeCell ref="D601:F601"/>
    <mergeCell ref="D603:F603"/>
    <mergeCell ref="D593:F593"/>
    <mergeCell ref="D594:F594"/>
    <mergeCell ref="D639:F639"/>
    <mergeCell ref="D640:F640"/>
    <mergeCell ref="D627:F627"/>
    <mergeCell ref="D786:F786"/>
    <mergeCell ref="D787:F787"/>
    <mergeCell ref="D790:F790"/>
    <mergeCell ref="D796:F796"/>
    <mergeCell ref="D800:F800"/>
    <mergeCell ref="D660:F660"/>
    <mergeCell ref="D803:F803"/>
    <mergeCell ref="D797:F797"/>
    <mergeCell ref="D789:F789"/>
    <mergeCell ref="D770:F770"/>
    <mergeCell ref="D661:F661"/>
    <mergeCell ref="D453:F453"/>
    <mergeCell ref="D456:F456"/>
    <mergeCell ref="D469:F469"/>
    <mergeCell ref="D467:F467"/>
    <mergeCell ref="D466:F466"/>
    <mergeCell ref="D462:F462"/>
    <mergeCell ref="D452:F452"/>
    <mergeCell ref="D459:F459"/>
    <mergeCell ref="D460:F460"/>
    <mergeCell ref="D463:F463"/>
    <mergeCell ref="D393:F393"/>
    <mergeCell ref="D405:F405"/>
    <mergeCell ref="D291:F291"/>
    <mergeCell ref="D292:F292"/>
    <mergeCell ref="D319:F319"/>
    <mergeCell ref="D330:F330"/>
    <mergeCell ref="D343:F343"/>
    <mergeCell ref="D403:F403"/>
    <mergeCell ref="D352:F352"/>
    <mergeCell ref="D364:F364"/>
    <mergeCell ref="D376:F376"/>
    <mergeCell ref="D388:F388"/>
    <mergeCell ref="D400:F400"/>
    <mergeCell ref="D349:F349"/>
    <mergeCell ref="D361:F361"/>
    <mergeCell ref="D373:F373"/>
    <mergeCell ref="D385:F385"/>
    <mergeCell ref="D397:F397"/>
    <mergeCell ref="D314:F314"/>
    <mergeCell ref="D367:F367"/>
    <mergeCell ref="D379:F379"/>
    <mergeCell ref="D391:F391"/>
    <mergeCell ref="D300:F300"/>
    <mergeCell ref="D333:F333"/>
    <mergeCell ref="D267:F267"/>
    <mergeCell ref="D268:F268"/>
    <mergeCell ref="D320:F320"/>
    <mergeCell ref="D276:F276"/>
    <mergeCell ref="D329:F329"/>
    <mergeCell ref="D345:F345"/>
    <mergeCell ref="D357:F357"/>
    <mergeCell ref="D369:F369"/>
    <mergeCell ref="D381:F381"/>
    <mergeCell ref="D308:F308"/>
    <mergeCell ref="D307:F307"/>
    <mergeCell ref="D313:F313"/>
    <mergeCell ref="D334:F334"/>
    <mergeCell ref="D105:F105"/>
    <mergeCell ref="D108:F108"/>
    <mergeCell ref="D109:F109"/>
    <mergeCell ref="D110:F110"/>
    <mergeCell ref="D143:F143"/>
    <mergeCell ref="D147:F147"/>
    <mergeCell ref="D148:F148"/>
    <mergeCell ref="D149:F149"/>
    <mergeCell ref="D153:F153"/>
    <mergeCell ref="D113:F113"/>
    <mergeCell ref="D114:F114"/>
    <mergeCell ref="D115:F115"/>
    <mergeCell ref="D141:F141"/>
    <mergeCell ref="D142:F142"/>
    <mergeCell ref="D134:F134"/>
    <mergeCell ref="D132:F132"/>
    <mergeCell ref="D133:F133"/>
    <mergeCell ref="D154:F154"/>
    <mergeCell ref="D155:F155"/>
    <mergeCell ref="D168:F168"/>
    <mergeCell ref="D17:F17"/>
    <mergeCell ref="D18:F18"/>
    <mergeCell ref="D19:F19"/>
    <mergeCell ref="D22:F22"/>
    <mergeCell ref="D23:F23"/>
    <mergeCell ref="D24:F24"/>
    <mergeCell ref="D123:F123"/>
    <mergeCell ref="D124:F124"/>
    <mergeCell ref="D125:F125"/>
    <mergeCell ref="D56:F56"/>
    <mergeCell ref="D63:F63"/>
    <mergeCell ref="D64:F64"/>
    <mergeCell ref="D65:F65"/>
    <mergeCell ref="D68:F68"/>
    <mergeCell ref="D27:F27"/>
    <mergeCell ref="D28:F28"/>
    <mergeCell ref="D37:F37"/>
    <mergeCell ref="D43:F43"/>
    <mergeCell ref="D47:F47"/>
    <mergeCell ref="D78:F78"/>
    <mergeCell ref="D79:F79"/>
    <mergeCell ref="D80:F80"/>
    <mergeCell ref="D83:F83"/>
    <mergeCell ref="D84:F84"/>
    <mergeCell ref="A2:C3"/>
    <mergeCell ref="E6:H6"/>
    <mergeCell ref="A7:H7"/>
    <mergeCell ref="A5:C5"/>
    <mergeCell ref="A6:B6"/>
    <mergeCell ref="D5:H5"/>
    <mergeCell ref="D12:F12"/>
    <mergeCell ref="D13:F13"/>
    <mergeCell ref="D14:F14"/>
    <mergeCell ref="D69:F69"/>
    <mergeCell ref="D70:F70"/>
    <mergeCell ref="D73:F73"/>
    <mergeCell ref="D74:F74"/>
    <mergeCell ref="D75:F75"/>
    <mergeCell ref="D30:F30"/>
    <mergeCell ref="D31:F31"/>
    <mergeCell ref="D44:F44"/>
    <mergeCell ref="D46:F46"/>
    <mergeCell ref="D33:F33"/>
    <mergeCell ref="D34:F34"/>
    <mergeCell ref="D49:F49"/>
    <mergeCell ref="D99:F99"/>
    <mergeCell ref="D100:F100"/>
    <mergeCell ref="D103:F103"/>
    <mergeCell ref="D104:F104"/>
    <mergeCell ref="D85:F85"/>
    <mergeCell ref="D88:F88"/>
    <mergeCell ref="D89:F89"/>
    <mergeCell ref="D90:F90"/>
    <mergeCell ref="D98:F98"/>
    <mergeCell ref="D93:F93"/>
    <mergeCell ref="D94:F94"/>
    <mergeCell ref="D95:F95"/>
    <mergeCell ref="D159:F159"/>
    <mergeCell ref="D160:F160"/>
    <mergeCell ref="D164:F164"/>
    <mergeCell ref="D186:F186"/>
    <mergeCell ref="D191:F191"/>
    <mergeCell ref="D192:F192"/>
    <mergeCell ref="D176:F176"/>
    <mergeCell ref="D190:F190"/>
    <mergeCell ref="D163:F163"/>
    <mergeCell ref="D181:F181"/>
    <mergeCell ref="D223:F223"/>
    <mergeCell ref="D244:F244"/>
    <mergeCell ref="D245:F245"/>
    <mergeCell ref="D248:F248"/>
    <mergeCell ref="D251:F251"/>
    <mergeCell ref="D252:F252"/>
    <mergeCell ref="D259:F259"/>
    <mergeCell ref="D177:F177"/>
    <mergeCell ref="D182:F182"/>
    <mergeCell ref="D197:F197"/>
    <mergeCell ref="D235:F235"/>
    <mergeCell ref="D238:F238"/>
    <mergeCell ref="D241:F241"/>
    <mergeCell ref="D792:F792"/>
    <mergeCell ref="D793:F793"/>
    <mergeCell ref="D802:F802"/>
    <mergeCell ref="D681:F681"/>
    <mergeCell ref="D720:F720"/>
    <mergeCell ref="D724:F724"/>
    <mergeCell ref="D734:F734"/>
    <mergeCell ref="D201:F201"/>
    <mergeCell ref="D214:F214"/>
    <mergeCell ref="D237:F237"/>
    <mergeCell ref="D243:F243"/>
    <mergeCell ref="D250:F250"/>
    <mergeCell ref="D275:F275"/>
    <mergeCell ref="D283:F283"/>
    <mergeCell ref="D284:F284"/>
    <mergeCell ref="D337:F337"/>
    <mergeCell ref="D263:F263"/>
    <mergeCell ref="D202:F202"/>
    <mergeCell ref="D207:F207"/>
    <mergeCell ref="D230:F230"/>
    <mergeCell ref="D231:F231"/>
    <mergeCell ref="D232:F232"/>
    <mergeCell ref="D221:F221"/>
    <mergeCell ref="D222:F222"/>
    <mergeCell ref="D412:F412"/>
    <mergeCell ref="D476:F476"/>
    <mergeCell ref="D428:F428"/>
    <mergeCell ref="D431:F431"/>
    <mergeCell ref="D432:F432"/>
    <mergeCell ref="D435:F435"/>
    <mergeCell ref="D438:F438"/>
    <mergeCell ref="D514:F514"/>
    <mergeCell ref="D515:F515"/>
    <mergeCell ref="D477:F477"/>
    <mergeCell ref="D486:F486"/>
    <mergeCell ref="D487:F487"/>
    <mergeCell ref="D420:F420"/>
    <mergeCell ref="D417:F417"/>
    <mergeCell ref="D418:F418"/>
    <mergeCell ref="D421:F421"/>
    <mergeCell ref="D424:F424"/>
    <mergeCell ref="D425:F425"/>
    <mergeCell ref="D439:F439"/>
    <mergeCell ref="D470:F470"/>
    <mergeCell ref="D473:F473"/>
    <mergeCell ref="D445:F445"/>
    <mergeCell ref="D446:F446"/>
    <mergeCell ref="D449:F449"/>
    <mergeCell ref="D262:F262"/>
    <mergeCell ref="D488:F488"/>
    <mergeCell ref="D557:F557"/>
    <mergeCell ref="D780:F780"/>
    <mergeCell ref="D809:F809"/>
    <mergeCell ref="D654:F654"/>
    <mergeCell ref="D573:F573"/>
    <mergeCell ref="D583:F583"/>
    <mergeCell ref="D740:F740"/>
    <mergeCell ref="D757:F757"/>
    <mergeCell ref="D766:F766"/>
    <mergeCell ref="D767:F767"/>
    <mergeCell ref="D772:F772"/>
    <mergeCell ref="D753:F753"/>
    <mergeCell ref="D754:F754"/>
    <mergeCell ref="D743:F743"/>
    <mergeCell ref="D744:F744"/>
    <mergeCell ref="D763:F763"/>
    <mergeCell ref="D760:F760"/>
    <mergeCell ref="D750:F750"/>
    <mergeCell ref="D672:F672"/>
    <mergeCell ref="D751:F751"/>
    <mergeCell ref="D761:F761"/>
    <mergeCell ref="D764:F764"/>
    <mergeCell ref="D844:F844"/>
    <mergeCell ref="D492:F492"/>
    <mergeCell ref="D493:F493"/>
    <mergeCell ref="D494:F494"/>
    <mergeCell ref="D499:F499"/>
    <mergeCell ref="D521:F521"/>
    <mergeCell ref="D543:F543"/>
    <mergeCell ref="D513:F513"/>
    <mergeCell ref="D502:F502"/>
    <mergeCell ref="D500:F500"/>
    <mergeCell ref="D501:F501"/>
    <mergeCell ref="D518:F518"/>
    <mergeCell ref="D519:F519"/>
    <mergeCell ref="D550:F550"/>
    <mergeCell ref="D551:F551"/>
    <mergeCell ref="D554:F554"/>
    <mergeCell ref="D553:F553"/>
    <mergeCell ref="D563:F563"/>
    <mergeCell ref="D544:F544"/>
    <mergeCell ref="D776:F776"/>
    <mergeCell ref="D782:F782"/>
    <mergeCell ref="D783:F783"/>
    <mergeCell ref="D779:F779"/>
    <mergeCell ref="D777:F777"/>
    <mergeCell ref="D39:F39"/>
    <mergeCell ref="D40:F40"/>
    <mergeCell ref="D53:F53"/>
    <mergeCell ref="D55:F55"/>
    <mergeCell ref="D736:F736"/>
    <mergeCell ref="D737:F737"/>
    <mergeCell ref="D746:F746"/>
    <mergeCell ref="D747:F747"/>
    <mergeCell ref="D756:F756"/>
    <mergeCell ref="D480:F480"/>
    <mergeCell ref="D481:F481"/>
    <mergeCell ref="D482:F482"/>
    <mergeCell ref="D644:F644"/>
    <mergeCell ref="D650:F650"/>
    <mergeCell ref="D664:F664"/>
    <mergeCell ref="D665:F665"/>
    <mergeCell ref="D658:F658"/>
    <mergeCell ref="D741:F741"/>
    <mergeCell ref="D668:F668"/>
    <mergeCell ref="D674:F674"/>
    <mergeCell ref="D675:F675"/>
    <mergeCell ref="D731:F731"/>
    <mergeCell ref="D732:F732"/>
    <mergeCell ref="D671:F671"/>
    <mergeCell ref="D1054:F1054"/>
    <mergeCell ref="D1451:F1451"/>
    <mergeCell ref="D1679:F1679"/>
    <mergeCell ref="D1822:F1822"/>
    <mergeCell ref="D1813:F1813"/>
    <mergeCell ref="D1804:F1804"/>
    <mergeCell ref="D1660:F1660"/>
    <mergeCell ref="D1241:F1241"/>
    <mergeCell ref="D1439:F1439"/>
    <mergeCell ref="D1214:F1214"/>
    <mergeCell ref="D1215:F1215"/>
    <mergeCell ref="D1107:F1107"/>
    <mergeCell ref="D1106:F1106"/>
    <mergeCell ref="D1111:F1111"/>
    <mergeCell ref="D1155:F1155"/>
    <mergeCell ref="D1808:F1808"/>
    <mergeCell ref="D1817:F1817"/>
    <mergeCell ref="D1425:F1425"/>
    <mergeCell ref="D1428:F1428"/>
    <mergeCell ref="D1434:F1434"/>
    <mergeCell ref="D1474:F1474"/>
    <mergeCell ref="D1479:F1479"/>
    <mergeCell ref="D1508:F1508"/>
    <mergeCell ref="D1489:F1489"/>
    <mergeCell ref="D1992:F1992"/>
    <mergeCell ref="D1997:F1997"/>
    <mergeCell ref="D2002:F2002"/>
    <mergeCell ref="D2007:F2007"/>
    <mergeCell ref="D1826:F1826"/>
    <mergeCell ref="D1835:F1835"/>
    <mergeCell ref="D1843:F1843"/>
    <mergeCell ref="D1851:F1851"/>
    <mergeCell ref="D1856:F1856"/>
    <mergeCell ref="D1861:F1861"/>
    <mergeCell ref="D1889:F1889"/>
    <mergeCell ref="D1880:F1880"/>
    <mergeCell ref="D1898:F1898"/>
    <mergeCell ref="D1925:F1925"/>
    <mergeCell ref="D1934:F1934"/>
    <mergeCell ref="D1943:F1943"/>
    <mergeCell ref="D1952:F1952"/>
    <mergeCell ref="D1987:F1987"/>
  </mergeCells>
  <phoneticPr fontId="38" type="noConversion"/>
  <conditionalFormatting sqref="B127 B157 B184 B194 B136 B145 B151 B166 B172 B188 B198 B178:B179 B203 B1242:B1243 B1362:B1363 B1423">
    <cfRule type="expression" dxfId="779" priority="52" stopIfTrue="1">
      <formula>#REF!=0</formula>
    </cfRule>
    <cfRule type="expression" dxfId="778" priority="53">
      <formula>#REF!&lt;#REF!</formula>
    </cfRule>
    <cfRule type="expression" dxfId="777" priority="54" stopIfTrue="1">
      <formula>#REF!&gt;#REF!</formula>
    </cfRule>
  </conditionalFormatting>
  <printOptions horizontalCentered="1"/>
  <pageMargins left="0.31496062992125984" right="0.31496062992125984" top="0.59055118110236227" bottom="0.39370078740157483" header="0.31496062992125984" footer="1.1023622047244095"/>
  <pageSetup paperSize="9" scale="60" fitToWidth="5" fitToHeight="0" orientation="portrait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5"/>
  <sheetViews>
    <sheetView view="pageBreakPreview" zoomScaleSheetLayoutView="100" workbookViewId="0">
      <pane ySplit="9" topLeftCell="A10" activePane="bottomLeft" state="frozen"/>
      <selection pane="bottomLeft" activeCell="I92" sqref="I92"/>
    </sheetView>
  </sheetViews>
  <sheetFormatPr defaultColWidth="8.85546875" defaultRowHeight="12.75"/>
  <cols>
    <col min="1" max="1" width="12.5703125" style="480" customWidth="1"/>
    <col min="2" max="2" width="76.28515625" style="480" customWidth="1"/>
    <col min="3" max="3" width="9.7109375" style="849" bestFit="1" customWidth="1"/>
    <col min="4" max="4" width="7.85546875" style="849" customWidth="1"/>
    <col min="5" max="5" width="11.85546875" style="849" bestFit="1" customWidth="1"/>
    <col min="6" max="6" width="13.140625" style="849" customWidth="1"/>
    <col min="7" max="7" width="10.85546875" style="324" bestFit="1" customWidth="1"/>
    <col min="8" max="8" width="10.5703125" style="480" bestFit="1" customWidth="1"/>
    <col min="9" max="9" width="11.5703125" style="480" bestFit="1" customWidth="1"/>
    <col min="10" max="10" width="14.140625" style="480" bestFit="1" customWidth="1"/>
    <col min="11" max="13" width="10.85546875" style="480" bestFit="1" customWidth="1"/>
    <col min="14" max="16384" width="8.85546875" style="480"/>
  </cols>
  <sheetData>
    <row r="1" spans="1:11">
      <c r="A1" s="729"/>
      <c r="B1" s="730"/>
      <c r="C1" s="731"/>
      <c r="D1" s="731"/>
      <c r="E1" s="731"/>
      <c r="F1" s="731"/>
      <c r="G1" s="373"/>
      <c r="H1" s="732"/>
    </row>
    <row r="2" spans="1:11" ht="13.15" customHeight="1">
      <c r="A2" s="1222" t="s">
        <v>2832</v>
      </c>
      <c r="B2" s="1234"/>
      <c r="C2" s="1234"/>
      <c r="D2" s="733"/>
      <c r="E2" s="733"/>
      <c r="F2" s="733"/>
      <c r="G2" s="368"/>
      <c r="H2" s="734"/>
    </row>
    <row r="3" spans="1:11" ht="94.9" customHeight="1">
      <c r="A3" s="1222"/>
      <c r="B3" s="1234"/>
      <c r="C3" s="1234"/>
      <c r="D3" s="733"/>
      <c r="E3" s="733"/>
      <c r="F3" s="733"/>
      <c r="G3" s="368"/>
      <c r="H3" s="734"/>
    </row>
    <row r="4" spans="1:11">
      <c r="A4" s="724"/>
      <c r="B4" s="735"/>
      <c r="C4" s="736"/>
      <c r="D4" s="733"/>
      <c r="E4" s="733"/>
      <c r="F4" s="733"/>
      <c r="G4" s="368"/>
      <c r="H4" s="734"/>
    </row>
    <row r="5" spans="1:11" ht="12.75" customHeight="1">
      <c r="A5" s="1222" t="s">
        <v>703</v>
      </c>
      <c r="B5" s="1234"/>
      <c r="C5" s="1234"/>
      <c r="D5" s="1235" t="s">
        <v>3227</v>
      </c>
      <c r="E5" s="1235"/>
      <c r="F5" s="1235"/>
      <c r="G5" s="1235"/>
      <c r="H5" s="1228"/>
    </row>
    <row r="6" spans="1:11">
      <c r="A6" s="1226" t="s">
        <v>2831</v>
      </c>
      <c r="B6" s="1235"/>
      <c r="C6" s="733"/>
      <c r="D6" s="733"/>
      <c r="E6" s="1236"/>
      <c r="F6" s="1236"/>
      <c r="G6" s="1236"/>
      <c r="H6" s="1225"/>
      <c r="J6" s="737">
        <v>44369</v>
      </c>
      <c r="K6" s="737">
        <f>J6+30</f>
        <v>44399</v>
      </c>
    </row>
    <row r="7" spans="1:11" ht="13.5" thickBot="1">
      <c r="A7" s="1226" t="s">
        <v>3228</v>
      </c>
      <c r="B7" s="1235"/>
      <c r="C7" s="1235"/>
      <c r="D7" s="1235"/>
      <c r="E7" s="1235"/>
      <c r="F7" s="1235"/>
      <c r="G7" s="1235"/>
      <c r="H7" s="1228"/>
    </row>
    <row r="8" spans="1:11">
      <c r="A8" s="738"/>
      <c r="B8" s="364" t="s">
        <v>2829</v>
      </c>
      <c r="C8" s="739"/>
      <c r="D8" s="739"/>
      <c r="E8" s="739"/>
      <c r="F8" s="739"/>
      <c r="G8" s="362"/>
      <c r="H8" s="740"/>
    </row>
    <row r="9" spans="1:11" ht="25.5">
      <c r="A9" s="360" t="s">
        <v>584</v>
      </c>
      <c r="B9" s="359" t="s">
        <v>2828</v>
      </c>
      <c r="C9" s="358" t="s">
        <v>2827</v>
      </c>
      <c r="D9" s="358" t="s">
        <v>2826</v>
      </c>
      <c r="E9" s="358" t="s">
        <v>2825</v>
      </c>
      <c r="F9" s="358" t="s">
        <v>76</v>
      </c>
      <c r="G9" s="357" t="s">
        <v>2824</v>
      </c>
      <c r="H9" s="356" t="s">
        <v>314</v>
      </c>
    </row>
    <row r="10" spans="1:11" ht="15">
      <c r="A10" s="475"/>
      <c r="B10" s="741"/>
      <c r="C10" s="742"/>
      <c r="D10" s="1219"/>
      <c r="E10" s="1220"/>
      <c r="F10" s="1221"/>
      <c r="G10" s="327"/>
      <c r="H10" s="351"/>
    </row>
    <row r="11" spans="1:11" ht="15">
      <c r="A11" s="521"/>
      <c r="B11" s="524"/>
      <c r="C11" s="742"/>
      <c r="D11" s="1219"/>
      <c r="E11" s="1220"/>
      <c r="F11" s="1221"/>
      <c r="G11" s="327"/>
      <c r="H11" s="351"/>
    </row>
    <row r="12" spans="1:11" ht="63">
      <c r="A12" s="758" t="s">
        <v>3139</v>
      </c>
      <c r="B12" s="858" t="s">
        <v>3140</v>
      </c>
      <c r="C12" s="353"/>
      <c r="D12" s="352"/>
      <c r="E12" s="352"/>
      <c r="F12" s="352"/>
      <c r="G12" s="344"/>
      <c r="H12" s="351"/>
    </row>
    <row r="13" spans="1:11" ht="15">
      <c r="A13" s="859"/>
      <c r="B13" s="741"/>
      <c r="C13" s="353"/>
      <c r="D13" s="1237"/>
      <c r="E13" s="1238"/>
      <c r="F13" s="1239"/>
      <c r="G13" s="327"/>
      <c r="H13" s="351"/>
    </row>
    <row r="14" spans="1:11" ht="58.5" customHeight="1">
      <c r="A14" s="859"/>
      <c r="B14" s="741" t="s">
        <v>3229</v>
      </c>
      <c r="C14" s="353">
        <v>17.5</v>
      </c>
      <c r="D14" s="352">
        <v>10</v>
      </c>
      <c r="E14" s="352"/>
      <c r="F14" s="352">
        <f>C14*D14</f>
        <v>175</v>
      </c>
      <c r="G14" s="344">
        <f>F14</f>
        <v>175</v>
      </c>
      <c r="H14" s="351" t="s">
        <v>2834</v>
      </c>
    </row>
    <row r="15" spans="1:11" ht="15">
      <c r="A15" s="521"/>
      <c r="B15" s="524"/>
      <c r="C15" s="353"/>
      <c r="D15" s="1213" t="s">
        <v>3387</v>
      </c>
      <c r="E15" s="1214"/>
      <c r="F15" s="1215"/>
      <c r="G15" s="344">
        <f>SUM(G2:G14)</f>
        <v>175</v>
      </c>
      <c r="H15" s="351" t="s">
        <v>2834</v>
      </c>
    </row>
    <row r="16" spans="1:11" ht="15">
      <c r="A16" s="521"/>
      <c r="B16" s="524"/>
      <c r="C16" s="742"/>
      <c r="D16" s="782"/>
      <c r="E16" s="783"/>
      <c r="F16" s="784"/>
      <c r="G16" s="745"/>
      <c r="H16" s="746"/>
    </row>
    <row r="17" spans="1:8" ht="15">
      <c r="A17" s="749"/>
      <c r="B17" s="750"/>
      <c r="C17" s="744"/>
      <c r="D17" s="1240"/>
      <c r="E17" s="1241"/>
      <c r="F17" s="1242"/>
      <c r="G17" s="748"/>
      <c r="H17" s="746"/>
    </row>
    <row r="18" spans="1:8" hidden="1">
      <c r="A18" s="751" t="s">
        <v>1947</v>
      </c>
      <c r="B18" s="752" t="s">
        <v>2368</v>
      </c>
      <c r="C18" s="753"/>
      <c r="D18" s="754"/>
      <c r="E18" s="754"/>
      <c r="F18" s="754"/>
      <c r="G18" s="395"/>
      <c r="H18" s="755"/>
    </row>
    <row r="19" spans="1:8" ht="15" hidden="1">
      <c r="A19" s="756"/>
      <c r="B19" s="757" t="s">
        <v>2861</v>
      </c>
      <c r="C19" s="753">
        <v>2.5</v>
      </c>
      <c r="D19" s="754"/>
      <c r="E19" s="754">
        <v>1</v>
      </c>
      <c r="F19" s="754"/>
      <c r="G19" s="754">
        <f>C19*E19</f>
        <v>2.5</v>
      </c>
      <c r="H19" s="755" t="s">
        <v>2834</v>
      </c>
    </row>
    <row r="20" spans="1:8" ht="15" hidden="1">
      <c r="A20" s="521"/>
      <c r="B20" s="524"/>
      <c r="C20" s="742"/>
      <c r="D20" s="1243" t="s">
        <v>3230</v>
      </c>
      <c r="E20" s="1244"/>
      <c r="F20" s="1245"/>
      <c r="G20" s="395">
        <f>SUM(G19)</f>
        <v>2.5</v>
      </c>
      <c r="H20" s="755" t="s">
        <v>2834</v>
      </c>
    </row>
    <row r="21" spans="1:8" ht="15" hidden="1">
      <c r="A21" s="475"/>
      <c r="B21" s="741"/>
      <c r="C21" s="742"/>
      <c r="D21" s="1219"/>
      <c r="E21" s="1220"/>
      <c r="F21" s="1221"/>
      <c r="G21" s="327"/>
      <c r="H21" s="351"/>
    </row>
    <row r="22" spans="1:8" ht="15" hidden="1">
      <c r="A22" s="521"/>
      <c r="B22" s="524"/>
      <c r="C22" s="742"/>
      <c r="D22" s="1219"/>
      <c r="E22" s="1220"/>
      <c r="F22" s="1221"/>
      <c r="G22" s="327"/>
      <c r="H22" s="351"/>
    </row>
    <row r="23" spans="1:8" ht="53.25" hidden="1" customHeight="1">
      <c r="A23" s="758" t="s">
        <v>1949</v>
      </c>
      <c r="B23" s="759" t="s">
        <v>2370</v>
      </c>
      <c r="C23" s="742"/>
      <c r="D23" s="760"/>
      <c r="E23" s="760"/>
      <c r="F23" s="760"/>
      <c r="G23" s="344"/>
      <c r="H23" s="351"/>
    </row>
    <row r="24" spans="1:8" ht="15" hidden="1">
      <c r="A24" s="521"/>
      <c r="B24" s="741"/>
      <c r="C24" s="742"/>
      <c r="D24" s="760"/>
      <c r="E24" s="760"/>
      <c r="F24" s="760">
        <v>50</v>
      </c>
      <c r="G24" s="760">
        <f>F24</f>
        <v>50</v>
      </c>
      <c r="H24" s="351" t="s">
        <v>10</v>
      </c>
    </row>
    <row r="25" spans="1:8" ht="15" hidden="1">
      <c r="A25" s="521"/>
      <c r="B25" s="524"/>
      <c r="C25" s="742"/>
      <c r="D25" s="1210" t="s">
        <v>2846</v>
      </c>
      <c r="E25" s="1211"/>
      <c r="F25" s="1212"/>
      <c r="G25" s="344">
        <f>G24</f>
        <v>50</v>
      </c>
      <c r="H25" s="351" t="s">
        <v>10</v>
      </c>
    </row>
    <row r="26" spans="1:8" ht="15" hidden="1">
      <c r="A26" s="475"/>
      <c r="B26" s="741"/>
      <c r="C26" s="742"/>
      <c r="D26" s="1219"/>
      <c r="E26" s="1220"/>
      <c r="F26" s="1221"/>
      <c r="G26" s="327"/>
      <c r="H26" s="351"/>
    </row>
    <row r="27" spans="1:8" ht="15" hidden="1">
      <c r="A27" s="521"/>
      <c r="B27" s="524"/>
      <c r="C27" s="742"/>
      <c r="D27" s="1219"/>
      <c r="E27" s="1220"/>
      <c r="F27" s="1221"/>
      <c r="G27" s="327"/>
      <c r="H27" s="351"/>
    </row>
    <row r="28" spans="1:8" ht="25.5" hidden="1">
      <c r="A28" s="758" t="s">
        <v>1950</v>
      </c>
      <c r="B28" s="759" t="s">
        <v>2371</v>
      </c>
      <c r="C28" s="742"/>
      <c r="D28" s="760"/>
      <c r="E28" s="760"/>
      <c r="F28" s="760"/>
      <c r="G28" s="344"/>
      <c r="H28" s="351"/>
    </row>
    <row r="29" spans="1:8" ht="15" hidden="1">
      <c r="A29" s="521"/>
      <c r="B29" s="741"/>
      <c r="C29" s="742">
        <v>30</v>
      </c>
      <c r="D29" s="760">
        <v>0.5</v>
      </c>
      <c r="E29" s="760">
        <v>0.5</v>
      </c>
      <c r="F29" s="760"/>
      <c r="G29" s="760">
        <f>C29*D29*E29</f>
        <v>7.5</v>
      </c>
      <c r="H29" s="351" t="s">
        <v>2836</v>
      </c>
    </row>
    <row r="30" spans="1:8" ht="15" hidden="1">
      <c r="A30" s="521"/>
      <c r="B30" s="524"/>
      <c r="C30" s="742"/>
      <c r="D30" s="1210" t="s">
        <v>2846</v>
      </c>
      <c r="E30" s="1211"/>
      <c r="F30" s="1212"/>
      <c r="G30" s="344">
        <f>G29</f>
        <v>7.5</v>
      </c>
      <c r="H30" s="351" t="s">
        <v>2836</v>
      </c>
    </row>
    <row r="31" spans="1:8" ht="15" hidden="1">
      <c r="A31" s="475"/>
      <c r="B31" s="741"/>
      <c r="C31" s="742"/>
      <c r="D31" s="1219"/>
      <c r="E31" s="1220"/>
      <c r="F31" s="1221"/>
      <c r="G31" s="327"/>
      <c r="H31" s="351"/>
    </row>
    <row r="32" spans="1:8" ht="15" hidden="1">
      <c r="A32" s="521"/>
      <c r="B32" s="524"/>
      <c r="C32" s="742"/>
      <c r="D32" s="1219"/>
      <c r="E32" s="1220"/>
      <c r="F32" s="1221"/>
      <c r="G32" s="327"/>
      <c r="H32" s="351"/>
    </row>
    <row r="33" spans="1:8" ht="25.5" hidden="1">
      <c r="A33" s="758" t="s">
        <v>1951</v>
      </c>
      <c r="B33" s="759" t="s">
        <v>2372</v>
      </c>
      <c r="C33" s="742"/>
      <c r="D33" s="760"/>
      <c r="E33" s="760"/>
      <c r="F33" s="760"/>
      <c r="G33" s="344"/>
      <c r="H33" s="351"/>
    </row>
    <row r="34" spans="1:8" ht="15" hidden="1">
      <c r="A34" s="521"/>
      <c r="B34" s="741"/>
      <c r="C34" s="742"/>
      <c r="D34" s="760"/>
      <c r="E34" s="760"/>
      <c r="F34" s="760">
        <v>10</v>
      </c>
      <c r="G34" s="760">
        <f>F34</f>
        <v>10</v>
      </c>
      <c r="H34" s="351" t="s">
        <v>10</v>
      </c>
    </row>
    <row r="35" spans="1:8" ht="15" hidden="1">
      <c r="A35" s="521"/>
      <c r="B35" s="524"/>
      <c r="C35" s="742"/>
      <c r="D35" s="1210" t="s">
        <v>2846</v>
      </c>
      <c r="E35" s="1211"/>
      <c r="F35" s="1212"/>
      <c r="G35" s="344">
        <f>G34</f>
        <v>10</v>
      </c>
      <c r="H35" s="351" t="s">
        <v>10</v>
      </c>
    </row>
    <row r="36" spans="1:8" ht="15" hidden="1">
      <c r="A36" s="475"/>
      <c r="B36" s="741"/>
      <c r="C36" s="742"/>
      <c r="D36" s="1219"/>
      <c r="E36" s="1220"/>
      <c r="F36" s="1221"/>
      <c r="G36" s="327"/>
      <c r="H36" s="351"/>
    </row>
    <row r="37" spans="1:8" ht="15" hidden="1">
      <c r="A37" s="521"/>
      <c r="B37" s="524"/>
      <c r="C37" s="742"/>
      <c r="D37" s="1219"/>
      <c r="E37" s="1220"/>
      <c r="F37" s="1221"/>
      <c r="G37" s="327"/>
      <c r="H37" s="351"/>
    </row>
    <row r="38" spans="1:8" ht="25.5" hidden="1">
      <c r="A38" s="758" t="s">
        <v>1952</v>
      </c>
      <c r="B38" s="759" t="s">
        <v>2373</v>
      </c>
      <c r="C38" s="742"/>
      <c r="D38" s="760"/>
      <c r="E38" s="760"/>
      <c r="F38" s="760"/>
      <c r="G38" s="344"/>
      <c r="H38" s="351"/>
    </row>
    <row r="39" spans="1:8" ht="15" hidden="1">
      <c r="A39" s="521"/>
      <c r="B39" s="741"/>
      <c r="C39" s="742"/>
      <c r="D39" s="760"/>
      <c r="E39" s="760"/>
      <c r="F39" s="760">
        <v>4</v>
      </c>
      <c r="G39" s="760">
        <f>F39</f>
        <v>4</v>
      </c>
      <c r="H39" s="351" t="s">
        <v>314</v>
      </c>
    </row>
    <row r="40" spans="1:8" ht="15" hidden="1">
      <c r="A40" s="521"/>
      <c r="B40" s="524"/>
      <c r="C40" s="742"/>
      <c r="D40" s="1210" t="s">
        <v>2846</v>
      </c>
      <c r="E40" s="1211"/>
      <c r="F40" s="1212"/>
      <c r="G40" s="344">
        <f>G39</f>
        <v>4</v>
      </c>
      <c r="H40" s="351" t="s">
        <v>314</v>
      </c>
    </row>
    <row r="41" spans="1:8" ht="15" hidden="1">
      <c r="A41" s="475"/>
      <c r="B41" s="741"/>
      <c r="C41" s="742"/>
      <c r="D41" s="1219"/>
      <c r="E41" s="1220"/>
      <c r="F41" s="1221"/>
      <c r="G41" s="327"/>
      <c r="H41" s="351"/>
    </row>
    <row r="42" spans="1:8" ht="15" hidden="1">
      <c r="A42" s="521"/>
      <c r="B42" s="524"/>
      <c r="C42" s="742"/>
      <c r="D42" s="1219"/>
      <c r="E42" s="1220"/>
      <c r="F42" s="1221"/>
      <c r="G42" s="327"/>
      <c r="H42" s="351"/>
    </row>
    <row r="43" spans="1:8" hidden="1">
      <c r="A43" s="758" t="s">
        <v>1954</v>
      </c>
      <c r="B43" s="759" t="s">
        <v>2374</v>
      </c>
      <c r="C43" s="742"/>
      <c r="D43" s="760"/>
      <c r="E43" s="760"/>
      <c r="F43" s="760"/>
      <c r="G43" s="344"/>
      <c r="H43" s="351"/>
    </row>
    <row r="44" spans="1:8" ht="15" hidden="1">
      <c r="A44" s="521"/>
      <c r="B44" s="741" t="s">
        <v>2833</v>
      </c>
      <c r="C44" s="742">
        <v>35</v>
      </c>
      <c r="D44" s="760"/>
      <c r="E44" s="760">
        <v>2.1</v>
      </c>
      <c r="F44" s="760"/>
      <c r="G44" s="760">
        <f>C44*E44</f>
        <v>73.5</v>
      </c>
      <c r="H44" s="351" t="s">
        <v>2834</v>
      </c>
    </row>
    <row r="45" spans="1:8" ht="15" hidden="1">
      <c r="A45" s="761"/>
      <c r="B45" s="741" t="s">
        <v>2835</v>
      </c>
      <c r="C45" s="742">
        <v>15</v>
      </c>
      <c r="D45" s="760"/>
      <c r="E45" s="760">
        <v>2.1</v>
      </c>
      <c r="F45" s="327">
        <v>2</v>
      </c>
      <c r="G45" s="760">
        <f>C45*E45*F45</f>
        <v>63</v>
      </c>
      <c r="H45" s="351" t="s">
        <v>2834</v>
      </c>
    </row>
    <row r="46" spans="1:8" ht="15" hidden="1">
      <c r="A46" s="761"/>
      <c r="B46" s="741" t="s">
        <v>2839</v>
      </c>
      <c r="C46" s="742">
        <v>1.5</v>
      </c>
      <c r="D46" s="760"/>
      <c r="E46" s="760">
        <v>2.1</v>
      </c>
      <c r="F46" s="327"/>
      <c r="G46" s="760">
        <f>C46*E46</f>
        <v>3.1500000000000004</v>
      </c>
      <c r="H46" s="351" t="s">
        <v>2834</v>
      </c>
    </row>
    <row r="47" spans="1:8" ht="15" hidden="1">
      <c r="A47" s="761"/>
      <c r="B47" s="741" t="s">
        <v>2840</v>
      </c>
      <c r="C47" s="742">
        <v>5.0999999999999996</v>
      </c>
      <c r="D47" s="760"/>
      <c r="E47" s="760">
        <v>3.5</v>
      </c>
      <c r="F47" s="327"/>
      <c r="G47" s="760">
        <f>C47*E47</f>
        <v>17.849999999999998</v>
      </c>
      <c r="H47" s="351" t="s">
        <v>2834</v>
      </c>
    </row>
    <row r="48" spans="1:8" ht="15" hidden="1">
      <c r="A48" s="761"/>
      <c r="B48" s="741" t="s">
        <v>2837</v>
      </c>
      <c r="C48" s="742">
        <v>10</v>
      </c>
      <c r="D48" s="760"/>
      <c r="E48" s="760">
        <v>2.1</v>
      </c>
      <c r="F48" s="327"/>
      <c r="G48" s="760">
        <f>C48*E48</f>
        <v>21</v>
      </c>
      <c r="H48" s="351" t="s">
        <v>2834</v>
      </c>
    </row>
    <row r="49" spans="1:8" ht="15" hidden="1">
      <c r="A49" s="761"/>
      <c r="B49" s="741" t="s">
        <v>2838</v>
      </c>
      <c r="C49" s="742">
        <f>9+6</f>
        <v>15</v>
      </c>
      <c r="D49" s="760"/>
      <c r="E49" s="760">
        <v>2.1</v>
      </c>
      <c r="F49" s="327"/>
      <c r="G49" s="760">
        <f>C49*E49</f>
        <v>31.5</v>
      </c>
      <c r="H49" s="762"/>
    </row>
    <row r="50" spans="1:8" ht="15" hidden="1">
      <c r="A50" s="521"/>
      <c r="B50" s="524"/>
      <c r="C50" s="742"/>
      <c r="D50" s="1210" t="s">
        <v>2846</v>
      </c>
      <c r="E50" s="1211"/>
      <c r="F50" s="1212"/>
      <c r="G50" s="344">
        <f>SUM(G44:G49)</f>
        <v>210</v>
      </c>
      <c r="H50" s="351" t="s">
        <v>2834</v>
      </c>
    </row>
    <row r="51" spans="1:8" ht="15" hidden="1">
      <c r="A51" s="475"/>
      <c r="B51" s="741"/>
      <c r="C51" s="742"/>
      <c r="D51" s="1219"/>
      <c r="E51" s="1220"/>
      <c r="F51" s="1221"/>
      <c r="G51" s="327"/>
      <c r="H51" s="351"/>
    </row>
    <row r="52" spans="1:8" ht="15" hidden="1">
      <c r="A52" s="521"/>
      <c r="B52" s="524"/>
      <c r="C52" s="742"/>
      <c r="D52" s="1219"/>
      <c r="E52" s="1220"/>
      <c r="F52" s="1221"/>
      <c r="G52" s="327"/>
      <c r="H52" s="351"/>
    </row>
    <row r="53" spans="1:8" ht="25.5">
      <c r="A53" s="859" t="s">
        <v>1955</v>
      </c>
      <c r="B53" s="860" t="s">
        <v>2376</v>
      </c>
      <c r="C53" s="353"/>
      <c r="D53" s="352"/>
      <c r="E53" s="352"/>
      <c r="F53" s="327"/>
      <c r="G53" s="327"/>
      <c r="H53" s="351" t="s">
        <v>2836</v>
      </c>
    </row>
    <row r="54" spans="1:8">
      <c r="A54" s="859"/>
      <c r="B54" s="860" t="s">
        <v>2841</v>
      </c>
      <c r="C54" s="348"/>
      <c r="D54" s="327"/>
      <c r="E54" s="861"/>
      <c r="F54" s="861"/>
      <c r="G54" s="327"/>
      <c r="H54" s="862"/>
    </row>
    <row r="55" spans="1:8">
      <c r="A55" s="859"/>
      <c r="B55" s="860" t="s">
        <v>2842</v>
      </c>
      <c r="C55" s="353">
        <f>3.3+4.08+1.8+2.3+8.7</f>
        <v>20.18</v>
      </c>
      <c r="D55" s="352">
        <v>0.2</v>
      </c>
      <c r="E55" s="352">
        <v>4.0999999999999996</v>
      </c>
      <c r="F55" s="327"/>
      <c r="G55" s="327">
        <f>C55*D55*E55</f>
        <v>16.547599999999999</v>
      </c>
      <c r="H55" s="351" t="s">
        <v>2836</v>
      </c>
    </row>
    <row r="56" spans="1:8">
      <c r="A56" s="859"/>
      <c r="B56" s="860" t="s">
        <v>2843</v>
      </c>
      <c r="C56" s="353">
        <f>3.3+3.3+3.5</f>
        <v>10.1</v>
      </c>
      <c r="D56" s="352">
        <v>0.2</v>
      </c>
      <c r="E56" s="352">
        <v>3.5</v>
      </c>
      <c r="F56" s="327"/>
      <c r="G56" s="327">
        <f>C56*D56*E56</f>
        <v>7.07</v>
      </c>
      <c r="H56" s="351" t="s">
        <v>2836</v>
      </c>
    </row>
    <row r="57" spans="1:8">
      <c r="A57" s="859"/>
      <c r="B57" s="860" t="s">
        <v>2844</v>
      </c>
      <c r="C57" s="353">
        <v>1.5</v>
      </c>
      <c r="D57" s="352">
        <v>0.2</v>
      </c>
      <c r="E57" s="352">
        <v>1</v>
      </c>
      <c r="F57" s="327"/>
      <c r="G57" s="327">
        <f>C57*D57*E57</f>
        <v>0.30000000000000004</v>
      </c>
      <c r="H57" s="351" t="s">
        <v>2836</v>
      </c>
    </row>
    <row r="58" spans="1:8" ht="15">
      <c r="A58" s="521"/>
      <c r="B58" s="860" t="s">
        <v>2399</v>
      </c>
      <c r="C58" s="353">
        <v>0.35</v>
      </c>
      <c r="D58" s="352">
        <v>0.35</v>
      </c>
      <c r="E58" s="352">
        <v>4.0999999999999996</v>
      </c>
      <c r="F58" s="327">
        <v>5</v>
      </c>
      <c r="G58" s="327">
        <f>C58*D58*E58*F58</f>
        <v>2.5112499999999995</v>
      </c>
      <c r="H58" s="351" t="s">
        <v>2836</v>
      </c>
    </row>
    <row r="59" spans="1:8" ht="15">
      <c r="A59" s="521"/>
      <c r="B59" s="860" t="s">
        <v>2906</v>
      </c>
      <c r="C59" s="353">
        <f>33+7.5</f>
        <v>40.5</v>
      </c>
      <c r="D59" s="352">
        <v>0.2</v>
      </c>
      <c r="E59" s="352">
        <v>0.85</v>
      </c>
      <c r="F59" s="327"/>
      <c r="G59" s="327">
        <f>C59*D59*E59</f>
        <v>6.8849999999999998</v>
      </c>
      <c r="H59" s="351" t="s">
        <v>2836</v>
      </c>
    </row>
    <row r="60" spans="1:8" ht="25.5" customHeight="1">
      <c r="A60" s="521"/>
      <c r="B60" s="860" t="s">
        <v>2907</v>
      </c>
      <c r="C60" s="353">
        <v>18</v>
      </c>
      <c r="D60" s="352">
        <v>1</v>
      </c>
      <c r="E60" s="352">
        <v>0.25</v>
      </c>
      <c r="F60" s="327"/>
      <c r="G60" s="327">
        <f>C60*D60*E60</f>
        <v>4.5</v>
      </c>
      <c r="H60" s="351" t="s">
        <v>2836</v>
      </c>
    </row>
    <row r="61" spans="1:8" ht="25.5" customHeight="1">
      <c r="A61" s="521"/>
      <c r="B61" s="860" t="s">
        <v>3231</v>
      </c>
      <c r="C61" s="353">
        <v>1.65</v>
      </c>
      <c r="D61" s="352">
        <f>2.25+0.1</f>
        <v>2.35</v>
      </c>
      <c r="E61" s="352">
        <v>0.25</v>
      </c>
      <c r="F61" s="327">
        <v>1</v>
      </c>
      <c r="G61" s="327">
        <f t="shared" ref="G61:G67" si="0">C61*D61*E61*F61</f>
        <v>0.96937499999999999</v>
      </c>
      <c r="H61" s="351" t="s">
        <v>2836</v>
      </c>
    </row>
    <row r="62" spans="1:8" ht="25.5" customHeight="1">
      <c r="A62" s="521"/>
      <c r="B62" s="860" t="s">
        <v>3232</v>
      </c>
      <c r="C62" s="353">
        <v>1.5</v>
      </c>
      <c r="D62" s="352">
        <f>2.25+0.1</f>
        <v>2.35</v>
      </c>
      <c r="E62" s="352">
        <v>0.25</v>
      </c>
      <c r="F62" s="327">
        <v>1</v>
      </c>
      <c r="G62" s="327">
        <f t="shared" si="0"/>
        <v>0.88125000000000009</v>
      </c>
      <c r="H62" s="351" t="s">
        <v>2836</v>
      </c>
    </row>
    <row r="63" spans="1:8" ht="25.5" customHeight="1">
      <c r="A63" s="521"/>
      <c r="B63" s="860" t="s">
        <v>3233</v>
      </c>
      <c r="C63" s="353">
        <v>12</v>
      </c>
      <c r="D63" s="352">
        <f>1.2+0.2</f>
        <v>1.4</v>
      </c>
      <c r="E63" s="352">
        <v>0.15</v>
      </c>
      <c r="F63" s="327">
        <v>1</v>
      </c>
      <c r="G63" s="327">
        <f t="shared" si="0"/>
        <v>2.5199999999999996</v>
      </c>
      <c r="H63" s="351" t="s">
        <v>2836</v>
      </c>
    </row>
    <row r="64" spans="1:8" ht="25.5" customHeight="1">
      <c r="A64" s="521"/>
      <c r="B64" s="860" t="s">
        <v>3233</v>
      </c>
      <c r="C64" s="353">
        <v>12</v>
      </c>
      <c r="D64" s="352">
        <v>0.5</v>
      </c>
      <c r="E64" s="352">
        <v>0.15</v>
      </c>
      <c r="F64" s="327">
        <v>1</v>
      </c>
      <c r="G64" s="327">
        <f t="shared" si="0"/>
        <v>0.89999999999999991</v>
      </c>
      <c r="H64" s="351" t="s">
        <v>2836</v>
      </c>
    </row>
    <row r="65" spans="1:10" ht="25.5" customHeight="1">
      <c r="A65" s="521"/>
      <c r="B65" s="860" t="s">
        <v>3233</v>
      </c>
      <c r="C65" s="353">
        <v>10</v>
      </c>
      <c r="D65" s="352">
        <f>(1.4+0.5)/2</f>
        <v>0.95</v>
      </c>
      <c r="E65" s="352">
        <v>0.15</v>
      </c>
      <c r="F65" s="327">
        <v>1</v>
      </c>
      <c r="G65" s="327">
        <f t="shared" si="0"/>
        <v>1.425</v>
      </c>
      <c r="H65" s="351" t="s">
        <v>2836</v>
      </c>
    </row>
    <row r="66" spans="1:10" ht="25.5" customHeight="1">
      <c r="A66" s="521"/>
      <c r="B66" s="860" t="s">
        <v>3234</v>
      </c>
      <c r="C66" s="353">
        <v>12</v>
      </c>
      <c r="D66" s="352">
        <v>3.5</v>
      </c>
      <c r="E66" s="352">
        <v>0.15</v>
      </c>
      <c r="F66" s="327">
        <v>1</v>
      </c>
      <c r="G66" s="327">
        <f t="shared" si="0"/>
        <v>6.3</v>
      </c>
      <c r="H66" s="351" t="s">
        <v>2836</v>
      </c>
    </row>
    <row r="67" spans="1:10" ht="25.5" customHeight="1">
      <c r="A67" s="521"/>
      <c r="B67" s="860" t="s">
        <v>3235</v>
      </c>
      <c r="C67" s="353">
        <f>10+10+10</f>
        <v>30</v>
      </c>
      <c r="D67" s="352">
        <v>1.5</v>
      </c>
      <c r="E67" s="352">
        <v>0.15</v>
      </c>
      <c r="F67" s="327">
        <v>1</v>
      </c>
      <c r="G67" s="327">
        <f t="shared" si="0"/>
        <v>6.75</v>
      </c>
      <c r="H67" s="351" t="s">
        <v>2836</v>
      </c>
    </row>
    <row r="68" spans="1:10" ht="25.5" customHeight="1">
      <c r="A68" s="521"/>
      <c r="B68" s="1246" t="s">
        <v>3236</v>
      </c>
      <c r="C68" s="353"/>
      <c r="D68" s="1210" t="s">
        <v>3237</v>
      </c>
      <c r="E68" s="1211"/>
      <c r="F68" s="1212"/>
      <c r="G68" s="344">
        <f>SUM(G55:G67)</f>
        <v>57.559474999999999</v>
      </c>
      <c r="H68" s="351" t="s">
        <v>2836</v>
      </c>
    </row>
    <row r="69" spans="1:10" ht="25.5" customHeight="1">
      <c r="A69" s="521"/>
      <c r="B69" s="1247"/>
      <c r="C69" s="1210" t="s">
        <v>3388</v>
      </c>
      <c r="D69" s="1211"/>
      <c r="E69" s="1211"/>
      <c r="F69" s="1212"/>
      <c r="G69" s="344">
        <v>23.07</v>
      </c>
      <c r="H69" s="351" t="s">
        <v>2836</v>
      </c>
    </row>
    <row r="70" spans="1:10" ht="15">
      <c r="A70" s="521"/>
      <c r="B70" s="524"/>
      <c r="C70" s="353"/>
      <c r="D70" s="1213" t="s">
        <v>3387</v>
      </c>
      <c r="E70" s="1214"/>
      <c r="F70" s="1215"/>
      <c r="G70" s="344">
        <f>G68-G69</f>
        <v>34.489474999999999</v>
      </c>
      <c r="H70" s="351" t="s">
        <v>2836</v>
      </c>
      <c r="I70" s="771">
        <f>[3]BM06!E42</f>
        <v>45.462200000000003</v>
      </c>
      <c r="J70" s="771" t="e">
        <f>#REF!*I70</f>
        <v>#REF!</v>
      </c>
    </row>
    <row r="71" spans="1:10" ht="15">
      <c r="A71" s="475"/>
      <c r="B71" s="741"/>
      <c r="C71" s="742"/>
      <c r="D71" s="1219"/>
      <c r="E71" s="1220"/>
      <c r="F71" s="1221"/>
      <c r="G71" s="327"/>
      <c r="H71" s="351"/>
    </row>
    <row r="72" spans="1:10" ht="15">
      <c r="A72" s="521"/>
      <c r="B72" s="524"/>
      <c r="C72" s="742"/>
      <c r="D72" s="1219"/>
      <c r="E72" s="1220"/>
      <c r="F72" s="1221"/>
      <c r="G72" s="327"/>
      <c r="H72" s="351"/>
    </row>
    <row r="73" spans="1:10" ht="25.5" hidden="1">
      <c r="A73" s="763" t="s">
        <v>1957</v>
      </c>
      <c r="B73" s="764" t="s">
        <v>2378</v>
      </c>
      <c r="C73" s="765"/>
      <c r="D73" s="766"/>
      <c r="E73" s="766"/>
      <c r="F73" s="767"/>
      <c r="G73" s="767"/>
      <c r="H73" s="517" t="s">
        <v>2834</v>
      </c>
    </row>
    <row r="74" spans="1:10" hidden="1">
      <c r="A74" s="763"/>
      <c r="B74" s="764" t="s">
        <v>2841</v>
      </c>
      <c r="C74" s="768">
        <v>3.5</v>
      </c>
      <c r="D74" s="767"/>
      <c r="E74" s="769">
        <v>2.1</v>
      </c>
      <c r="F74" s="769"/>
      <c r="G74" s="767">
        <f>C74*E74</f>
        <v>7.3500000000000005</v>
      </c>
      <c r="H74" s="517" t="s">
        <v>2834</v>
      </c>
    </row>
    <row r="75" spans="1:10" ht="15" hidden="1">
      <c r="A75" s="770"/>
      <c r="B75" s="764" t="s">
        <v>3239</v>
      </c>
      <c r="C75" s="765">
        <v>7.32</v>
      </c>
      <c r="D75" s="766"/>
      <c r="E75" s="766">
        <v>3.5</v>
      </c>
      <c r="F75" s="767"/>
      <c r="G75" s="767">
        <f>C75*E75</f>
        <v>25.62</v>
      </c>
      <c r="H75" s="517" t="s">
        <v>2834</v>
      </c>
    </row>
    <row r="76" spans="1:10" ht="15" hidden="1">
      <c r="A76" s="770"/>
      <c r="B76" s="772" t="s">
        <v>3240</v>
      </c>
      <c r="C76" s="765">
        <v>1.2</v>
      </c>
      <c r="D76" s="766"/>
      <c r="E76" s="766">
        <v>2.1</v>
      </c>
      <c r="F76" s="767">
        <v>3</v>
      </c>
      <c r="G76" s="767"/>
      <c r="H76" s="517" t="s">
        <v>2834</v>
      </c>
    </row>
    <row r="77" spans="1:10" ht="15" hidden="1">
      <c r="A77" s="770"/>
      <c r="B77" s="772" t="s">
        <v>3241</v>
      </c>
      <c r="C77" s="765">
        <v>1.5</v>
      </c>
      <c r="D77" s="766"/>
      <c r="E77" s="766">
        <v>2.1</v>
      </c>
      <c r="F77" s="767">
        <v>2</v>
      </c>
      <c r="G77" s="767"/>
      <c r="H77" s="517" t="s">
        <v>2834</v>
      </c>
    </row>
    <row r="78" spans="1:10" ht="15" hidden="1">
      <c r="A78" s="770"/>
      <c r="B78" s="772" t="s">
        <v>3242</v>
      </c>
      <c r="C78" s="765">
        <v>1.5</v>
      </c>
      <c r="D78" s="766"/>
      <c r="E78" s="766">
        <v>2.1</v>
      </c>
      <c r="F78" s="767">
        <v>2</v>
      </c>
      <c r="G78" s="767"/>
      <c r="H78" s="517" t="s">
        <v>2834</v>
      </c>
    </row>
    <row r="79" spans="1:10" ht="15" hidden="1">
      <c r="A79" s="770"/>
      <c r="B79" s="772" t="s">
        <v>3243</v>
      </c>
      <c r="C79" s="765">
        <v>1.2</v>
      </c>
      <c r="D79" s="766"/>
      <c r="E79" s="766">
        <v>2.1</v>
      </c>
      <c r="F79" s="767">
        <v>3</v>
      </c>
      <c r="G79" s="767"/>
      <c r="H79" s="517" t="s">
        <v>2834</v>
      </c>
    </row>
    <row r="80" spans="1:10" ht="15" hidden="1">
      <c r="A80" s="770"/>
      <c r="B80" s="772" t="s">
        <v>3244</v>
      </c>
      <c r="C80" s="765">
        <v>0.8</v>
      </c>
      <c r="D80" s="766"/>
      <c r="E80" s="766">
        <v>2.1</v>
      </c>
      <c r="F80" s="767">
        <v>2</v>
      </c>
      <c r="G80" s="767"/>
      <c r="H80" s="517" t="s">
        <v>2834</v>
      </c>
    </row>
    <row r="81" spans="1:8" ht="15" hidden="1">
      <c r="A81" s="770"/>
      <c r="B81" s="764"/>
      <c r="C81" s="765"/>
      <c r="D81" s="766"/>
      <c r="E81" s="766"/>
      <c r="F81" s="767"/>
      <c r="G81" s="767"/>
      <c r="H81" s="773"/>
    </row>
    <row r="82" spans="1:8" ht="15" hidden="1">
      <c r="A82" s="770"/>
      <c r="B82" s="764"/>
      <c r="C82" s="765"/>
      <c r="D82" s="766"/>
      <c r="E82" s="766"/>
      <c r="F82" s="767"/>
      <c r="G82" s="767"/>
      <c r="H82" s="773"/>
    </row>
    <row r="83" spans="1:8" ht="15" hidden="1">
      <c r="A83" s="770"/>
      <c r="B83" s="764"/>
      <c r="C83" s="765"/>
      <c r="D83" s="1248" t="s">
        <v>3245</v>
      </c>
      <c r="E83" s="1249"/>
      <c r="F83" s="1250"/>
      <c r="G83" s="767">
        <v>32.97</v>
      </c>
      <c r="H83" s="517" t="s">
        <v>2834</v>
      </c>
    </row>
    <row r="84" spans="1:8" ht="15" hidden="1">
      <c r="A84" s="770"/>
      <c r="B84" s="774"/>
      <c r="C84" s="765"/>
      <c r="D84" s="1248" t="s">
        <v>3230</v>
      </c>
      <c r="E84" s="1249"/>
      <c r="F84" s="1250"/>
      <c r="G84" s="516">
        <f>SUM(G74:G81)-G83</f>
        <v>0</v>
      </c>
      <c r="H84" s="517" t="s">
        <v>2834</v>
      </c>
    </row>
    <row r="85" spans="1:8" ht="15" hidden="1">
      <c r="A85" s="475"/>
      <c r="B85" s="741"/>
      <c r="C85" s="742"/>
      <c r="D85" s="1219"/>
      <c r="E85" s="1220"/>
      <c r="F85" s="1221"/>
      <c r="G85" s="327"/>
      <c r="H85" s="351"/>
    </row>
    <row r="86" spans="1:8" ht="15">
      <c r="A86" s="521"/>
      <c r="B86" s="524"/>
      <c r="C86" s="742"/>
      <c r="D86" s="1219"/>
      <c r="E86" s="1220"/>
      <c r="F86" s="1221"/>
      <c r="G86" s="327"/>
      <c r="H86" s="351"/>
    </row>
    <row r="87" spans="1:8">
      <c r="A87" s="859" t="s">
        <v>1958</v>
      </c>
      <c r="B87" s="860" t="s">
        <v>2379</v>
      </c>
      <c r="C87" s="353"/>
      <c r="D87" s="352"/>
      <c r="E87" s="352"/>
      <c r="F87" s="327"/>
      <c r="G87" s="327"/>
      <c r="H87" s="351" t="s">
        <v>2834</v>
      </c>
    </row>
    <row r="88" spans="1:8">
      <c r="A88" s="859"/>
      <c r="B88" s="860" t="s">
        <v>3246</v>
      </c>
      <c r="C88" s="348">
        <v>11.2</v>
      </c>
      <c r="D88" s="327">
        <f>(5.5+1.1+1.3)/2</f>
        <v>3.9499999999999997</v>
      </c>
      <c r="E88" s="861"/>
      <c r="F88" s="861"/>
      <c r="G88" s="327">
        <f>C88*D88</f>
        <v>44.239999999999995</v>
      </c>
      <c r="H88" s="351" t="s">
        <v>2834</v>
      </c>
    </row>
    <row r="89" spans="1:8" ht="15">
      <c r="A89" s="521"/>
      <c r="B89" s="860" t="s">
        <v>3247</v>
      </c>
      <c r="C89" s="353">
        <v>1.5</v>
      </c>
      <c r="D89" s="352">
        <f>5.5+1.1</f>
        <v>6.6</v>
      </c>
      <c r="E89" s="352"/>
      <c r="F89" s="327"/>
      <c r="G89" s="327">
        <f>C89*D89</f>
        <v>9.8999999999999986</v>
      </c>
      <c r="H89" s="351" t="s">
        <v>2834</v>
      </c>
    </row>
    <row r="90" spans="1:8" ht="15">
      <c r="A90" s="521"/>
      <c r="B90" s="1246" t="s">
        <v>3248</v>
      </c>
      <c r="C90" s="353"/>
      <c r="D90" s="1210" t="s">
        <v>3237</v>
      </c>
      <c r="E90" s="1211"/>
      <c r="F90" s="1212"/>
      <c r="G90" s="327">
        <f>G88+G89</f>
        <v>54.139999999999993</v>
      </c>
      <c r="H90" s="351" t="s">
        <v>2834</v>
      </c>
    </row>
    <row r="91" spans="1:8" ht="14.45" customHeight="1">
      <c r="A91" s="521"/>
      <c r="B91" s="1251"/>
      <c r="C91" s="1210" t="s">
        <v>3388</v>
      </c>
      <c r="D91" s="1211"/>
      <c r="E91" s="1211"/>
      <c r="F91" s="1212"/>
      <c r="G91" s="327">
        <v>17.36</v>
      </c>
      <c r="H91" s="351" t="s">
        <v>2834</v>
      </c>
    </row>
    <row r="92" spans="1:8" ht="15">
      <c r="A92" s="521"/>
      <c r="B92" s="1247"/>
      <c r="C92" s="353"/>
      <c r="D92" s="1213" t="s">
        <v>3387</v>
      </c>
      <c r="E92" s="1214"/>
      <c r="F92" s="1215"/>
      <c r="G92" s="344">
        <f>G90-G91</f>
        <v>36.779999999999994</v>
      </c>
      <c r="H92" s="351" t="s">
        <v>2834</v>
      </c>
    </row>
    <row r="93" spans="1:8" ht="15">
      <c r="A93" s="475"/>
      <c r="B93" s="741"/>
      <c r="C93" s="742"/>
      <c r="D93" s="1219"/>
      <c r="E93" s="1220"/>
      <c r="F93" s="1221"/>
      <c r="G93" s="327"/>
      <c r="H93" s="351"/>
    </row>
    <row r="94" spans="1:8" ht="15">
      <c r="A94" s="521"/>
      <c r="B94" s="524"/>
      <c r="C94" s="742"/>
      <c r="D94" s="1219"/>
      <c r="E94" s="1220"/>
      <c r="F94" s="1221"/>
      <c r="G94" s="327"/>
      <c r="H94" s="351"/>
    </row>
    <row r="95" spans="1:8" ht="25.5">
      <c r="A95" s="859" t="s">
        <v>1960</v>
      </c>
      <c r="B95" s="860" t="s">
        <v>2381</v>
      </c>
      <c r="C95" s="353"/>
      <c r="D95" s="352"/>
      <c r="E95" s="352"/>
      <c r="F95" s="327"/>
      <c r="G95" s="327"/>
      <c r="H95" s="351" t="s">
        <v>2834</v>
      </c>
    </row>
    <row r="96" spans="1:8">
      <c r="A96" s="859"/>
      <c r="B96" s="860" t="s">
        <v>2841</v>
      </c>
      <c r="C96" s="348">
        <f>4.08+0.35+1.8+2.3+0.35+2.6</f>
        <v>11.479999999999999</v>
      </c>
      <c r="D96" s="327">
        <v>3.3</v>
      </c>
      <c r="E96" s="861"/>
      <c r="F96" s="861"/>
      <c r="G96" s="327">
        <f>C96*D96</f>
        <v>37.883999999999993</v>
      </c>
      <c r="H96" s="351" t="s">
        <v>2834</v>
      </c>
    </row>
    <row r="97" spans="1:10" ht="15">
      <c r="A97" s="521"/>
      <c r="B97" s="860" t="s">
        <v>2845</v>
      </c>
      <c r="C97" s="353">
        <v>17.5</v>
      </c>
      <c r="D97" s="352">
        <v>10</v>
      </c>
      <c r="E97" s="352"/>
      <c r="F97" s="327"/>
      <c r="G97" s="327">
        <f>C97*D97</f>
        <v>175</v>
      </c>
      <c r="H97" s="351" t="s">
        <v>2834</v>
      </c>
    </row>
    <row r="98" spans="1:10" ht="15">
      <c r="A98" s="521"/>
      <c r="B98" s="860" t="s">
        <v>3249</v>
      </c>
      <c r="C98" s="353">
        <v>17.5</v>
      </c>
      <c r="D98" s="352">
        <v>10</v>
      </c>
      <c r="E98" s="352"/>
      <c r="F98" s="327"/>
      <c r="G98" s="327">
        <f>C98*D98</f>
        <v>175</v>
      </c>
      <c r="H98" s="351" t="s">
        <v>2834</v>
      </c>
    </row>
    <row r="99" spans="1:10" ht="15">
      <c r="A99" s="521"/>
      <c r="B99" s="868"/>
      <c r="C99" s="353"/>
      <c r="D99" s="1210" t="s">
        <v>3237</v>
      </c>
      <c r="E99" s="1211"/>
      <c r="F99" s="1212"/>
      <c r="G99" s="327">
        <f>G96+G97+G98</f>
        <v>387.88400000000001</v>
      </c>
      <c r="H99" s="351"/>
    </row>
    <row r="100" spans="1:10" ht="15">
      <c r="A100" s="521"/>
      <c r="B100" s="1246" t="s">
        <v>3250</v>
      </c>
      <c r="C100" s="1210" t="s">
        <v>3388</v>
      </c>
      <c r="D100" s="1211"/>
      <c r="E100" s="1211"/>
      <c r="F100" s="1212"/>
      <c r="G100" s="327">
        <v>137.88399999999999</v>
      </c>
      <c r="H100" s="351" t="s">
        <v>2834</v>
      </c>
    </row>
    <row r="101" spans="1:10" ht="30.75" customHeight="1">
      <c r="A101" s="521"/>
      <c r="B101" s="1247"/>
      <c r="C101" s="353"/>
      <c r="D101" s="1213" t="s">
        <v>3387</v>
      </c>
      <c r="E101" s="1214"/>
      <c r="F101" s="1215"/>
      <c r="G101" s="344">
        <f>G99-G100</f>
        <v>250.00000000000003</v>
      </c>
      <c r="H101" s="351" t="s">
        <v>2834</v>
      </c>
    </row>
    <row r="102" spans="1:10" ht="15">
      <c r="A102" s="475"/>
      <c r="B102" s="741"/>
      <c r="C102" s="742"/>
      <c r="D102" s="1219"/>
      <c r="E102" s="1220"/>
      <c r="F102" s="1221"/>
      <c r="G102" s="327"/>
      <c r="H102" s="351"/>
    </row>
    <row r="103" spans="1:10" ht="15">
      <c r="A103" s="521"/>
      <c r="B103" s="524"/>
      <c r="C103" s="742"/>
      <c r="D103" s="1219"/>
      <c r="E103" s="1220"/>
      <c r="F103" s="1221"/>
      <c r="G103" s="327"/>
      <c r="H103" s="351"/>
    </row>
    <row r="104" spans="1:10">
      <c r="A104" s="859" t="s">
        <v>1961</v>
      </c>
      <c r="B104" s="860" t="s">
        <v>2382</v>
      </c>
      <c r="C104" s="353" t="s">
        <v>3251</v>
      </c>
      <c r="D104" s="352"/>
      <c r="E104" s="352"/>
      <c r="F104" s="327"/>
      <c r="G104" s="327"/>
      <c r="H104" s="351" t="s">
        <v>2836</v>
      </c>
    </row>
    <row r="105" spans="1:10">
      <c r="A105" s="859"/>
      <c r="B105" s="860" t="s">
        <v>2875</v>
      </c>
      <c r="C105" s="348">
        <v>1.35</v>
      </c>
      <c r="D105" s="327"/>
      <c r="E105" s="861"/>
      <c r="F105" s="861">
        <f>G70+G69</f>
        <v>57.559474999999999</v>
      </c>
      <c r="G105" s="327">
        <f>C105*F105</f>
        <v>77.705291250000002</v>
      </c>
      <c r="H105" s="351" t="s">
        <v>2836</v>
      </c>
    </row>
    <row r="106" spans="1:10" ht="15">
      <c r="A106" s="521"/>
      <c r="B106" s="860" t="s">
        <v>2876</v>
      </c>
      <c r="C106" s="353">
        <v>1.35</v>
      </c>
      <c r="D106" s="352"/>
      <c r="E106" s="352"/>
      <c r="F106" s="327">
        <f>G128+G127</f>
        <v>25.629000000000001</v>
      </c>
      <c r="G106" s="327">
        <f>C106*F106</f>
        <v>34.599150000000002</v>
      </c>
      <c r="H106" s="351" t="s">
        <v>2836</v>
      </c>
    </row>
    <row r="107" spans="1:10" ht="15">
      <c r="A107" s="521"/>
      <c r="B107" s="860" t="s">
        <v>3252</v>
      </c>
      <c r="C107" s="353">
        <v>1.35</v>
      </c>
      <c r="D107" s="352"/>
      <c r="E107" s="869">
        <v>5.0000000000000001E-3</v>
      </c>
      <c r="F107" s="327">
        <f>G131</f>
        <v>88.56</v>
      </c>
      <c r="G107" s="327">
        <f>C107*E107*F107</f>
        <v>0.59778000000000009</v>
      </c>
      <c r="H107" s="351" t="s">
        <v>2836</v>
      </c>
    </row>
    <row r="108" spans="1:10" ht="25.5" customHeight="1">
      <c r="A108" s="521"/>
      <c r="B108" s="860" t="s">
        <v>3253</v>
      </c>
      <c r="C108" s="348">
        <v>1.35</v>
      </c>
      <c r="D108" s="327"/>
      <c r="E108" s="352">
        <v>0.1</v>
      </c>
      <c r="F108" s="327">
        <f>G155</f>
        <v>20.558999999999997</v>
      </c>
      <c r="G108" s="327">
        <f>C108*E108*F108</f>
        <v>2.7754649999999996</v>
      </c>
      <c r="H108" s="351" t="s">
        <v>2836</v>
      </c>
    </row>
    <row r="109" spans="1:10" ht="25.5" customHeight="1">
      <c r="A109" s="521"/>
      <c r="B109" s="868"/>
      <c r="C109" s="348"/>
      <c r="D109" s="1210" t="s">
        <v>3237</v>
      </c>
      <c r="E109" s="1211"/>
      <c r="F109" s="1212"/>
      <c r="G109" s="327">
        <f>SUM(G105:G108)</f>
        <v>115.67768624999999</v>
      </c>
      <c r="H109" s="351"/>
    </row>
    <row r="110" spans="1:10" ht="25.5" customHeight="1">
      <c r="A110" s="521"/>
      <c r="B110" s="1246" t="s">
        <v>3236</v>
      </c>
      <c r="C110" s="1210" t="s">
        <v>3388</v>
      </c>
      <c r="D110" s="1211"/>
      <c r="E110" s="1211"/>
      <c r="F110" s="1212"/>
      <c r="G110" s="327">
        <v>96.77</v>
      </c>
      <c r="H110" s="351" t="s">
        <v>2836</v>
      </c>
    </row>
    <row r="111" spans="1:10" ht="15">
      <c r="A111" s="521"/>
      <c r="B111" s="1247"/>
      <c r="C111" s="353"/>
      <c r="D111" s="1213" t="s">
        <v>3387</v>
      </c>
      <c r="E111" s="1214"/>
      <c r="F111" s="1215"/>
      <c r="G111" s="344">
        <f>G109-G110</f>
        <v>18.907686249999998</v>
      </c>
      <c r="H111" s="351" t="s">
        <v>2836</v>
      </c>
      <c r="J111" s="480">
        <f>G111/5</f>
        <v>3.7815372499999995</v>
      </c>
    </row>
    <row r="112" spans="1:10" ht="15">
      <c r="A112" s="475"/>
      <c r="B112" s="741"/>
      <c r="C112" s="742"/>
      <c r="D112" s="1219"/>
      <c r="E112" s="1220"/>
      <c r="F112" s="1221"/>
      <c r="G112" s="327"/>
      <c r="H112" s="351"/>
    </row>
    <row r="113" spans="1:10" ht="15">
      <c r="A113" s="521"/>
      <c r="B113" s="524"/>
      <c r="C113" s="742"/>
      <c r="D113" s="1219"/>
      <c r="E113" s="1220"/>
      <c r="F113" s="1221"/>
      <c r="G113" s="327"/>
      <c r="H113" s="351"/>
    </row>
    <row r="114" spans="1:10" ht="25.5">
      <c r="A114" s="859" t="s">
        <v>1962</v>
      </c>
      <c r="B114" s="860" t="s">
        <v>2383</v>
      </c>
      <c r="C114" s="353"/>
      <c r="D114" s="352"/>
      <c r="E114" s="352"/>
      <c r="F114" s="327"/>
      <c r="G114" s="327"/>
      <c r="H114" s="351" t="s">
        <v>2836</v>
      </c>
    </row>
    <row r="115" spans="1:10">
      <c r="A115" s="859"/>
      <c r="B115" s="860" t="s">
        <v>2847</v>
      </c>
      <c r="C115" s="348">
        <v>13.8</v>
      </c>
      <c r="D115" s="327">
        <v>2</v>
      </c>
      <c r="E115" s="861">
        <v>0.15</v>
      </c>
      <c r="F115" s="861"/>
      <c r="G115" s="327">
        <f>C115*D115*E115</f>
        <v>4.1399999999999997</v>
      </c>
      <c r="H115" s="351" t="s">
        <v>2836</v>
      </c>
    </row>
    <row r="116" spans="1:10" ht="15">
      <c r="A116" s="521"/>
      <c r="B116" s="860" t="s">
        <v>2845</v>
      </c>
      <c r="C116" s="353">
        <v>22.14</v>
      </c>
      <c r="D116" s="352">
        <v>4</v>
      </c>
      <c r="E116" s="352">
        <v>0.15</v>
      </c>
      <c r="F116" s="327"/>
      <c r="G116" s="327">
        <f>C116*D116*E116</f>
        <v>13.284000000000001</v>
      </c>
      <c r="H116" s="351" t="s">
        <v>2836</v>
      </c>
    </row>
    <row r="117" spans="1:10" ht="7.5" customHeight="1">
      <c r="A117" s="521"/>
      <c r="B117" s="860"/>
      <c r="C117" s="353"/>
      <c r="D117" s="352"/>
      <c r="E117" s="352"/>
      <c r="F117" s="327"/>
      <c r="G117" s="327"/>
      <c r="H117" s="351"/>
    </row>
    <row r="118" spans="1:10" ht="25.5" customHeight="1">
      <c r="A118" s="521"/>
      <c r="B118" s="860" t="s">
        <v>2915</v>
      </c>
      <c r="C118" s="348">
        <v>33</v>
      </c>
      <c r="D118" s="327">
        <v>1.5</v>
      </c>
      <c r="E118" s="352">
        <v>0.05</v>
      </c>
      <c r="F118" s="327"/>
      <c r="G118" s="327">
        <f>C118*D118*E118</f>
        <v>2.4750000000000001</v>
      </c>
      <c r="H118" s="351" t="s">
        <v>2836</v>
      </c>
    </row>
    <row r="119" spans="1:10" ht="15">
      <c r="A119" s="521"/>
      <c r="B119" s="860" t="s">
        <v>2921</v>
      </c>
      <c r="C119" s="353">
        <v>1.5</v>
      </c>
      <c r="D119" s="352">
        <v>0.5</v>
      </c>
      <c r="E119" s="352">
        <v>0.1</v>
      </c>
      <c r="F119" s="327">
        <v>3</v>
      </c>
      <c r="G119" s="327">
        <f>C119*D119*E119*F119</f>
        <v>0.22500000000000003</v>
      </c>
      <c r="H119" s="351" t="s">
        <v>2836</v>
      </c>
    </row>
    <row r="120" spans="1:10" ht="15">
      <c r="A120" s="521"/>
      <c r="B120" s="860" t="s">
        <v>2912</v>
      </c>
      <c r="C120" s="353">
        <v>1.75</v>
      </c>
      <c r="D120" s="352">
        <v>0.7</v>
      </c>
      <c r="E120" s="352">
        <v>0.7</v>
      </c>
      <c r="F120" s="327"/>
      <c r="G120" s="327">
        <f>C120*D120*E120</f>
        <v>0.85749999999999982</v>
      </c>
      <c r="H120" s="351" t="s">
        <v>2836</v>
      </c>
    </row>
    <row r="121" spans="1:10" ht="15">
      <c r="A121" s="521"/>
      <c r="B121" s="860" t="s">
        <v>2922</v>
      </c>
      <c r="C121" s="353">
        <v>1.5</v>
      </c>
      <c r="D121" s="352">
        <v>0.5</v>
      </c>
      <c r="E121" s="352">
        <v>0.5</v>
      </c>
      <c r="F121" s="327">
        <v>3</v>
      </c>
      <c r="G121" s="327">
        <f>C121*D121*E121*F121</f>
        <v>1.125</v>
      </c>
      <c r="H121" s="351" t="s">
        <v>2836</v>
      </c>
    </row>
    <row r="122" spans="1:10" ht="6" customHeight="1">
      <c r="A122" s="521"/>
      <c r="B122" s="860"/>
      <c r="C122" s="353"/>
      <c r="D122" s="870"/>
      <c r="E122" s="871"/>
      <c r="F122" s="348"/>
      <c r="G122" s="327"/>
      <c r="H122" s="351"/>
    </row>
    <row r="123" spans="1:10" ht="15">
      <c r="A123" s="521"/>
      <c r="B123" s="860" t="s">
        <v>3254</v>
      </c>
      <c r="C123" s="353">
        <v>25.3</v>
      </c>
      <c r="D123" s="352">
        <v>0.5</v>
      </c>
      <c r="E123" s="352">
        <v>0.15</v>
      </c>
      <c r="F123" s="327">
        <v>1</v>
      </c>
      <c r="G123" s="327">
        <f>C123*D123*E123*F123</f>
        <v>1.8975</v>
      </c>
      <c r="H123" s="351" t="s">
        <v>2836</v>
      </c>
    </row>
    <row r="124" spans="1:10" ht="15">
      <c r="A124" s="521"/>
      <c r="B124" s="860" t="s">
        <v>3255</v>
      </c>
      <c r="C124" s="353">
        <v>13.4</v>
      </c>
      <c r="D124" s="352">
        <v>0.5</v>
      </c>
      <c r="E124" s="352">
        <v>0.15</v>
      </c>
      <c r="F124" s="327"/>
      <c r="G124" s="327">
        <f>C124*D124*E124</f>
        <v>1.0049999999999999</v>
      </c>
      <c r="H124" s="351" t="s">
        <v>2836</v>
      </c>
    </row>
    <row r="125" spans="1:10" ht="15">
      <c r="A125" s="521"/>
      <c r="B125" s="860" t="s">
        <v>3256</v>
      </c>
      <c r="C125" s="353">
        <v>6.2</v>
      </c>
      <c r="D125" s="352">
        <v>0.5</v>
      </c>
      <c r="E125" s="352">
        <v>0.2</v>
      </c>
      <c r="F125" s="327">
        <v>1</v>
      </c>
      <c r="G125" s="327">
        <f>C125*D125*E125*F125</f>
        <v>0.62000000000000011</v>
      </c>
      <c r="H125" s="351" t="s">
        <v>2836</v>
      </c>
    </row>
    <row r="126" spans="1:10" ht="15">
      <c r="A126" s="521"/>
      <c r="B126" s="868"/>
      <c r="C126" s="353"/>
      <c r="D126" s="1210" t="s">
        <v>3237</v>
      </c>
      <c r="E126" s="1211"/>
      <c r="F126" s="1212"/>
      <c r="G126" s="327">
        <f>SUM(G115:G125)</f>
        <v>25.629000000000001</v>
      </c>
      <c r="H126" s="351"/>
    </row>
    <row r="127" spans="1:10" ht="15">
      <c r="A127" s="521"/>
      <c r="B127" s="1246" t="s">
        <v>3236</v>
      </c>
      <c r="C127" s="1210" t="s">
        <v>3388</v>
      </c>
      <c r="D127" s="1211"/>
      <c r="E127" s="1211"/>
      <c r="F127" s="1212"/>
      <c r="G127" s="327">
        <v>16</v>
      </c>
      <c r="H127" s="351" t="s">
        <v>2836</v>
      </c>
    </row>
    <row r="128" spans="1:10" ht="15">
      <c r="A128" s="521"/>
      <c r="B128" s="1247"/>
      <c r="C128" s="353"/>
      <c r="D128" s="1213" t="s">
        <v>3387</v>
      </c>
      <c r="E128" s="1214"/>
      <c r="F128" s="1215"/>
      <c r="G128" s="344">
        <f>G126-G127</f>
        <v>9.6290000000000013</v>
      </c>
      <c r="H128" s="351" t="s">
        <v>2836</v>
      </c>
      <c r="I128" s="771">
        <f>[3]BM06!E49</f>
        <v>127.38039999999999</v>
      </c>
      <c r="J128" s="771">
        <f>G137*I128</f>
        <v>0</v>
      </c>
    </row>
    <row r="129" spans="1:10" ht="15">
      <c r="A129" s="521"/>
      <c r="B129" s="775"/>
      <c r="C129" s="742"/>
      <c r="D129" s="721"/>
      <c r="E129" s="722"/>
      <c r="F129" s="723"/>
      <c r="G129" s="344"/>
      <c r="H129" s="351"/>
      <c r="I129" s="771"/>
      <c r="J129" s="771"/>
    </row>
    <row r="130" spans="1:10">
      <c r="A130" s="859" t="s">
        <v>1963</v>
      </c>
      <c r="B130" s="872" t="s">
        <v>2384</v>
      </c>
      <c r="C130" s="353"/>
      <c r="D130" s="352"/>
      <c r="E130" s="352"/>
      <c r="F130" s="327"/>
      <c r="G130" s="327"/>
      <c r="H130" s="351" t="s">
        <v>2834</v>
      </c>
    </row>
    <row r="131" spans="1:10">
      <c r="A131" s="859"/>
      <c r="B131" s="860" t="s">
        <v>2845</v>
      </c>
      <c r="C131" s="353">
        <v>22.14</v>
      </c>
      <c r="D131" s="352">
        <v>4</v>
      </c>
      <c r="E131" s="861">
        <v>1</v>
      </c>
      <c r="F131" s="861"/>
      <c r="G131" s="327">
        <f>C131*D131*E131</f>
        <v>88.56</v>
      </c>
      <c r="H131" s="351" t="s">
        <v>2834</v>
      </c>
    </row>
    <row r="132" spans="1:10" ht="15">
      <c r="A132" s="521"/>
      <c r="B132" s="860"/>
      <c r="C132" s="353"/>
      <c r="D132" s="352"/>
      <c r="E132" s="352"/>
      <c r="F132" s="327"/>
      <c r="G132" s="327"/>
      <c r="H132" s="351" t="s">
        <v>2834</v>
      </c>
    </row>
    <row r="133" spans="1:10" ht="15">
      <c r="A133" s="521"/>
      <c r="B133" s="860" t="s">
        <v>3257</v>
      </c>
      <c r="C133" s="353">
        <v>10</v>
      </c>
      <c r="D133" s="352">
        <v>22</v>
      </c>
      <c r="E133" s="352"/>
      <c r="F133" s="327"/>
      <c r="G133" s="327">
        <f>C133*D133</f>
        <v>220</v>
      </c>
      <c r="H133" s="351" t="s">
        <v>2834</v>
      </c>
    </row>
    <row r="134" spans="1:10" ht="15">
      <c r="A134" s="521"/>
      <c r="B134" s="868"/>
      <c r="C134" s="353"/>
      <c r="D134" s="1210" t="s">
        <v>3237</v>
      </c>
      <c r="E134" s="1211"/>
      <c r="F134" s="1212"/>
      <c r="G134" s="327">
        <f>G131+G133</f>
        <v>308.56</v>
      </c>
      <c r="H134" s="351" t="s">
        <v>2834</v>
      </c>
    </row>
    <row r="135" spans="1:10" ht="15">
      <c r="A135" s="521"/>
      <c r="B135" s="1246" t="s">
        <v>3236</v>
      </c>
      <c r="C135" s="1210" t="s">
        <v>3388</v>
      </c>
      <c r="D135" s="1211"/>
      <c r="E135" s="1211"/>
      <c r="F135" s="1212"/>
      <c r="G135" s="344">
        <v>203.8</v>
      </c>
      <c r="H135" s="351" t="s">
        <v>2834</v>
      </c>
      <c r="I135" s="771">
        <f>[3]BM06!E53</f>
        <v>0</v>
      </c>
      <c r="J135" s="771" t="e">
        <f>#REF!*I135</f>
        <v>#REF!</v>
      </c>
    </row>
    <row r="136" spans="1:10">
      <c r="A136" s="859"/>
      <c r="B136" s="1247"/>
      <c r="C136" s="353"/>
      <c r="D136" s="1213" t="s">
        <v>3387</v>
      </c>
      <c r="E136" s="1214"/>
      <c r="F136" s="1215"/>
      <c r="G136" s="344">
        <f>G134-G135</f>
        <v>104.75999999999999</v>
      </c>
      <c r="H136" s="351" t="s">
        <v>2834</v>
      </c>
    </row>
    <row r="137" spans="1:10" ht="15">
      <c r="A137" s="521"/>
      <c r="B137" s="524"/>
      <c r="C137" s="742"/>
      <c r="D137" s="1219"/>
      <c r="E137" s="1220"/>
      <c r="F137" s="1221"/>
      <c r="G137" s="327"/>
      <c r="H137" s="351"/>
    </row>
    <row r="138" spans="1:10">
      <c r="A138" s="859" t="s">
        <v>1964</v>
      </c>
      <c r="B138" s="860" t="s">
        <v>2385</v>
      </c>
      <c r="C138" s="353"/>
      <c r="D138" s="352"/>
      <c r="E138" s="352"/>
      <c r="F138" s="327"/>
      <c r="G138" s="327"/>
      <c r="H138" s="351" t="s">
        <v>314</v>
      </c>
    </row>
    <row r="139" spans="1:10">
      <c r="A139" s="859"/>
      <c r="B139" s="860" t="s">
        <v>3258</v>
      </c>
      <c r="C139" s="348"/>
      <c r="D139" s="327"/>
      <c r="E139" s="861"/>
      <c r="F139" s="861">
        <f>(G111+G110)/5</f>
        <v>23.135537249999999</v>
      </c>
      <c r="G139" s="327">
        <v>23</v>
      </c>
      <c r="H139" s="351" t="s">
        <v>314</v>
      </c>
    </row>
    <row r="140" spans="1:10" ht="15" customHeight="1">
      <c r="A140" s="521"/>
      <c r="B140" s="860"/>
      <c r="C140" s="353"/>
      <c r="D140" s="1210" t="s">
        <v>3237</v>
      </c>
      <c r="E140" s="1211"/>
      <c r="F140" s="1212"/>
      <c r="G140" s="327">
        <f>G139</f>
        <v>23</v>
      </c>
      <c r="H140" s="351" t="s">
        <v>314</v>
      </c>
    </row>
    <row r="141" spans="1:10" ht="15">
      <c r="A141" s="521"/>
      <c r="B141" s="1246" t="s">
        <v>3236</v>
      </c>
      <c r="C141" s="1210" t="s">
        <v>3388</v>
      </c>
      <c r="D141" s="1211"/>
      <c r="E141" s="1211"/>
      <c r="F141" s="1212"/>
      <c r="G141" s="327">
        <v>17</v>
      </c>
      <c r="H141" s="351" t="s">
        <v>314</v>
      </c>
    </row>
    <row r="142" spans="1:10" ht="15">
      <c r="A142" s="521"/>
      <c r="B142" s="1247"/>
      <c r="C142" s="353"/>
      <c r="D142" s="1213" t="s">
        <v>3387</v>
      </c>
      <c r="E142" s="1214"/>
      <c r="F142" s="1215"/>
      <c r="G142" s="344">
        <f>G140-G141</f>
        <v>6</v>
      </c>
      <c r="H142" s="351" t="s">
        <v>314</v>
      </c>
    </row>
    <row r="143" spans="1:10" ht="15">
      <c r="A143" s="475"/>
      <c r="B143" s="741"/>
      <c r="C143" s="742"/>
      <c r="D143" s="1219"/>
      <c r="E143" s="1220"/>
      <c r="F143" s="1221"/>
      <c r="G143" s="327"/>
      <c r="H143" s="351"/>
    </row>
    <row r="144" spans="1:10" ht="31.5">
      <c r="A144" s="758" t="s">
        <v>3142</v>
      </c>
      <c r="B144" s="858" t="s">
        <v>3143</v>
      </c>
      <c r="C144" s="353"/>
      <c r="D144" s="352"/>
      <c r="E144" s="352"/>
      <c r="F144" s="352"/>
      <c r="G144" s="344"/>
      <c r="H144" s="351"/>
    </row>
    <row r="145" spans="1:8" ht="15">
      <c r="A145" s="859"/>
      <c r="B145" s="741"/>
      <c r="C145" s="353"/>
      <c r="D145" s="1237"/>
      <c r="E145" s="1238"/>
      <c r="F145" s="1239"/>
      <c r="G145" s="327"/>
      <c r="H145" s="351"/>
    </row>
    <row r="146" spans="1:8" ht="30">
      <c r="A146" s="859"/>
      <c r="B146" s="741" t="s">
        <v>3259</v>
      </c>
      <c r="C146" s="348">
        <v>10</v>
      </c>
      <c r="D146" s="327">
        <v>17.5</v>
      </c>
      <c r="E146" s="352"/>
      <c r="F146" s="327"/>
      <c r="G146" s="327">
        <f>C146*D146</f>
        <v>175</v>
      </c>
      <c r="H146" s="351" t="s">
        <v>2834</v>
      </c>
    </row>
    <row r="147" spans="1:8" ht="15">
      <c r="A147" s="521"/>
      <c r="B147" s="524"/>
      <c r="C147" s="353"/>
      <c r="D147" s="1213" t="s">
        <v>3387</v>
      </c>
      <c r="E147" s="1214"/>
      <c r="F147" s="1215"/>
      <c r="G147" s="344">
        <f>SUM(G146)</f>
        <v>175</v>
      </c>
      <c r="H147" s="351" t="s">
        <v>2834</v>
      </c>
    </row>
    <row r="148" spans="1:8" ht="15">
      <c r="A148" s="475"/>
      <c r="B148" s="741"/>
      <c r="C148" s="742"/>
      <c r="D148" s="1219"/>
      <c r="E148" s="1220"/>
      <c r="F148" s="1221"/>
      <c r="G148" s="327"/>
      <c r="H148" s="351"/>
    </row>
    <row r="149" spans="1:8" ht="31.5">
      <c r="A149" s="758" t="s">
        <v>3144</v>
      </c>
      <c r="B149" s="858" t="s">
        <v>3145</v>
      </c>
      <c r="C149" s="353"/>
      <c r="D149" s="352"/>
      <c r="E149" s="352"/>
      <c r="F149" s="352"/>
      <c r="G149" s="344"/>
      <c r="H149" s="351"/>
    </row>
    <row r="150" spans="1:8" ht="15">
      <c r="A150" s="859"/>
      <c r="B150" s="741"/>
      <c r="C150" s="353"/>
      <c r="D150" s="1237"/>
      <c r="E150" s="1238"/>
      <c r="F150" s="1239"/>
      <c r="G150" s="327"/>
      <c r="H150" s="351"/>
    </row>
    <row r="151" spans="1:8" ht="45">
      <c r="A151" s="859"/>
      <c r="B151" s="741" t="s">
        <v>3260</v>
      </c>
      <c r="C151" s="348">
        <v>10</v>
      </c>
      <c r="D151" s="327">
        <v>17.5</v>
      </c>
      <c r="E151" s="352"/>
      <c r="F151" s="327"/>
      <c r="G151" s="327">
        <f>C151*D151</f>
        <v>175</v>
      </c>
      <c r="H151" s="351" t="s">
        <v>2834</v>
      </c>
    </row>
    <row r="152" spans="1:8" ht="15">
      <c r="A152" s="521"/>
      <c r="B152" s="524"/>
      <c r="C152" s="353"/>
      <c r="D152" s="1213" t="s">
        <v>3387</v>
      </c>
      <c r="E152" s="1214"/>
      <c r="F152" s="1215"/>
      <c r="G152" s="344">
        <f>SUM(G151)</f>
        <v>175</v>
      </c>
      <c r="H152" s="351" t="s">
        <v>2834</v>
      </c>
    </row>
    <row r="153" spans="1:8" ht="32.25" customHeight="1">
      <c r="A153" s="758" t="s">
        <v>3146</v>
      </c>
      <c r="B153" s="873" t="s">
        <v>3147</v>
      </c>
      <c r="C153" s="353"/>
      <c r="D153" s="352"/>
      <c r="E153" s="352"/>
      <c r="F153" s="352"/>
      <c r="G153" s="344"/>
      <c r="H153" s="351"/>
    </row>
    <row r="154" spans="1:8" ht="15">
      <c r="A154" s="859"/>
      <c r="B154" s="741"/>
      <c r="C154" s="353"/>
      <c r="D154" s="1237"/>
      <c r="E154" s="1238"/>
      <c r="F154" s="1239"/>
      <c r="G154" s="327"/>
      <c r="H154" s="351"/>
    </row>
    <row r="155" spans="1:8" ht="30">
      <c r="A155" s="859"/>
      <c r="B155" s="741" t="s">
        <v>3261</v>
      </c>
      <c r="C155" s="348">
        <f>4.08+0.35+1.8</f>
        <v>6.2299999999999995</v>
      </c>
      <c r="D155" s="327">
        <v>3.3</v>
      </c>
      <c r="E155" s="352"/>
      <c r="F155" s="327"/>
      <c r="G155" s="327">
        <f>C155*D155</f>
        <v>20.558999999999997</v>
      </c>
      <c r="H155" s="351" t="s">
        <v>2834</v>
      </c>
    </row>
    <row r="156" spans="1:8" ht="15">
      <c r="A156" s="859"/>
      <c r="B156" s="741"/>
      <c r="C156" s="348"/>
      <c r="D156" s="1213" t="s">
        <v>3387</v>
      </c>
      <c r="E156" s="1214"/>
      <c r="F156" s="1215"/>
      <c r="G156" s="344">
        <f>SUM(G155)</f>
        <v>20.558999999999997</v>
      </c>
      <c r="H156" s="351" t="s">
        <v>2834</v>
      </c>
    </row>
    <row r="157" spans="1:8" ht="15">
      <c r="A157" s="749"/>
      <c r="B157" s="750"/>
      <c r="C157" s="744"/>
      <c r="D157" s="1240"/>
      <c r="E157" s="1241"/>
      <c r="F157" s="1242"/>
      <c r="G157" s="748"/>
      <c r="H157" s="746"/>
    </row>
    <row r="158" spans="1:8" ht="25.5" hidden="1">
      <c r="A158" s="475" t="s">
        <v>1966</v>
      </c>
      <c r="B158" s="481" t="s">
        <v>2389</v>
      </c>
      <c r="C158" s="477"/>
      <c r="D158" s="477"/>
      <c r="E158" s="477"/>
      <c r="F158" s="327"/>
      <c r="G158" s="327"/>
      <c r="H158" s="351" t="s">
        <v>2836</v>
      </c>
    </row>
    <row r="159" spans="1:8" hidden="1">
      <c r="A159" s="475"/>
      <c r="B159" s="481" t="s">
        <v>2851</v>
      </c>
      <c r="C159" s="490">
        <v>1.2</v>
      </c>
      <c r="D159" s="490">
        <v>1.2</v>
      </c>
      <c r="E159" s="477">
        <v>0.2</v>
      </c>
      <c r="F159" s="490">
        <v>2</v>
      </c>
      <c r="G159" s="327">
        <f>((C159*D159*E159)+(E159/3*((C159*D159)+(0.26*0.36)+SQRT((C159*D159)*(0.26*0.36)))))*F159</f>
        <v>0.82943058733049058</v>
      </c>
      <c r="H159" s="351" t="s">
        <v>2836</v>
      </c>
    </row>
    <row r="160" spans="1:8" hidden="1">
      <c r="A160" s="475"/>
      <c r="B160" s="481" t="s">
        <v>2852</v>
      </c>
      <c r="C160" s="490">
        <v>1.2</v>
      </c>
      <c r="D160" s="490">
        <v>1.2</v>
      </c>
      <c r="E160" s="477">
        <v>0.2</v>
      </c>
      <c r="F160" s="490">
        <v>1</v>
      </c>
      <c r="G160" s="327">
        <f>((C160*D160*E160)+(E160/3*((C160*D160)+(0.33*0.33)+SQRT((C160*D160)*(0.33*0.33)))))*F160</f>
        <v>0.41765999999999998</v>
      </c>
      <c r="H160" s="351" t="s">
        <v>2836</v>
      </c>
    </row>
    <row r="161" spans="1:8" hidden="1">
      <c r="A161" s="475"/>
      <c r="B161" s="481" t="s">
        <v>2853</v>
      </c>
      <c r="C161" s="490">
        <v>1.4</v>
      </c>
      <c r="D161" s="490">
        <v>1.4</v>
      </c>
      <c r="E161" s="477">
        <v>0.2</v>
      </c>
      <c r="F161" s="490">
        <v>6</v>
      </c>
      <c r="G161" s="327">
        <f>((C161*D161*E161)+(E161/3*((C161*D161)+(0.26*0.36)+SQRT((C161*D161)*(0.26*0.36)))))*F161</f>
        <v>3.3447670556567175</v>
      </c>
      <c r="H161" s="351" t="s">
        <v>2836</v>
      </c>
    </row>
    <row r="162" spans="1:8" hidden="1">
      <c r="A162" s="475"/>
      <c r="B162" s="481" t="s">
        <v>2854</v>
      </c>
      <c r="C162" s="490">
        <v>1.5</v>
      </c>
      <c r="D162" s="490">
        <v>1.5</v>
      </c>
      <c r="E162" s="477">
        <v>0.2</v>
      </c>
      <c r="F162" s="490">
        <v>3</v>
      </c>
      <c r="G162" s="327">
        <f>((C162*D162*E162)+(E162/3*((C162*D162)+(0.26*0.46)+SQRT((C162*D162)*(0.26*0.46)))))*F162</f>
        <v>1.9276696987947437</v>
      </c>
      <c r="H162" s="351" t="s">
        <v>2836</v>
      </c>
    </row>
    <row r="163" spans="1:8" hidden="1">
      <c r="A163" s="475"/>
      <c r="B163" s="481" t="s">
        <v>2855</v>
      </c>
      <c r="C163" s="490">
        <v>1.5</v>
      </c>
      <c r="D163" s="490">
        <v>1.5</v>
      </c>
      <c r="E163" s="477">
        <v>0.2</v>
      </c>
      <c r="F163" s="490">
        <v>1</v>
      </c>
      <c r="G163" s="327">
        <f>((C163*D163*E163)+(E163/3*((C163*D163)+(0.26*0.36)+SQRT((C163*D163)*(0.26*0.36)))))*F163</f>
        <v>0.63683411708155668</v>
      </c>
      <c r="H163" s="351" t="s">
        <v>2836</v>
      </c>
    </row>
    <row r="164" spans="1:8" hidden="1">
      <c r="A164" s="475"/>
      <c r="B164" s="481"/>
      <c r="C164" s="477"/>
      <c r="D164" s="1210" t="s">
        <v>2908</v>
      </c>
      <c r="E164" s="1211"/>
      <c r="F164" s="1212"/>
      <c r="G164" s="344">
        <f>SUM(G159:G163)</f>
        <v>7.1563614588635076</v>
      </c>
      <c r="H164" s="351" t="s">
        <v>2836</v>
      </c>
    </row>
    <row r="165" spans="1:8" ht="25.5">
      <c r="A165" s="859" t="s">
        <v>1967</v>
      </c>
      <c r="B165" s="860" t="s">
        <v>2390</v>
      </c>
      <c r="C165" s="861"/>
      <c r="D165" s="861"/>
      <c r="E165" s="861"/>
      <c r="F165" s="327"/>
      <c r="G165" s="327"/>
      <c r="H165" s="351" t="s">
        <v>2834</v>
      </c>
    </row>
    <row r="166" spans="1:8">
      <c r="A166" s="859"/>
      <c r="B166" s="860" t="s">
        <v>2851</v>
      </c>
      <c r="C166" s="874">
        <v>1.3</v>
      </c>
      <c r="D166" s="874">
        <v>1.3</v>
      </c>
      <c r="E166" s="861"/>
      <c r="F166" s="874">
        <v>2</v>
      </c>
      <c r="G166" s="327">
        <f>C166*D166*F166</f>
        <v>3.3800000000000003</v>
      </c>
      <c r="H166" s="351" t="s">
        <v>2834</v>
      </c>
    </row>
    <row r="167" spans="1:8">
      <c r="A167" s="859"/>
      <c r="B167" s="860" t="s">
        <v>2852</v>
      </c>
      <c r="C167" s="874">
        <v>1.3</v>
      </c>
      <c r="D167" s="874">
        <v>1.3</v>
      </c>
      <c r="E167" s="861"/>
      <c r="F167" s="874">
        <v>1</v>
      </c>
      <c r="G167" s="327">
        <f t="shared" ref="G167:G171" si="1">C167*D167*F167</f>
        <v>1.6900000000000002</v>
      </c>
      <c r="H167" s="351" t="s">
        <v>2834</v>
      </c>
    </row>
    <row r="168" spans="1:8">
      <c r="A168" s="859"/>
      <c r="B168" s="860" t="s">
        <v>2853</v>
      </c>
      <c r="C168" s="874">
        <v>1.5</v>
      </c>
      <c r="D168" s="874">
        <v>1.5</v>
      </c>
      <c r="E168" s="861"/>
      <c r="F168" s="874">
        <v>6</v>
      </c>
      <c r="G168" s="327">
        <f t="shared" si="1"/>
        <v>13.5</v>
      </c>
      <c r="H168" s="351" t="s">
        <v>2834</v>
      </c>
    </row>
    <row r="169" spans="1:8">
      <c r="A169" s="859"/>
      <c r="B169" s="860" t="s">
        <v>2854</v>
      </c>
      <c r="C169" s="874">
        <v>1.6</v>
      </c>
      <c r="D169" s="874">
        <v>1.6</v>
      </c>
      <c r="E169" s="861"/>
      <c r="F169" s="874">
        <v>3</v>
      </c>
      <c r="G169" s="327">
        <f t="shared" si="1"/>
        <v>7.6800000000000015</v>
      </c>
      <c r="H169" s="351" t="s">
        <v>2834</v>
      </c>
    </row>
    <row r="170" spans="1:8">
      <c r="A170" s="859"/>
      <c r="B170" s="860" t="s">
        <v>2855</v>
      </c>
      <c r="C170" s="874">
        <v>1.6</v>
      </c>
      <c r="D170" s="874">
        <v>1.6</v>
      </c>
      <c r="E170" s="861"/>
      <c r="F170" s="874">
        <v>1</v>
      </c>
      <c r="G170" s="327">
        <f t="shared" si="1"/>
        <v>2.5600000000000005</v>
      </c>
      <c r="H170" s="351" t="s">
        <v>2834</v>
      </c>
    </row>
    <row r="171" spans="1:8">
      <c r="A171" s="859"/>
      <c r="B171" s="860" t="s">
        <v>2973</v>
      </c>
      <c r="C171" s="874">
        <f>33+7.5</f>
        <v>40.5</v>
      </c>
      <c r="D171" s="874">
        <f>0.05+0.3+0.05</f>
        <v>0.39999999999999997</v>
      </c>
      <c r="E171" s="861"/>
      <c r="F171" s="874">
        <v>1</v>
      </c>
      <c r="G171" s="327">
        <f t="shared" si="1"/>
        <v>16.2</v>
      </c>
      <c r="H171" s="351" t="s">
        <v>2834</v>
      </c>
    </row>
    <row r="172" spans="1:8">
      <c r="A172" s="859"/>
      <c r="B172" s="868"/>
      <c r="C172" s="874"/>
      <c r="D172" s="1210" t="s">
        <v>3237</v>
      </c>
      <c r="E172" s="1211"/>
      <c r="F172" s="1212"/>
      <c r="G172" s="327">
        <f>SUM(G166:G171)</f>
        <v>45.010000000000005</v>
      </c>
      <c r="H172" s="351"/>
    </row>
    <row r="173" spans="1:8">
      <c r="A173" s="859"/>
      <c r="B173" s="1246" t="s">
        <v>3236</v>
      </c>
      <c r="C173" s="1210" t="s">
        <v>3388</v>
      </c>
      <c r="D173" s="1211"/>
      <c r="E173" s="1211"/>
      <c r="F173" s="1212"/>
      <c r="G173" s="327">
        <v>25.08</v>
      </c>
      <c r="H173" s="351" t="s">
        <v>2834</v>
      </c>
    </row>
    <row r="174" spans="1:8">
      <c r="A174" s="859"/>
      <c r="B174" s="1247"/>
      <c r="C174" s="353"/>
      <c r="D174" s="1213" t="s">
        <v>3387</v>
      </c>
      <c r="E174" s="1214"/>
      <c r="F174" s="1215"/>
      <c r="G174" s="344">
        <f>G172-G173</f>
        <v>19.930000000000007</v>
      </c>
      <c r="H174" s="351" t="s">
        <v>2834</v>
      </c>
    </row>
    <row r="175" spans="1:8">
      <c r="A175" s="475"/>
      <c r="B175" s="481"/>
      <c r="C175" s="477"/>
      <c r="D175" s="1219"/>
      <c r="E175" s="1220"/>
      <c r="F175" s="1221"/>
      <c r="G175" s="327"/>
      <c r="H175" s="351"/>
    </row>
    <row r="176" spans="1:8">
      <c r="A176" s="475"/>
      <c r="B176" s="481"/>
      <c r="C176" s="477"/>
      <c r="D176" s="1219"/>
      <c r="E176" s="1220"/>
      <c r="F176" s="1221"/>
      <c r="G176" s="327"/>
      <c r="H176" s="351"/>
    </row>
    <row r="177" spans="1:8" ht="25.5" hidden="1">
      <c r="A177" s="475" t="s">
        <v>1968</v>
      </c>
      <c r="B177" s="481" t="s">
        <v>2391</v>
      </c>
      <c r="C177" s="477"/>
      <c r="D177" s="477"/>
      <c r="E177" s="477"/>
      <c r="F177" s="327"/>
      <c r="G177" s="327"/>
      <c r="H177" s="351" t="s">
        <v>2834</v>
      </c>
    </row>
    <row r="178" spans="1:8" hidden="1">
      <c r="A178" s="475"/>
      <c r="B178" s="481" t="s">
        <v>2851</v>
      </c>
      <c r="C178" s="490">
        <v>1.2</v>
      </c>
      <c r="D178" s="490">
        <v>1.2</v>
      </c>
      <c r="E178" s="477">
        <v>0.2</v>
      </c>
      <c r="F178" s="490">
        <v>2</v>
      </c>
      <c r="G178" s="327">
        <f>(C178+D178)*2*E178*F178</f>
        <v>1.92</v>
      </c>
      <c r="H178" s="351" t="s">
        <v>2834</v>
      </c>
    </row>
    <row r="179" spans="1:8" hidden="1">
      <c r="A179" s="475"/>
      <c r="B179" s="481" t="s">
        <v>2852</v>
      </c>
      <c r="C179" s="490">
        <v>1.2</v>
      </c>
      <c r="D179" s="490">
        <v>1.2</v>
      </c>
      <c r="E179" s="477">
        <v>0.2</v>
      </c>
      <c r="F179" s="490">
        <v>1</v>
      </c>
      <c r="G179" s="327">
        <f t="shared" ref="G179:G182" si="2">(C179+D179)*2*E179*F179</f>
        <v>0.96</v>
      </c>
      <c r="H179" s="351" t="s">
        <v>2834</v>
      </c>
    </row>
    <row r="180" spans="1:8" hidden="1">
      <c r="A180" s="475"/>
      <c r="B180" s="481" t="s">
        <v>2853</v>
      </c>
      <c r="C180" s="490">
        <v>1.4</v>
      </c>
      <c r="D180" s="490">
        <v>1.4</v>
      </c>
      <c r="E180" s="477">
        <v>0.2</v>
      </c>
      <c r="F180" s="490">
        <v>6</v>
      </c>
      <c r="G180" s="327">
        <f t="shared" si="2"/>
        <v>6.7199999999999989</v>
      </c>
      <c r="H180" s="351" t="s">
        <v>2834</v>
      </c>
    </row>
    <row r="181" spans="1:8" hidden="1">
      <c r="A181" s="475"/>
      <c r="B181" s="481" t="s">
        <v>2854</v>
      </c>
      <c r="C181" s="490">
        <v>1.5</v>
      </c>
      <c r="D181" s="490">
        <v>1.5</v>
      </c>
      <c r="E181" s="477">
        <v>0.2</v>
      </c>
      <c r="F181" s="490">
        <v>3</v>
      </c>
      <c r="G181" s="327">
        <f t="shared" si="2"/>
        <v>3.6000000000000005</v>
      </c>
      <c r="H181" s="351" t="s">
        <v>2834</v>
      </c>
    </row>
    <row r="182" spans="1:8" hidden="1">
      <c r="A182" s="475"/>
      <c r="B182" s="481" t="s">
        <v>2855</v>
      </c>
      <c r="C182" s="490">
        <v>1.5</v>
      </c>
      <c r="D182" s="490">
        <v>1.5</v>
      </c>
      <c r="E182" s="477">
        <v>0.2</v>
      </c>
      <c r="F182" s="490">
        <v>1</v>
      </c>
      <c r="G182" s="327">
        <f t="shared" si="2"/>
        <v>1.2000000000000002</v>
      </c>
      <c r="H182" s="351" t="s">
        <v>2834</v>
      </c>
    </row>
    <row r="183" spans="1:8" hidden="1">
      <c r="A183" s="475"/>
      <c r="B183" s="481"/>
      <c r="C183" s="477"/>
      <c r="D183" s="1210" t="s">
        <v>2846</v>
      </c>
      <c r="E183" s="1211"/>
      <c r="F183" s="1212"/>
      <c r="G183" s="344">
        <f>SUM(G178:G182)</f>
        <v>14.399999999999999</v>
      </c>
      <c r="H183" s="351" t="s">
        <v>2834</v>
      </c>
    </row>
    <row r="184" spans="1:8" hidden="1">
      <c r="A184" s="475"/>
      <c r="B184" s="481"/>
      <c r="C184" s="477"/>
      <c r="D184" s="1219"/>
      <c r="E184" s="1220"/>
      <c r="F184" s="1221"/>
      <c r="G184" s="327"/>
      <c r="H184" s="351"/>
    </row>
    <row r="185" spans="1:8" hidden="1">
      <c r="A185" s="475"/>
      <c r="B185" s="481"/>
      <c r="C185" s="477"/>
      <c r="D185" s="1219"/>
      <c r="E185" s="1220"/>
      <c r="F185" s="1221"/>
      <c r="G185" s="327"/>
      <c r="H185" s="351"/>
    </row>
    <row r="186" spans="1:8" ht="25.5" hidden="1">
      <c r="A186" s="475" t="s">
        <v>1969</v>
      </c>
      <c r="B186" s="481" t="s">
        <v>2392</v>
      </c>
      <c r="C186" s="477"/>
      <c r="D186" s="477"/>
      <c r="E186" s="477"/>
      <c r="F186" s="477"/>
      <c r="G186" s="327"/>
      <c r="H186" s="351" t="s">
        <v>140</v>
      </c>
    </row>
    <row r="187" spans="1:8" ht="15" hidden="1">
      <c r="A187" s="521"/>
      <c r="B187" s="481"/>
      <c r="C187" s="490"/>
      <c r="D187" s="490"/>
      <c r="E187" s="490"/>
      <c r="F187" s="490">
        <v>144.9</v>
      </c>
      <c r="G187" s="327">
        <f>F187</f>
        <v>144.9</v>
      </c>
      <c r="H187" s="351" t="s">
        <v>140</v>
      </c>
    </row>
    <row r="188" spans="1:8" hidden="1">
      <c r="A188" s="475"/>
      <c r="B188" s="481"/>
      <c r="C188" s="477"/>
      <c r="D188" s="1210" t="s">
        <v>2846</v>
      </c>
      <c r="E188" s="1211"/>
      <c r="F188" s="1212"/>
      <c r="G188" s="344">
        <f>SUM(G187:G187)</f>
        <v>144.9</v>
      </c>
      <c r="H188" s="351" t="s">
        <v>140</v>
      </c>
    </row>
    <row r="189" spans="1:8" ht="15" hidden="1">
      <c r="A189" s="521"/>
      <c r="B189" s="481"/>
      <c r="C189" s="490"/>
      <c r="D189" s="490"/>
      <c r="E189" s="490"/>
      <c r="F189" s="490">
        <f>207*0.3</f>
        <v>62.099999999999994</v>
      </c>
      <c r="G189" s="327">
        <f>F189</f>
        <v>62.099999999999994</v>
      </c>
      <c r="H189" s="351" t="s">
        <v>140</v>
      </c>
    </row>
    <row r="190" spans="1:8" hidden="1">
      <c r="A190" s="475"/>
      <c r="B190" s="481"/>
      <c r="C190" s="477"/>
      <c r="D190" s="1210" t="s">
        <v>2908</v>
      </c>
      <c r="E190" s="1211"/>
      <c r="F190" s="1212"/>
      <c r="G190" s="344">
        <f>SUM(G189:G189)</f>
        <v>62.099999999999994</v>
      </c>
      <c r="H190" s="351" t="s">
        <v>140</v>
      </c>
    </row>
    <row r="191" spans="1:8" hidden="1">
      <c r="A191" s="475"/>
      <c r="B191" s="481"/>
      <c r="C191" s="477"/>
      <c r="D191" s="1219"/>
      <c r="E191" s="1220"/>
      <c r="F191" s="1221"/>
      <c r="G191" s="327"/>
      <c r="H191" s="351"/>
    </row>
    <row r="192" spans="1:8" ht="25.5" hidden="1">
      <c r="A192" s="777" t="s">
        <v>1970</v>
      </c>
      <c r="B192" s="778" t="s">
        <v>2393</v>
      </c>
      <c r="C192" s="779"/>
      <c r="D192" s="779"/>
      <c r="E192" s="779"/>
      <c r="F192" s="779"/>
      <c r="G192" s="780"/>
      <c r="H192" s="755" t="s">
        <v>10</v>
      </c>
    </row>
    <row r="193" spans="1:8" ht="68.25" hidden="1" customHeight="1">
      <c r="A193" s="756"/>
      <c r="B193" s="476" t="s">
        <v>3262</v>
      </c>
      <c r="C193" s="781"/>
      <c r="D193" s="781"/>
      <c r="E193" s="781"/>
      <c r="F193" s="781">
        <v>88</v>
      </c>
      <c r="G193" s="780">
        <f>F193</f>
        <v>88</v>
      </c>
      <c r="H193" s="755" t="s">
        <v>10</v>
      </c>
    </row>
    <row r="194" spans="1:8" hidden="1">
      <c r="A194" s="777"/>
      <c r="B194" s="476"/>
      <c r="C194" s="779"/>
      <c r="D194" s="1243" t="s">
        <v>3263</v>
      </c>
      <c r="E194" s="1244"/>
      <c r="F194" s="1245"/>
      <c r="G194" s="395">
        <f>SUM(G193:G193)</f>
        <v>88</v>
      </c>
      <c r="H194" s="755" t="s">
        <v>10</v>
      </c>
    </row>
    <row r="195" spans="1:8" ht="38.25" hidden="1">
      <c r="A195" s="777" t="s">
        <v>1971</v>
      </c>
      <c r="B195" s="476" t="s">
        <v>2394</v>
      </c>
      <c r="C195" s="779"/>
      <c r="D195" s="779"/>
      <c r="E195" s="779"/>
      <c r="F195" s="779"/>
      <c r="G195" s="780"/>
      <c r="H195" s="755" t="s">
        <v>140</v>
      </c>
    </row>
    <row r="196" spans="1:8" ht="51" hidden="1">
      <c r="A196" s="756"/>
      <c r="B196" s="476" t="s">
        <v>3262</v>
      </c>
      <c r="C196" s="781"/>
      <c r="D196" s="781"/>
      <c r="E196" s="781"/>
      <c r="F196" s="781">
        <v>22.4</v>
      </c>
      <c r="G196" s="780">
        <f>F196</f>
        <v>22.4</v>
      </c>
      <c r="H196" s="755" t="s">
        <v>140</v>
      </c>
    </row>
    <row r="197" spans="1:8" ht="15" hidden="1">
      <c r="A197" s="756"/>
      <c r="B197" s="476"/>
      <c r="C197" s="781"/>
      <c r="D197" s="781"/>
      <c r="E197" s="781"/>
      <c r="F197" s="781">
        <f>32*0.3</f>
        <v>9.6</v>
      </c>
      <c r="G197" s="780">
        <f>F197</f>
        <v>9.6</v>
      </c>
      <c r="H197" s="755" t="s">
        <v>140</v>
      </c>
    </row>
    <row r="198" spans="1:8" hidden="1">
      <c r="A198" s="777"/>
      <c r="B198" s="476"/>
      <c r="C198" s="779"/>
      <c r="D198" s="1243" t="s">
        <v>3230</v>
      </c>
      <c r="E198" s="1244"/>
      <c r="F198" s="1245"/>
      <c r="G198" s="395">
        <f>SUM(G196:G197)</f>
        <v>32</v>
      </c>
      <c r="H198" s="755" t="s">
        <v>140</v>
      </c>
    </row>
    <row r="199" spans="1:8" hidden="1">
      <c r="A199" s="777"/>
      <c r="B199" s="476"/>
      <c r="C199" s="779"/>
      <c r="D199" s="1252"/>
      <c r="E199" s="1253"/>
      <c r="F199" s="1254"/>
      <c r="G199" s="780"/>
      <c r="H199" s="755"/>
    </row>
    <row r="200" spans="1:8" hidden="1">
      <c r="A200" s="777"/>
      <c r="B200" s="476"/>
      <c r="C200" s="779"/>
      <c r="D200" s="1252"/>
      <c r="E200" s="1253"/>
      <c r="F200" s="1254"/>
      <c r="G200" s="780"/>
      <c r="H200" s="755"/>
    </row>
    <row r="201" spans="1:8" ht="38.25" hidden="1">
      <c r="A201" s="777" t="s">
        <v>1972</v>
      </c>
      <c r="B201" s="476" t="s">
        <v>2395</v>
      </c>
      <c r="C201" s="779"/>
      <c r="D201" s="779"/>
      <c r="E201" s="779"/>
      <c r="F201" s="779"/>
      <c r="G201" s="780"/>
      <c r="H201" s="755" t="s">
        <v>140</v>
      </c>
    </row>
    <row r="202" spans="1:8" ht="51" hidden="1">
      <c r="A202" s="756"/>
      <c r="B202" s="476" t="s">
        <v>3262</v>
      </c>
      <c r="C202" s="781"/>
      <c r="D202" s="781"/>
      <c r="E202" s="781"/>
      <c r="F202" s="781">
        <v>114.1</v>
      </c>
      <c r="G202" s="780">
        <f>F202</f>
        <v>114.1</v>
      </c>
      <c r="H202" s="755" t="s">
        <v>140</v>
      </c>
    </row>
    <row r="203" spans="1:8" ht="15" hidden="1">
      <c r="A203" s="756"/>
      <c r="B203" s="476"/>
      <c r="C203" s="781"/>
      <c r="D203" s="781"/>
      <c r="E203" s="781"/>
      <c r="F203" s="781">
        <f>163*0.3</f>
        <v>48.9</v>
      </c>
      <c r="G203" s="780">
        <f>F203</f>
        <v>48.9</v>
      </c>
      <c r="H203" s="755" t="s">
        <v>140</v>
      </c>
    </row>
    <row r="204" spans="1:8" hidden="1">
      <c r="A204" s="777"/>
      <c r="B204" s="476"/>
      <c r="C204" s="779"/>
      <c r="D204" s="1243" t="s">
        <v>3230</v>
      </c>
      <c r="E204" s="1244"/>
      <c r="F204" s="1245"/>
      <c r="G204" s="395">
        <f>SUM(G202:G203)</f>
        <v>163</v>
      </c>
      <c r="H204" s="755" t="s">
        <v>140</v>
      </c>
    </row>
    <row r="205" spans="1:8" hidden="1">
      <c r="A205" s="777"/>
      <c r="B205" s="476"/>
      <c r="C205" s="779"/>
      <c r="D205" s="1252"/>
      <c r="E205" s="1253"/>
      <c r="F205" s="1254"/>
      <c r="G205" s="780"/>
      <c r="H205" s="755"/>
    </row>
    <row r="206" spans="1:8" hidden="1">
      <c r="A206" s="475"/>
      <c r="B206" s="481"/>
      <c r="C206" s="477"/>
      <c r="D206" s="1219"/>
      <c r="E206" s="1220"/>
      <c r="F206" s="1221"/>
      <c r="G206" s="327"/>
      <c r="H206" s="351"/>
    </row>
    <row r="207" spans="1:8" ht="25.5" hidden="1">
      <c r="A207" s="475" t="s">
        <v>1973</v>
      </c>
      <c r="B207" s="481" t="s">
        <v>2396</v>
      </c>
      <c r="C207" s="477"/>
      <c r="D207" s="477"/>
      <c r="E207" s="477"/>
      <c r="F207" s="477"/>
      <c r="G207" s="327"/>
      <c r="H207" s="351" t="s">
        <v>2836</v>
      </c>
    </row>
    <row r="208" spans="1:8" ht="15" hidden="1">
      <c r="A208" s="521"/>
      <c r="B208" s="481" t="s">
        <v>2851</v>
      </c>
      <c r="C208" s="490">
        <v>1.4000000000000001</v>
      </c>
      <c r="D208" s="490">
        <v>1.4000000000000001</v>
      </c>
      <c r="E208" s="490">
        <v>1.5</v>
      </c>
      <c r="F208" s="490">
        <v>2</v>
      </c>
      <c r="G208" s="327">
        <f>C208*D208*E208*F208</f>
        <v>5.8800000000000008</v>
      </c>
      <c r="H208" s="351" t="s">
        <v>2836</v>
      </c>
    </row>
    <row r="209" spans="1:8" hidden="1">
      <c r="A209" s="475"/>
      <c r="B209" s="481" t="s">
        <v>2852</v>
      </c>
      <c r="C209" s="490">
        <v>1.4000000000000001</v>
      </c>
      <c r="D209" s="490">
        <v>1.4000000000000001</v>
      </c>
      <c r="E209" s="490">
        <v>1.5</v>
      </c>
      <c r="F209" s="490">
        <v>1</v>
      </c>
      <c r="G209" s="327">
        <f t="shared" ref="G209:G212" si="3">C209*D209*E209*F209</f>
        <v>2.9400000000000004</v>
      </c>
      <c r="H209" s="351" t="s">
        <v>2836</v>
      </c>
    </row>
    <row r="210" spans="1:8" hidden="1">
      <c r="A210" s="475"/>
      <c r="B210" s="481" t="s">
        <v>2853</v>
      </c>
      <c r="C210" s="490">
        <v>1.6</v>
      </c>
      <c r="D210" s="490">
        <v>1.6</v>
      </c>
      <c r="E210" s="490">
        <v>1.5</v>
      </c>
      <c r="F210" s="490">
        <v>6</v>
      </c>
      <c r="G210" s="327">
        <f t="shared" si="3"/>
        <v>23.040000000000006</v>
      </c>
      <c r="H210" s="351" t="s">
        <v>2836</v>
      </c>
    </row>
    <row r="211" spans="1:8" hidden="1">
      <c r="A211" s="475"/>
      <c r="B211" s="481" t="s">
        <v>2854</v>
      </c>
      <c r="C211" s="490">
        <v>1.7000000000000002</v>
      </c>
      <c r="D211" s="490">
        <v>1.7000000000000002</v>
      </c>
      <c r="E211" s="490">
        <v>1.5</v>
      </c>
      <c r="F211" s="490">
        <v>3</v>
      </c>
      <c r="G211" s="327">
        <f t="shared" si="3"/>
        <v>13.005000000000003</v>
      </c>
      <c r="H211" s="351" t="s">
        <v>2836</v>
      </c>
    </row>
    <row r="212" spans="1:8" ht="15" hidden="1">
      <c r="A212" s="521"/>
      <c r="B212" s="481" t="s">
        <v>2855</v>
      </c>
      <c r="C212" s="490">
        <v>1.7000000000000002</v>
      </c>
      <c r="D212" s="490">
        <v>1.7000000000000002</v>
      </c>
      <c r="E212" s="490">
        <v>1.5</v>
      </c>
      <c r="F212" s="490">
        <v>1</v>
      </c>
      <c r="G212" s="327">
        <f t="shared" si="3"/>
        <v>4.3350000000000009</v>
      </c>
      <c r="H212" s="351" t="s">
        <v>2836</v>
      </c>
    </row>
    <row r="213" spans="1:8" ht="15" hidden="1">
      <c r="A213" s="521"/>
      <c r="B213" s="481"/>
      <c r="C213" s="490"/>
      <c r="D213" s="490"/>
      <c r="E213" s="490"/>
      <c r="F213" s="490"/>
      <c r="G213" s="327"/>
      <c r="H213" s="351"/>
    </row>
    <row r="214" spans="1:8" ht="25.5" hidden="1">
      <c r="A214" s="475"/>
      <c r="B214" s="481" t="s">
        <v>2924</v>
      </c>
      <c r="C214" s="490">
        <v>1.7000000000000002</v>
      </c>
      <c r="D214" s="490">
        <v>1.7000000000000002</v>
      </c>
      <c r="E214" s="490">
        <v>0.5</v>
      </c>
      <c r="F214" s="490">
        <v>1</v>
      </c>
      <c r="G214" s="327">
        <f t="shared" ref="G214:G215" si="4">C214*D214*E214*F214</f>
        <v>1.4450000000000003</v>
      </c>
      <c r="H214" s="351" t="s">
        <v>2836</v>
      </c>
    </row>
    <row r="215" spans="1:8" hidden="1">
      <c r="A215" s="475"/>
      <c r="B215" s="481" t="s">
        <v>2919</v>
      </c>
      <c r="C215" s="490">
        <v>0.85</v>
      </c>
      <c r="D215" s="490">
        <v>1.5</v>
      </c>
      <c r="E215" s="490">
        <v>0.80500000000000005</v>
      </c>
      <c r="F215" s="490">
        <v>3</v>
      </c>
      <c r="G215" s="327">
        <f t="shared" si="4"/>
        <v>3.0791250000000003</v>
      </c>
      <c r="H215" s="351" t="s">
        <v>2836</v>
      </c>
    </row>
    <row r="216" spans="1:8" hidden="1">
      <c r="A216" s="475"/>
      <c r="B216" s="481"/>
      <c r="C216" s="490"/>
      <c r="D216" s="1210" t="s">
        <v>3245</v>
      </c>
      <c r="E216" s="1211"/>
      <c r="F216" s="1212"/>
      <c r="G216" s="344">
        <f>SUM(G208:G215)</f>
        <v>53.724125000000008</v>
      </c>
      <c r="H216" s="351" t="s">
        <v>2836</v>
      </c>
    </row>
    <row r="217" spans="1:8" hidden="1">
      <c r="A217" s="475"/>
      <c r="B217" s="481"/>
      <c r="C217" s="477"/>
      <c r="D217" s="1210" t="s">
        <v>3230</v>
      </c>
      <c r="E217" s="1211"/>
      <c r="F217" s="1212"/>
      <c r="G217" s="344">
        <f>SUM(G208:G215)-G216</f>
        <v>0</v>
      </c>
      <c r="H217" s="351" t="s">
        <v>2836</v>
      </c>
    </row>
    <row r="218" spans="1:8" hidden="1">
      <c r="A218" s="475"/>
      <c r="B218" s="481"/>
      <c r="C218" s="477"/>
      <c r="D218" s="1219"/>
      <c r="E218" s="1220"/>
      <c r="F218" s="1221"/>
      <c r="G218" s="327"/>
      <c r="H218" s="351"/>
    </row>
    <row r="219" spans="1:8" ht="51">
      <c r="A219" s="859" t="s">
        <v>1974</v>
      </c>
      <c r="B219" s="860" t="s">
        <v>2397</v>
      </c>
      <c r="C219" s="861" t="s">
        <v>3264</v>
      </c>
      <c r="D219" s="861" t="s">
        <v>3265</v>
      </c>
      <c r="E219" s="861"/>
      <c r="F219" s="861"/>
      <c r="G219" s="327"/>
      <c r="H219" s="351" t="s">
        <v>2836</v>
      </c>
    </row>
    <row r="220" spans="1:8">
      <c r="A220" s="859"/>
      <c r="B220" s="860" t="s">
        <v>3266</v>
      </c>
      <c r="C220" s="861">
        <f>G216</f>
        <v>53.724125000000008</v>
      </c>
      <c r="D220" s="861">
        <f>G164</f>
        <v>7.1563614588635076</v>
      </c>
      <c r="E220" s="861"/>
      <c r="F220" s="861"/>
      <c r="G220" s="327">
        <f>C220-D220</f>
        <v>46.5677635411365</v>
      </c>
      <c r="H220" s="351" t="s">
        <v>2836</v>
      </c>
    </row>
    <row r="221" spans="1:8">
      <c r="A221" s="859"/>
      <c r="B221" s="1246" t="s">
        <v>3267</v>
      </c>
      <c r="C221" s="874"/>
      <c r="D221" s="1210" t="s">
        <v>3237</v>
      </c>
      <c r="E221" s="1211"/>
      <c r="F221" s="1212"/>
      <c r="G221" s="327">
        <f>G220</f>
        <v>46.5677635411365</v>
      </c>
      <c r="H221" s="351"/>
    </row>
    <row r="222" spans="1:8">
      <c r="A222" s="859"/>
      <c r="B222" s="1251"/>
      <c r="C222" s="1210" t="s">
        <v>3388</v>
      </c>
      <c r="D222" s="1211"/>
      <c r="E222" s="1211"/>
      <c r="F222" s="1212"/>
      <c r="G222" s="327">
        <v>18.61</v>
      </c>
      <c r="H222" s="351" t="s">
        <v>2836</v>
      </c>
    </row>
    <row r="223" spans="1:8">
      <c r="A223" s="859"/>
      <c r="B223" s="1247"/>
      <c r="C223" s="353"/>
      <c r="D223" s="1213" t="s">
        <v>3387</v>
      </c>
      <c r="E223" s="1214"/>
      <c r="F223" s="1215"/>
      <c r="G223" s="344">
        <f>G221-G222</f>
        <v>27.957763541136501</v>
      </c>
      <c r="H223" s="351" t="s">
        <v>2836</v>
      </c>
    </row>
    <row r="224" spans="1:8">
      <c r="A224" s="475"/>
      <c r="B224" s="481"/>
      <c r="C224" s="477"/>
      <c r="D224" s="1219"/>
      <c r="E224" s="1220"/>
      <c r="F224" s="1221"/>
      <c r="G224" s="327"/>
      <c r="H224" s="351"/>
    </row>
    <row r="225" spans="1:8" ht="31.5">
      <c r="A225" s="758" t="s">
        <v>3148</v>
      </c>
      <c r="B225" s="858" t="s">
        <v>2961</v>
      </c>
      <c r="C225" s="353"/>
      <c r="D225" s="352"/>
      <c r="E225" s="352"/>
      <c r="F225" s="352"/>
      <c r="G225" s="344"/>
      <c r="H225" s="351"/>
    </row>
    <row r="226" spans="1:8" ht="15">
      <c r="A226" s="859"/>
      <c r="B226" s="741"/>
      <c r="C226" s="353"/>
      <c r="D226" s="1237"/>
      <c r="E226" s="1238"/>
      <c r="F226" s="1239"/>
      <c r="G226" s="327"/>
      <c r="H226" s="351"/>
    </row>
    <row r="227" spans="1:8" ht="30">
      <c r="A227" s="859"/>
      <c r="B227" s="741" t="s">
        <v>3268</v>
      </c>
      <c r="C227" s="348">
        <v>340</v>
      </c>
      <c r="D227" s="327"/>
      <c r="E227" s="352">
        <v>0.31</v>
      </c>
      <c r="F227" s="327"/>
      <c r="G227" s="327">
        <f>C227*E227</f>
        <v>105.4</v>
      </c>
      <c r="H227" s="351" t="s">
        <v>2836</v>
      </c>
    </row>
    <row r="228" spans="1:8" ht="15">
      <c r="A228" s="859"/>
      <c r="B228" s="741"/>
      <c r="C228" s="348"/>
      <c r="D228" s="1213" t="s">
        <v>3387</v>
      </c>
      <c r="E228" s="1214"/>
      <c r="F228" s="1215"/>
      <c r="G228" s="344">
        <f>SUM(G227)</f>
        <v>105.4</v>
      </c>
      <c r="H228" s="351" t="s">
        <v>2836</v>
      </c>
    </row>
    <row r="229" spans="1:8" ht="15">
      <c r="A229" s="749"/>
      <c r="B229" s="750"/>
      <c r="C229" s="744"/>
      <c r="D229" s="1240"/>
      <c r="E229" s="1241"/>
      <c r="F229" s="1242"/>
      <c r="G229" s="748"/>
      <c r="H229" s="746"/>
    </row>
    <row r="230" spans="1:8" ht="31.5" customHeight="1">
      <c r="A230" s="758" t="s">
        <v>3149</v>
      </c>
      <c r="B230" s="873" t="s">
        <v>3150</v>
      </c>
      <c r="C230" s="353"/>
      <c r="D230" s="352"/>
      <c r="E230" s="352"/>
      <c r="F230" s="352"/>
      <c r="G230" s="344"/>
      <c r="H230" s="351"/>
    </row>
    <row r="231" spans="1:8" ht="15">
      <c r="A231" s="859"/>
      <c r="B231" s="741"/>
      <c r="C231" s="353"/>
      <c r="D231" s="1237"/>
      <c r="E231" s="1238"/>
      <c r="F231" s="1239"/>
      <c r="G231" s="327"/>
      <c r="H231" s="351"/>
    </row>
    <row r="232" spans="1:8" ht="30">
      <c r="A232" s="859"/>
      <c r="B232" s="741" t="s">
        <v>3269</v>
      </c>
      <c r="C232" s="348">
        <v>1.4</v>
      </c>
      <c r="D232" s="327">
        <v>1.4</v>
      </c>
      <c r="E232" s="352"/>
      <c r="F232" s="327">
        <v>13</v>
      </c>
      <c r="G232" s="327">
        <f>C232*D232*F232</f>
        <v>25.479999999999997</v>
      </c>
      <c r="H232" s="351" t="s">
        <v>2834</v>
      </c>
    </row>
    <row r="233" spans="1:8" ht="30">
      <c r="A233" s="859"/>
      <c r="B233" s="741" t="s">
        <v>3269</v>
      </c>
      <c r="C233" s="348">
        <v>1.4</v>
      </c>
      <c r="D233" s="327">
        <v>1.4</v>
      </c>
      <c r="E233" s="352">
        <v>0.2</v>
      </c>
      <c r="F233" s="327">
        <v>13</v>
      </c>
      <c r="G233" s="327">
        <f>(C233+D233)*2*E233*F233</f>
        <v>14.559999999999999</v>
      </c>
      <c r="H233" s="351" t="s">
        <v>2834</v>
      </c>
    </row>
    <row r="234" spans="1:8" ht="30">
      <c r="A234" s="859"/>
      <c r="B234" s="741" t="s">
        <v>3270</v>
      </c>
      <c r="C234" s="348">
        <f>(33+33+17+17)</f>
        <v>100</v>
      </c>
      <c r="D234" s="327">
        <v>0.5</v>
      </c>
      <c r="E234" s="352"/>
      <c r="F234" s="327">
        <v>2</v>
      </c>
      <c r="G234" s="327">
        <f>C234*D234*F234</f>
        <v>100</v>
      </c>
      <c r="H234" s="351" t="s">
        <v>2834</v>
      </c>
    </row>
    <row r="235" spans="1:8" ht="30">
      <c r="A235" s="859"/>
      <c r="B235" s="741" t="s">
        <v>3270</v>
      </c>
      <c r="C235" s="348">
        <f>(33+33+17+17)</f>
        <v>100</v>
      </c>
      <c r="D235" s="327">
        <v>0.2</v>
      </c>
      <c r="E235" s="352"/>
      <c r="F235" s="327">
        <v>1</v>
      </c>
      <c r="G235" s="327">
        <f>C235*D235*F235</f>
        <v>20</v>
      </c>
      <c r="H235" s="351" t="s">
        <v>2834</v>
      </c>
    </row>
    <row r="236" spans="1:8" ht="30">
      <c r="A236" s="859"/>
      <c r="B236" s="741" t="s">
        <v>3271</v>
      </c>
      <c r="C236" s="348">
        <v>33</v>
      </c>
      <c r="D236" s="327">
        <v>0.85</v>
      </c>
      <c r="E236" s="352"/>
      <c r="F236" s="327">
        <v>2</v>
      </c>
      <c r="G236" s="327">
        <f>C236*D236*F236</f>
        <v>56.1</v>
      </c>
      <c r="H236" s="351" t="s">
        <v>2834</v>
      </c>
    </row>
    <row r="237" spans="1:8" ht="30">
      <c r="A237" s="859"/>
      <c r="B237" s="741" t="s">
        <v>3271</v>
      </c>
      <c r="C237" s="348">
        <v>7.5</v>
      </c>
      <c r="D237" s="327">
        <v>0.85</v>
      </c>
      <c r="E237" s="352"/>
      <c r="F237" s="327">
        <v>2</v>
      </c>
      <c r="G237" s="327">
        <f>C237*D237*F237</f>
        <v>12.75</v>
      </c>
      <c r="H237" s="351" t="s">
        <v>2834</v>
      </c>
    </row>
    <row r="238" spans="1:8" ht="30">
      <c r="A238" s="859"/>
      <c r="B238" s="741" t="s">
        <v>3271</v>
      </c>
      <c r="C238" s="348">
        <f>C236+C237</f>
        <v>40.5</v>
      </c>
      <c r="D238" s="327">
        <v>0.2</v>
      </c>
      <c r="E238" s="352"/>
      <c r="F238" s="327">
        <v>1</v>
      </c>
      <c r="G238" s="327">
        <f>C238*D238*F238</f>
        <v>8.1</v>
      </c>
      <c r="H238" s="351" t="s">
        <v>2834</v>
      </c>
    </row>
    <row r="239" spans="1:8" ht="15">
      <c r="A239" s="859"/>
      <c r="B239" s="741" t="s">
        <v>3272</v>
      </c>
      <c r="C239" s="348">
        <v>1.5</v>
      </c>
      <c r="D239" s="327">
        <v>2.8</v>
      </c>
      <c r="E239" s="352"/>
      <c r="F239" s="327">
        <v>1</v>
      </c>
      <c r="G239" s="327">
        <f t="shared" ref="G239:G240" si="5">C239*D239*F239</f>
        <v>4.1999999999999993</v>
      </c>
      <c r="H239" s="351" t="s">
        <v>2834</v>
      </c>
    </row>
    <row r="240" spans="1:8" ht="15">
      <c r="A240" s="859"/>
      <c r="B240" s="741" t="s">
        <v>3273</v>
      </c>
      <c r="C240" s="348">
        <v>4.2</v>
      </c>
      <c r="D240" s="327">
        <v>1.8</v>
      </c>
      <c r="E240" s="352"/>
      <c r="F240" s="327">
        <v>1</v>
      </c>
      <c r="G240" s="327">
        <f t="shared" si="5"/>
        <v>7.5600000000000005</v>
      </c>
      <c r="H240" s="351" t="s">
        <v>2834</v>
      </c>
    </row>
    <row r="241" spans="1:8" ht="12.75" customHeight="1">
      <c r="A241" s="859"/>
      <c r="B241" s="1246" t="s">
        <v>3274</v>
      </c>
      <c r="C241" s="861"/>
      <c r="D241" s="1255" t="s">
        <v>3387</v>
      </c>
      <c r="E241" s="1256"/>
      <c r="F241" s="1257"/>
      <c r="G241" s="1279">
        <f>SUM(G232:G240)</f>
        <v>248.74999999999997</v>
      </c>
      <c r="H241" s="1281" t="s">
        <v>2834</v>
      </c>
    </row>
    <row r="242" spans="1:8" ht="39" customHeight="1">
      <c r="A242" s="859"/>
      <c r="B242" s="1251"/>
      <c r="C242" s="875"/>
      <c r="D242" s="1258"/>
      <c r="E242" s="1259"/>
      <c r="F242" s="1260"/>
      <c r="G242" s="1280"/>
      <c r="H242" s="1282"/>
    </row>
    <row r="243" spans="1:8" ht="21" customHeight="1">
      <c r="A243" s="749"/>
      <c r="B243" s="785"/>
      <c r="C243" s="744"/>
      <c r="D243" s="1240"/>
      <c r="E243" s="1241"/>
      <c r="F243" s="1242"/>
      <c r="G243" s="748"/>
      <c r="H243" s="746"/>
    </row>
    <row r="244" spans="1:8" ht="38.25" hidden="1">
      <c r="A244" s="475" t="s">
        <v>1977</v>
      </c>
      <c r="B244" s="481" t="s">
        <v>2400</v>
      </c>
      <c r="C244" s="477"/>
      <c r="D244" s="477"/>
      <c r="E244" s="477"/>
      <c r="F244" s="327"/>
      <c r="G244" s="327"/>
      <c r="H244" s="351" t="s">
        <v>2836</v>
      </c>
    </row>
    <row r="245" spans="1:8" ht="12.75" hidden="1" customHeight="1">
      <c r="A245" s="475"/>
      <c r="B245" s="481" t="s">
        <v>2925</v>
      </c>
      <c r="C245" s="490">
        <v>0.3</v>
      </c>
      <c r="D245" s="490">
        <v>0.2</v>
      </c>
      <c r="E245" s="477">
        <v>0.5</v>
      </c>
      <c r="F245" s="490">
        <v>2</v>
      </c>
      <c r="G245" s="327">
        <f>C245*D245*E245*F245</f>
        <v>0.06</v>
      </c>
      <c r="H245" s="351" t="s">
        <v>2836</v>
      </c>
    </row>
    <row r="246" spans="1:8" ht="12.75" hidden="1" customHeight="1">
      <c r="A246" s="475"/>
      <c r="B246" s="481" t="s">
        <v>2926</v>
      </c>
      <c r="C246" s="490">
        <v>0.27</v>
      </c>
      <c r="D246" s="490">
        <v>0.27</v>
      </c>
      <c r="E246" s="477">
        <v>0.5</v>
      </c>
      <c r="F246" s="490">
        <v>1</v>
      </c>
      <c r="G246" s="327">
        <f t="shared" ref="G246:G249" si="6">C246*D246*E246*F246</f>
        <v>3.6450000000000003E-2</v>
      </c>
      <c r="H246" s="351" t="s">
        <v>2836</v>
      </c>
    </row>
    <row r="247" spans="1:8" ht="12.75" hidden="1" customHeight="1">
      <c r="A247" s="475"/>
      <c r="B247" s="481" t="s">
        <v>2927</v>
      </c>
      <c r="C247" s="490">
        <v>0.3</v>
      </c>
      <c r="D247" s="490">
        <v>0.2</v>
      </c>
      <c r="E247" s="477">
        <v>0.5</v>
      </c>
      <c r="F247" s="490">
        <v>6</v>
      </c>
      <c r="G247" s="327">
        <f t="shared" si="6"/>
        <v>0.18</v>
      </c>
      <c r="H247" s="351" t="s">
        <v>2836</v>
      </c>
    </row>
    <row r="248" spans="1:8" ht="12.75" hidden="1" customHeight="1">
      <c r="A248" s="475"/>
      <c r="B248" s="481" t="s">
        <v>2928</v>
      </c>
      <c r="C248" s="490">
        <v>0.4</v>
      </c>
      <c r="D248" s="490">
        <v>0.2</v>
      </c>
      <c r="E248" s="477">
        <v>0.5</v>
      </c>
      <c r="F248" s="490">
        <v>3</v>
      </c>
      <c r="G248" s="327">
        <f t="shared" si="6"/>
        <v>0.12000000000000002</v>
      </c>
      <c r="H248" s="351" t="s">
        <v>2836</v>
      </c>
    </row>
    <row r="249" spans="1:8" ht="12.75" hidden="1" customHeight="1">
      <c r="A249" s="475"/>
      <c r="B249" s="481" t="s">
        <v>2929</v>
      </c>
      <c r="C249" s="490">
        <v>0.27</v>
      </c>
      <c r="D249" s="490">
        <v>0.27</v>
      </c>
      <c r="E249" s="477">
        <v>0.5</v>
      </c>
      <c r="F249" s="490">
        <v>1</v>
      </c>
      <c r="G249" s="327">
        <f t="shared" si="6"/>
        <v>3.6450000000000003E-2</v>
      </c>
      <c r="H249" s="351" t="s">
        <v>2836</v>
      </c>
    </row>
    <row r="250" spans="1:8" ht="12.75" hidden="1" customHeight="1">
      <c r="A250" s="475"/>
      <c r="B250" s="481"/>
      <c r="C250" s="477"/>
      <c r="D250" s="1210" t="s">
        <v>2908</v>
      </c>
      <c r="E250" s="1211"/>
      <c r="F250" s="1212"/>
      <c r="G250" s="344">
        <f>SUM(G245:G249)</f>
        <v>0.43289999999999995</v>
      </c>
      <c r="H250" s="351" t="s">
        <v>2836</v>
      </c>
    </row>
    <row r="251" spans="1:8" ht="12.75" hidden="1" customHeight="1">
      <c r="A251" s="475"/>
      <c r="B251" s="481"/>
      <c r="C251" s="477"/>
      <c r="D251" s="1219"/>
      <c r="E251" s="1220"/>
      <c r="F251" s="1221"/>
      <c r="G251" s="327"/>
      <c r="H251" s="351"/>
    </row>
    <row r="252" spans="1:8" ht="12.75" hidden="1" customHeight="1">
      <c r="A252" s="475"/>
      <c r="B252" s="481" t="s">
        <v>2998</v>
      </c>
      <c r="C252" s="490">
        <v>2.5499999999999998</v>
      </c>
      <c r="D252" s="490">
        <v>0.3</v>
      </c>
      <c r="E252" s="477">
        <v>0.2</v>
      </c>
      <c r="F252" s="490">
        <v>8</v>
      </c>
      <c r="G252" s="327">
        <f>C252*D252*E252*F252</f>
        <v>1.224</v>
      </c>
      <c r="H252" s="351" t="s">
        <v>2836</v>
      </c>
    </row>
    <row r="253" spans="1:8" ht="12.75" hidden="1" customHeight="1">
      <c r="A253" s="475"/>
      <c r="B253" s="481"/>
      <c r="C253" s="490">
        <v>2.5499999999999998</v>
      </c>
      <c r="D253" s="490">
        <v>0.27</v>
      </c>
      <c r="E253" s="477">
        <v>0.27</v>
      </c>
      <c r="F253" s="490">
        <v>2</v>
      </c>
      <c r="G253" s="327">
        <f>C253*D253*E253*F253</f>
        <v>0.37179000000000001</v>
      </c>
      <c r="H253" s="351" t="s">
        <v>2836</v>
      </c>
    </row>
    <row r="254" spans="1:8" ht="12.75" hidden="1" customHeight="1">
      <c r="A254" s="475"/>
      <c r="B254" s="481"/>
      <c r="C254" s="490">
        <v>2.5499999999999998</v>
      </c>
      <c r="D254" s="490">
        <v>0.2</v>
      </c>
      <c r="E254" s="477">
        <v>0.4</v>
      </c>
      <c r="F254" s="490">
        <v>3</v>
      </c>
      <c r="G254" s="327">
        <f>C254*D254*E254*F254</f>
        <v>0.6120000000000001</v>
      </c>
      <c r="H254" s="351" t="s">
        <v>2836</v>
      </c>
    </row>
    <row r="255" spans="1:8" ht="12.75" hidden="1" customHeight="1">
      <c r="A255" s="475"/>
      <c r="B255" s="481"/>
      <c r="C255" s="490"/>
      <c r="D255" s="490"/>
      <c r="E255" s="477"/>
      <c r="F255" s="490"/>
      <c r="G255" s="327"/>
      <c r="H255" s="351"/>
    </row>
    <row r="256" spans="1:8" ht="12.75" hidden="1" customHeight="1">
      <c r="A256" s="475"/>
      <c r="B256" s="481"/>
      <c r="C256" s="490"/>
      <c r="D256" s="490"/>
      <c r="E256" s="477"/>
      <c r="F256" s="490"/>
      <c r="G256" s="327"/>
      <c r="H256" s="351"/>
    </row>
    <row r="257" spans="1:8" ht="12.75" hidden="1" customHeight="1">
      <c r="A257" s="475"/>
      <c r="B257" s="481"/>
      <c r="C257" s="490"/>
      <c r="D257" s="490"/>
      <c r="E257" s="477"/>
      <c r="F257" s="490"/>
      <c r="G257" s="327"/>
      <c r="H257" s="351"/>
    </row>
    <row r="258" spans="1:8" ht="12.75" hidden="1" customHeight="1">
      <c r="A258" s="475"/>
      <c r="B258" s="481"/>
      <c r="C258" s="477"/>
      <c r="D258" s="1210" t="s">
        <v>2959</v>
      </c>
      <c r="E258" s="1211"/>
      <c r="F258" s="1212"/>
      <c r="G258" s="344">
        <f>G252+G253+G254</f>
        <v>2.2077900000000001</v>
      </c>
      <c r="H258" s="351" t="s">
        <v>2836</v>
      </c>
    </row>
    <row r="259" spans="1:8" ht="12.75" hidden="1" customHeight="1">
      <c r="A259" s="475"/>
      <c r="B259" s="481"/>
      <c r="C259" s="477"/>
      <c r="D259" s="1219"/>
      <c r="E259" s="1220"/>
      <c r="F259" s="1221"/>
      <c r="G259" s="327"/>
      <c r="H259" s="351"/>
    </row>
    <row r="260" spans="1:8" ht="12.75" hidden="1" customHeight="1">
      <c r="A260" s="475"/>
      <c r="B260" s="481" t="s">
        <v>2999</v>
      </c>
      <c r="C260" s="490">
        <v>2.5499999999999998</v>
      </c>
      <c r="D260" s="490">
        <v>0.3</v>
      </c>
      <c r="E260" s="477">
        <v>0.2</v>
      </c>
      <c r="F260" s="490">
        <v>8</v>
      </c>
      <c r="G260" s="327">
        <f>C260*D260*E260*F260</f>
        <v>1.224</v>
      </c>
      <c r="H260" s="351" t="s">
        <v>2836</v>
      </c>
    </row>
    <row r="261" spans="1:8" ht="12.75" hidden="1" customHeight="1">
      <c r="A261" s="475"/>
      <c r="B261" s="481"/>
      <c r="C261" s="490">
        <v>2.5499999999999998</v>
      </c>
      <c r="D261" s="490">
        <v>0.27</v>
      </c>
      <c r="E261" s="477">
        <v>0.27</v>
      </c>
      <c r="F261" s="490">
        <v>2</v>
      </c>
      <c r="G261" s="327">
        <f>C261*D261*E261*F261</f>
        <v>0.37179000000000001</v>
      </c>
      <c r="H261" s="351" t="s">
        <v>2836</v>
      </c>
    </row>
    <row r="262" spans="1:8" ht="12.75" hidden="1" customHeight="1">
      <c r="A262" s="475"/>
      <c r="B262" s="481"/>
      <c r="C262" s="490">
        <v>2.5499999999999998</v>
      </c>
      <c r="D262" s="490">
        <v>0.2</v>
      </c>
      <c r="E262" s="477">
        <v>0.4</v>
      </c>
      <c r="F262" s="490">
        <v>3</v>
      </c>
      <c r="G262" s="327">
        <f>C262*D262*E262*F262</f>
        <v>0.6120000000000001</v>
      </c>
      <c r="H262" s="351" t="s">
        <v>2836</v>
      </c>
    </row>
    <row r="263" spans="1:8" ht="12.75" hidden="1" customHeight="1">
      <c r="A263" s="475"/>
      <c r="B263" s="481"/>
      <c r="C263" s="490"/>
      <c r="D263" s="490"/>
      <c r="E263" s="477"/>
      <c r="F263" s="490"/>
      <c r="G263" s="327"/>
      <c r="H263" s="351"/>
    </row>
    <row r="264" spans="1:8" ht="12.75" hidden="1" customHeight="1">
      <c r="A264" s="475"/>
      <c r="B264" s="481"/>
      <c r="C264" s="490"/>
      <c r="D264" s="490"/>
      <c r="E264" s="477"/>
      <c r="F264" s="490"/>
      <c r="G264" s="327"/>
      <c r="H264" s="351"/>
    </row>
    <row r="265" spans="1:8" ht="12.75" hidden="1" customHeight="1">
      <c r="A265" s="475"/>
      <c r="B265" s="481"/>
      <c r="C265" s="490"/>
      <c r="D265" s="490"/>
      <c r="E265" s="477"/>
      <c r="F265" s="490"/>
      <c r="G265" s="327"/>
      <c r="H265" s="351"/>
    </row>
    <row r="266" spans="1:8" ht="12.75" hidden="1" customHeight="1">
      <c r="A266" s="475"/>
      <c r="B266" s="481"/>
      <c r="C266" s="477"/>
      <c r="D266" s="1210" t="s">
        <v>2997</v>
      </c>
      <c r="E266" s="1211"/>
      <c r="F266" s="1212"/>
      <c r="G266" s="344">
        <f>G260+G261+G262</f>
        <v>2.2077900000000001</v>
      </c>
      <c r="H266" s="351" t="s">
        <v>2836</v>
      </c>
    </row>
    <row r="267" spans="1:8" ht="12.75" hidden="1" customHeight="1">
      <c r="A267" s="475"/>
      <c r="B267" s="481"/>
      <c r="C267" s="477"/>
      <c r="D267" s="1219"/>
      <c r="E267" s="1220"/>
      <c r="F267" s="1221"/>
      <c r="G267" s="327"/>
      <c r="H267" s="351"/>
    </row>
    <row r="268" spans="1:8" ht="12.75" hidden="1" customHeight="1">
      <c r="A268" s="475"/>
      <c r="B268" s="481"/>
      <c r="C268" s="477"/>
      <c r="D268" s="1219"/>
      <c r="E268" s="1220"/>
      <c r="F268" s="1221"/>
      <c r="G268" s="327"/>
      <c r="H268" s="351"/>
    </row>
    <row r="269" spans="1:8" ht="12.75" hidden="1" customHeight="1">
      <c r="A269" s="475"/>
      <c r="B269" s="481" t="s">
        <v>3036</v>
      </c>
      <c r="C269" s="490">
        <v>4.4000000000000004</v>
      </c>
      <c r="D269" s="490">
        <v>0.3</v>
      </c>
      <c r="E269" s="477">
        <v>0.2</v>
      </c>
      <c r="F269" s="490">
        <v>6</v>
      </c>
      <c r="G269" s="327">
        <f>C269*D269*E269*F269</f>
        <v>1.5840000000000001</v>
      </c>
      <c r="H269" s="351" t="s">
        <v>2836</v>
      </c>
    </row>
    <row r="270" spans="1:8" ht="12.75" hidden="1" customHeight="1">
      <c r="A270" s="475"/>
      <c r="B270" s="481" t="s">
        <v>2999</v>
      </c>
      <c r="C270" s="490">
        <v>4.4000000000000004</v>
      </c>
      <c r="D270" s="490">
        <v>0.2</v>
      </c>
      <c r="E270" s="477">
        <v>0.4</v>
      </c>
      <c r="F270" s="490">
        <v>3</v>
      </c>
      <c r="G270" s="327">
        <f>C270*D270*E270*F270</f>
        <v>1.0560000000000003</v>
      </c>
      <c r="H270" s="351" t="s">
        <v>2836</v>
      </c>
    </row>
    <row r="271" spans="1:8" ht="12.75" hidden="1" customHeight="1">
      <c r="A271" s="475"/>
      <c r="B271" s="481"/>
      <c r="C271" s="490"/>
      <c r="D271" s="490"/>
      <c r="E271" s="477"/>
      <c r="F271" s="490"/>
      <c r="G271" s="327"/>
      <c r="H271" s="351"/>
    </row>
    <row r="272" spans="1:8" ht="12.75" hidden="1" customHeight="1">
      <c r="A272" s="475"/>
      <c r="B272" s="481" t="s">
        <v>3037</v>
      </c>
      <c r="C272" s="490">
        <v>4.4000000000000004</v>
      </c>
      <c r="D272" s="490">
        <v>0.37</v>
      </c>
      <c r="E272" s="477">
        <v>0.37</v>
      </c>
      <c r="F272" s="490">
        <v>6</v>
      </c>
      <c r="G272" s="327">
        <f>C272*D272*E272*F272</f>
        <v>3.61416</v>
      </c>
      <c r="H272" s="351" t="s">
        <v>2836</v>
      </c>
    </row>
    <row r="273" spans="1:11" ht="12.75" hidden="1" customHeight="1">
      <c r="A273" s="475"/>
      <c r="B273" s="481" t="s">
        <v>3037</v>
      </c>
      <c r="C273" s="490">
        <v>1.8</v>
      </c>
      <c r="D273" s="490">
        <v>0.37</v>
      </c>
      <c r="E273" s="477">
        <v>0.37</v>
      </c>
      <c r="F273" s="490">
        <v>6</v>
      </c>
      <c r="G273" s="327">
        <f>C273*D273*E273*F273</f>
        <v>1.4785200000000001</v>
      </c>
      <c r="H273" s="351" t="s">
        <v>2836</v>
      </c>
    </row>
    <row r="274" spans="1:11" ht="12.75" hidden="1" customHeight="1">
      <c r="A274" s="475"/>
      <c r="B274" s="481"/>
      <c r="C274" s="490"/>
      <c r="D274" s="490"/>
      <c r="E274" s="477"/>
      <c r="F274" s="490"/>
      <c r="G274" s="327"/>
      <c r="H274" s="351"/>
    </row>
    <row r="275" spans="1:11" ht="12.75" hidden="1" customHeight="1">
      <c r="A275" s="475"/>
      <c r="B275" s="481"/>
      <c r="C275" s="477"/>
      <c r="D275" s="1210" t="s">
        <v>2997</v>
      </c>
      <c r="E275" s="1211"/>
      <c r="F275" s="1212"/>
      <c r="G275" s="344">
        <f>SUM(G269:G274)</f>
        <v>7.7326800000000002</v>
      </c>
      <c r="H275" s="351" t="s">
        <v>2836</v>
      </c>
    </row>
    <row r="276" spans="1:11" ht="12.75" hidden="1" customHeight="1">
      <c r="A276" s="475"/>
      <c r="B276" s="481"/>
      <c r="C276" s="477"/>
      <c r="D276" s="1219"/>
      <c r="E276" s="1220"/>
      <c r="F276" s="1221"/>
      <c r="G276" s="327"/>
      <c r="H276" s="351"/>
    </row>
    <row r="277" spans="1:11" ht="51">
      <c r="A277" s="859" t="s">
        <v>1978</v>
      </c>
      <c r="B277" s="860" t="s">
        <v>2401</v>
      </c>
      <c r="C277" s="861"/>
      <c r="D277" s="861"/>
      <c r="E277" s="861"/>
      <c r="F277" s="327"/>
      <c r="G277" s="327"/>
      <c r="H277" s="351" t="s">
        <v>2834</v>
      </c>
    </row>
    <row r="278" spans="1:11">
      <c r="A278" s="859"/>
      <c r="B278" s="860" t="s">
        <v>2925</v>
      </c>
      <c r="C278" s="874">
        <v>0.3</v>
      </c>
      <c r="D278" s="874">
        <v>0.2</v>
      </c>
      <c r="E278" s="861">
        <v>0.5</v>
      </c>
      <c r="F278" s="874">
        <v>2</v>
      </c>
      <c r="G278" s="327">
        <f>(C278+D278)*2*E278*F278</f>
        <v>1</v>
      </c>
      <c r="H278" s="351" t="s">
        <v>2834</v>
      </c>
    </row>
    <row r="279" spans="1:11">
      <c r="A279" s="859"/>
      <c r="B279" s="860" t="s">
        <v>2926</v>
      </c>
      <c r="C279" s="874">
        <v>0.27</v>
      </c>
      <c r="D279" s="874">
        <v>0.27</v>
      </c>
      <c r="E279" s="861">
        <v>0.5</v>
      </c>
      <c r="F279" s="874">
        <v>1</v>
      </c>
      <c r="G279" s="327">
        <f t="shared" ref="G279:G282" si="7">(C279+D279)*2*E279*F279</f>
        <v>0.54</v>
      </c>
      <c r="H279" s="351" t="s">
        <v>2834</v>
      </c>
    </row>
    <row r="280" spans="1:11">
      <c r="A280" s="859"/>
      <c r="B280" s="860" t="s">
        <v>2927</v>
      </c>
      <c r="C280" s="874">
        <v>0.3</v>
      </c>
      <c r="D280" s="874">
        <v>0.2</v>
      </c>
      <c r="E280" s="861">
        <v>0.5</v>
      </c>
      <c r="F280" s="874">
        <v>6</v>
      </c>
      <c r="G280" s="327">
        <f t="shared" si="7"/>
        <v>3</v>
      </c>
      <c r="H280" s="351" t="s">
        <v>2834</v>
      </c>
    </row>
    <row r="281" spans="1:11">
      <c r="A281" s="859"/>
      <c r="B281" s="860" t="s">
        <v>2928</v>
      </c>
      <c r="C281" s="874">
        <v>0.4</v>
      </c>
      <c r="D281" s="874">
        <v>0.2</v>
      </c>
      <c r="E281" s="861">
        <v>0.5</v>
      </c>
      <c r="F281" s="874">
        <v>3</v>
      </c>
      <c r="G281" s="327">
        <f t="shared" si="7"/>
        <v>1.8000000000000003</v>
      </c>
      <c r="H281" s="351" t="s">
        <v>2834</v>
      </c>
    </row>
    <row r="282" spans="1:11">
      <c r="A282" s="859"/>
      <c r="B282" s="860" t="s">
        <v>2929</v>
      </c>
      <c r="C282" s="874">
        <v>0.27</v>
      </c>
      <c r="D282" s="874">
        <v>0.27</v>
      </c>
      <c r="E282" s="861">
        <v>0.5</v>
      </c>
      <c r="F282" s="874">
        <v>1</v>
      </c>
      <c r="G282" s="327">
        <f t="shared" si="7"/>
        <v>0.54</v>
      </c>
      <c r="H282" s="351" t="s">
        <v>2834</v>
      </c>
    </row>
    <row r="283" spans="1:11">
      <c r="A283" s="859"/>
      <c r="B283" s="860"/>
      <c r="C283" s="861"/>
      <c r="D283" s="1237"/>
      <c r="E283" s="1238"/>
      <c r="F283" s="1239"/>
      <c r="G283" s="327"/>
      <c r="H283" s="351"/>
    </row>
    <row r="284" spans="1:11">
      <c r="A284" s="859"/>
      <c r="B284" s="860" t="s">
        <v>2982</v>
      </c>
      <c r="C284" s="874">
        <v>5.2</v>
      </c>
      <c r="D284" s="874">
        <v>0.6</v>
      </c>
      <c r="E284" s="861">
        <v>0.4</v>
      </c>
      <c r="F284" s="874">
        <v>8</v>
      </c>
      <c r="G284" s="327">
        <f>(D284+E284)*C284*F284</f>
        <v>41.6</v>
      </c>
      <c r="H284" s="351" t="s">
        <v>2834</v>
      </c>
      <c r="J284" s="786">
        <f>E284+D284</f>
        <v>1</v>
      </c>
      <c r="K284" s="786">
        <f>J284*C284*F284</f>
        <v>41.6</v>
      </c>
    </row>
    <row r="285" spans="1:11">
      <c r="A285" s="859"/>
      <c r="B285" s="860" t="s">
        <v>2982</v>
      </c>
      <c r="C285" s="874">
        <v>5.2</v>
      </c>
      <c r="D285" s="874">
        <v>0.54</v>
      </c>
      <c r="E285" s="861">
        <v>0.54</v>
      </c>
      <c r="F285" s="874">
        <v>2</v>
      </c>
      <c r="G285" s="327">
        <f t="shared" ref="G285:G286" si="8">(D285+E285)*C285*F285</f>
        <v>11.232000000000001</v>
      </c>
      <c r="H285" s="351" t="s">
        <v>2834</v>
      </c>
    </row>
    <row r="286" spans="1:11">
      <c r="A286" s="859"/>
      <c r="B286" s="860" t="s">
        <v>2982</v>
      </c>
      <c r="C286" s="874">
        <v>5.2</v>
      </c>
      <c r="D286" s="874">
        <v>0.4</v>
      </c>
      <c r="E286" s="861">
        <v>0.8</v>
      </c>
      <c r="F286" s="874">
        <v>3</v>
      </c>
      <c r="G286" s="327">
        <f t="shared" si="8"/>
        <v>18.720000000000002</v>
      </c>
      <c r="H286" s="351" t="s">
        <v>2834</v>
      </c>
    </row>
    <row r="287" spans="1:11">
      <c r="A287" s="859"/>
      <c r="B287" s="860"/>
      <c r="C287" s="874"/>
      <c r="D287" s="874"/>
      <c r="E287" s="861"/>
      <c r="F287" s="874"/>
      <c r="G287" s="327"/>
      <c r="H287" s="351"/>
    </row>
    <row r="288" spans="1:11">
      <c r="A288" s="859"/>
      <c r="B288" s="860" t="s">
        <v>2982</v>
      </c>
      <c r="C288" s="874">
        <v>3.9</v>
      </c>
      <c r="D288" s="874">
        <v>0.6</v>
      </c>
      <c r="E288" s="861">
        <v>0.4</v>
      </c>
      <c r="F288" s="874">
        <v>6</v>
      </c>
      <c r="G288" s="327">
        <f>(D288+E288)*C288*F288</f>
        <v>23.4</v>
      </c>
      <c r="H288" s="351" t="s">
        <v>2834</v>
      </c>
      <c r="J288" s="786">
        <f>E288+D288</f>
        <v>1</v>
      </c>
      <c r="K288" s="786">
        <f>J288*C288*F288</f>
        <v>23.4</v>
      </c>
    </row>
    <row r="289" spans="1:10">
      <c r="A289" s="859"/>
      <c r="B289" s="860" t="s">
        <v>2982</v>
      </c>
      <c r="C289" s="874">
        <v>3.9</v>
      </c>
      <c r="D289" s="874">
        <v>0.4</v>
      </c>
      <c r="E289" s="861">
        <v>0.8</v>
      </c>
      <c r="F289" s="874">
        <v>3</v>
      </c>
      <c r="G289" s="327">
        <f t="shared" ref="G289:G294" si="9">(D289+E289)*C289*F289</f>
        <v>14.040000000000003</v>
      </c>
      <c r="H289" s="351" t="s">
        <v>2834</v>
      </c>
    </row>
    <row r="290" spans="1:10">
      <c r="A290" s="859"/>
      <c r="B290" s="860" t="s">
        <v>3038</v>
      </c>
      <c r="C290" s="874">
        <v>1</v>
      </c>
      <c r="D290" s="874">
        <f>0.37*2</f>
        <v>0.74</v>
      </c>
      <c r="E290" s="874">
        <f>0.37*2</f>
        <v>0.74</v>
      </c>
      <c r="F290" s="874">
        <v>1</v>
      </c>
      <c r="G290" s="327">
        <f t="shared" si="9"/>
        <v>1.48</v>
      </c>
      <c r="H290" s="351" t="s">
        <v>2834</v>
      </c>
    </row>
    <row r="291" spans="1:10">
      <c r="A291" s="859"/>
      <c r="B291" s="860" t="s">
        <v>3039</v>
      </c>
      <c r="C291" s="874">
        <v>1.5</v>
      </c>
      <c r="D291" s="874">
        <f>0.27*2</f>
        <v>0.54</v>
      </c>
      <c r="E291" s="874">
        <f>0.35*2</f>
        <v>0.7</v>
      </c>
      <c r="F291" s="874">
        <v>2</v>
      </c>
      <c r="G291" s="327">
        <f t="shared" si="9"/>
        <v>3.7199999999999998</v>
      </c>
      <c r="H291" s="351" t="s">
        <v>2834</v>
      </c>
    </row>
    <row r="292" spans="1:10">
      <c r="A292" s="859"/>
      <c r="B292" s="860" t="s">
        <v>3041</v>
      </c>
      <c r="C292" s="874">
        <v>3.9</v>
      </c>
      <c r="D292" s="874">
        <f>0.27*2</f>
        <v>0.54</v>
      </c>
      <c r="E292" s="874">
        <f>0.37*2</f>
        <v>0.74</v>
      </c>
      <c r="F292" s="874">
        <v>3</v>
      </c>
      <c r="G292" s="327">
        <f t="shared" si="9"/>
        <v>14.975999999999999</v>
      </c>
      <c r="H292" s="351" t="s">
        <v>2834</v>
      </c>
    </row>
    <row r="293" spans="1:10">
      <c r="A293" s="859"/>
      <c r="B293" s="860" t="s">
        <v>3040</v>
      </c>
      <c r="C293" s="874">
        <v>1.5</v>
      </c>
      <c r="D293" s="874">
        <f>0.27*2</f>
        <v>0.54</v>
      </c>
      <c r="E293" s="874">
        <f>0.27*2</f>
        <v>0.54</v>
      </c>
      <c r="F293" s="874">
        <v>3</v>
      </c>
      <c r="G293" s="327">
        <f t="shared" si="9"/>
        <v>4.8600000000000003</v>
      </c>
      <c r="H293" s="351" t="s">
        <v>2834</v>
      </c>
    </row>
    <row r="294" spans="1:10">
      <c r="A294" s="859"/>
      <c r="B294" s="860" t="s">
        <v>3042</v>
      </c>
      <c r="C294" s="874">
        <v>3.9</v>
      </c>
      <c r="D294" s="874">
        <f>0.27*2</f>
        <v>0.54</v>
      </c>
      <c r="E294" s="874">
        <f>0.27*2</f>
        <v>0.54</v>
      </c>
      <c r="F294" s="874">
        <v>3</v>
      </c>
      <c r="G294" s="327">
        <f t="shared" si="9"/>
        <v>12.635999999999999</v>
      </c>
      <c r="H294" s="351" t="s">
        <v>2834</v>
      </c>
    </row>
    <row r="295" spans="1:10">
      <c r="A295" s="859"/>
      <c r="B295" s="860"/>
      <c r="C295" s="874"/>
      <c r="D295" s="874"/>
      <c r="E295" s="861"/>
      <c r="F295" s="874"/>
      <c r="G295" s="327"/>
      <c r="H295" s="351"/>
      <c r="J295" s="479"/>
    </row>
    <row r="296" spans="1:10">
      <c r="A296" s="859"/>
      <c r="B296" s="860"/>
      <c r="C296" s="874"/>
      <c r="D296" s="1210" t="s">
        <v>3245</v>
      </c>
      <c r="E296" s="1211"/>
      <c r="F296" s="1212"/>
      <c r="G296" s="327">
        <v>171.54470000000001</v>
      </c>
      <c r="H296" s="351" t="s">
        <v>2834</v>
      </c>
      <c r="I296" s="480" t="s">
        <v>3275</v>
      </c>
    </row>
    <row r="297" spans="1:10">
      <c r="A297" s="859"/>
      <c r="B297" s="860" t="s">
        <v>3136</v>
      </c>
      <c r="C297" s="874"/>
      <c r="D297" s="1283" t="s">
        <v>3390</v>
      </c>
      <c r="E297" s="1284"/>
      <c r="F297" s="1285"/>
      <c r="G297" s="327">
        <f>(0.39+0.1)*2*3.85+(0.39+0.2)*2*3.85+(0.2+0.39+0.1+0.2+0.1+0.1)*4.2*2+(0.15+0.1)*2*1.2*5</f>
        <v>20.472000000000001</v>
      </c>
      <c r="H297" s="351" t="s">
        <v>2834</v>
      </c>
    </row>
    <row r="298" spans="1:10" hidden="1">
      <c r="A298" s="859"/>
      <c r="B298" s="860"/>
      <c r="C298" s="874"/>
      <c r="D298" s="855"/>
      <c r="E298" s="856"/>
      <c r="F298" s="857"/>
      <c r="G298" s="327"/>
      <c r="H298" s="351"/>
    </row>
    <row r="299" spans="1:10" hidden="1">
      <c r="A299" s="859"/>
      <c r="B299" s="860"/>
      <c r="C299" s="874"/>
      <c r="D299" s="855"/>
      <c r="E299" s="856"/>
      <c r="F299" s="857"/>
      <c r="G299" s="327"/>
      <c r="H299" s="351"/>
    </row>
    <row r="300" spans="1:10" hidden="1">
      <c r="A300" s="859"/>
      <c r="B300" s="860"/>
      <c r="C300" s="874"/>
      <c r="D300" s="855"/>
      <c r="E300" s="856"/>
      <c r="F300" s="857"/>
      <c r="G300" s="327"/>
      <c r="H300" s="351"/>
    </row>
    <row r="301" spans="1:10" hidden="1">
      <c r="A301" s="859"/>
      <c r="B301" s="860"/>
      <c r="C301" s="874"/>
      <c r="D301" s="855"/>
      <c r="E301" s="856"/>
      <c r="F301" s="857"/>
      <c r="G301" s="327"/>
      <c r="H301" s="351"/>
    </row>
    <row r="302" spans="1:10">
      <c r="A302" s="859"/>
      <c r="B302" s="1246" t="s">
        <v>3276</v>
      </c>
      <c r="C302" s="874"/>
      <c r="D302" s="1210" t="s">
        <v>3389</v>
      </c>
      <c r="E302" s="1211"/>
      <c r="F302" s="1212"/>
      <c r="G302" s="327">
        <f>G296+16.7</f>
        <v>188.24469999999999</v>
      </c>
      <c r="H302" s="351" t="s">
        <v>2834</v>
      </c>
    </row>
    <row r="303" spans="1:10" ht="56.25" customHeight="1">
      <c r="A303" s="859"/>
      <c r="B303" s="1247"/>
      <c r="C303" s="861"/>
      <c r="D303" s="1210" t="s">
        <v>3387</v>
      </c>
      <c r="E303" s="1211"/>
      <c r="F303" s="1212"/>
      <c r="G303" s="344">
        <f>G296+G297-G302</f>
        <v>3.7720000000000198</v>
      </c>
      <c r="H303" s="351" t="s">
        <v>2834</v>
      </c>
    </row>
    <row r="304" spans="1:10">
      <c r="A304" s="475"/>
      <c r="B304" s="481"/>
      <c r="C304" s="477"/>
      <c r="D304" s="1219"/>
      <c r="E304" s="1220"/>
      <c r="F304" s="1221"/>
      <c r="G304" s="327"/>
      <c r="H304" s="351"/>
    </row>
    <row r="305" spans="1:13" ht="45" hidden="1">
      <c r="A305" s="761" t="s">
        <v>1979</v>
      </c>
      <c r="B305" s="741" t="s">
        <v>2394</v>
      </c>
      <c r="C305" s="477"/>
      <c r="D305" s="477"/>
      <c r="E305" s="477"/>
      <c r="F305" s="477"/>
      <c r="G305" s="327"/>
      <c r="H305" s="351" t="s">
        <v>140</v>
      </c>
    </row>
    <row r="306" spans="1:13" ht="15" hidden="1">
      <c r="A306" s="761"/>
      <c r="B306" s="741"/>
      <c r="C306" s="490"/>
      <c r="D306" s="490"/>
      <c r="E306" s="490"/>
      <c r="F306" s="490">
        <v>175</v>
      </c>
      <c r="G306" s="327">
        <f>F306</f>
        <v>175</v>
      </c>
      <c r="H306" s="351" t="s">
        <v>140</v>
      </c>
    </row>
    <row r="307" spans="1:13" ht="15" hidden="1">
      <c r="A307" s="761"/>
      <c r="B307" s="741"/>
      <c r="C307" s="477"/>
      <c r="D307" s="1210" t="s">
        <v>2846</v>
      </c>
      <c r="E307" s="1211"/>
      <c r="F307" s="1212"/>
      <c r="G307" s="344">
        <f>SUM(G306:G306)</f>
        <v>175</v>
      </c>
      <c r="H307" s="351" t="s">
        <v>140</v>
      </c>
    </row>
    <row r="308" spans="1:13" ht="15" hidden="1">
      <c r="A308" s="761"/>
      <c r="B308" s="741"/>
      <c r="C308" s="477"/>
      <c r="D308" s="477"/>
      <c r="E308" s="477"/>
      <c r="F308" s="477"/>
      <c r="G308" s="327"/>
      <c r="H308" s="790"/>
    </row>
    <row r="309" spans="1:13" ht="15" hidden="1">
      <c r="A309" s="761"/>
      <c r="B309" s="741"/>
      <c r="C309" s="490"/>
      <c r="D309" s="490"/>
      <c r="E309" s="490"/>
      <c r="F309" s="490">
        <f>0.1*250</f>
        <v>25</v>
      </c>
      <c r="G309" s="327">
        <f>F309</f>
        <v>25</v>
      </c>
      <c r="H309" s="351" t="s">
        <v>140</v>
      </c>
    </row>
    <row r="310" spans="1:13" ht="15" hidden="1">
      <c r="A310" s="761"/>
      <c r="B310" s="741"/>
      <c r="C310" s="477"/>
      <c r="D310" s="1210" t="s">
        <v>2959</v>
      </c>
      <c r="E310" s="1211"/>
      <c r="F310" s="1212"/>
      <c r="G310" s="344">
        <f>SUM(G309:G309)</f>
        <v>25</v>
      </c>
      <c r="H310" s="351" t="s">
        <v>140</v>
      </c>
      <c r="L310" s="737">
        <v>44342</v>
      </c>
      <c r="M310" s="737">
        <f>L310+28</f>
        <v>44370</v>
      </c>
    </row>
    <row r="311" spans="1:13" ht="15" hidden="1">
      <c r="A311" s="761"/>
      <c r="B311" s="741"/>
      <c r="C311" s="477"/>
      <c r="D311" s="477"/>
      <c r="E311" s="477"/>
      <c r="F311" s="477"/>
      <c r="G311" s="327"/>
      <c r="H311" s="790"/>
    </row>
    <row r="312" spans="1:13" ht="15" hidden="1">
      <c r="A312" s="761"/>
      <c r="B312" s="741"/>
      <c r="C312" s="490"/>
      <c r="D312" s="490"/>
      <c r="E312" s="490"/>
      <c r="F312" s="490">
        <f>0.1*250</f>
        <v>25</v>
      </c>
      <c r="G312" s="327">
        <f>F312</f>
        <v>25</v>
      </c>
      <c r="H312" s="351" t="s">
        <v>140</v>
      </c>
    </row>
    <row r="313" spans="1:13" ht="15" hidden="1">
      <c r="A313" s="761"/>
      <c r="B313" s="741"/>
      <c r="C313" s="477"/>
      <c r="D313" s="1210" t="s">
        <v>3001</v>
      </c>
      <c r="E313" s="1211"/>
      <c r="F313" s="1212"/>
      <c r="G313" s="344">
        <f>SUM(G312:G312)</f>
        <v>25</v>
      </c>
      <c r="H313" s="351" t="s">
        <v>140</v>
      </c>
      <c r="L313" s="737">
        <v>44342</v>
      </c>
      <c r="M313" s="737">
        <f>L313+28</f>
        <v>44370</v>
      </c>
    </row>
    <row r="314" spans="1:13" ht="15" hidden="1">
      <c r="A314" s="761"/>
      <c r="B314" s="741"/>
      <c r="C314" s="477"/>
      <c r="D314" s="477"/>
      <c r="E314" s="477"/>
      <c r="F314" s="477"/>
      <c r="G314" s="327"/>
      <c r="H314" s="790"/>
    </row>
    <row r="315" spans="1:13" ht="45" hidden="1">
      <c r="A315" s="761" t="s">
        <v>1980</v>
      </c>
      <c r="B315" s="741" t="s">
        <v>2402</v>
      </c>
      <c r="C315" s="477"/>
      <c r="D315" s="477"/>
      <c r="E315" s="477"/>
      <c r="F315" s="477"/>
      <c r="G315" s="327"/>
      <c r="H315" s="351" t="s">
        <v>140</v>
      </c>
    </row>
    <row r="316" spans="1:13" ht="15" hidden="1">
      <c r="A316" s="761"/>
      <c r="B316" s="741"/>
      <c r="C316" s="490"/>
      <c r="D316" s="490"/>
      <c r="E316" s="490"/>
      <c r="F316" s="490">
        <v>4.9000000000000004</v>
      </c>
      <c r="G316" s="327">
        <f>F316</f>
        <v>4.9000000000000004</v>
      </c>
      <c r="H316" s="351" t="s">
        <v>140</v>
      </c>
    </row>
    <row r="317" spans="1:13" ht="15" hidden="1">
      <c r="A317" s="761"/>
      <c r="B317" s="741"/>
      <c r="C317" s="477"/>
      <c r="D317" s="1210" t="s">
        <v>2846</v>
      </c>
      <c r="E317" s="1211"/>
      <c r="F317" s="1212"/>
      <c r="G317" s="344">
        <f>SUM(G316:G316)</f>
        <v>4.9000000000000004</v>
      </c>
      <c r="H317" s="351" t="s">
        <v>140</v>
      </c>
    </row>
    <row r="318" spans="1:13" ht="15" hidden="1">
      <c r="A318" s="761"/>
      <c r="B318" s="741"/>
      <c r="C318" s="477"/>
      <c r="D318" s="477"/>
      <c r="E318" s="477"/>
      <c r="F318" s="477"/>
      <c r="G318" s="327"/>
      <c r="H318" s="790"/>
    </row>
    <row r="319" spans="1:13" ht="15" hidden="1">
      <c r="A319" s="761"/>
      <c r="B319" s="741"/>
      <c r="C319" s="490"/>
      <c r="D319" s="490"/>
      <c r="E319" s="490"/>
      <c r="F319" s="490">
        <f>0.1*7</f>
        <v>0.70000000000000007</v>
      </c>
      <c r="G319" s="327">
        <f>F319</f>
        <v>0.70000000000000007</v>
      </c>
      <c r="H319" s="351" t="s">
        <v>140</v>
      </c>
    </row>
    <row r="320" spans="1:13" ht="15" hidden="1">
      <c r="A320" s="761"/>
      <c r="B320" s="741"/>
      <c r="C320" s="477"/>
      <c r="D320" s="1210" t="s">
        <v>2959</v>
      </c>
      <c r="E320" s="1211"/>
      <c r="F320" s="1212"/>
      <c r="G320" s="344">
        <f>SUM(G319:G319)</f>
        <v>0.70000000000000007</v>
      </c>
      <c r="H320" s="351" t="s">
        <v>140</v>
      </c>
    </row>
    <row r="321" spans="1:8" ht="15" hidden="1">
      <c r="A321" s="761"/>
      <c r="B321" s="741"/>
      <c r="C321" s="477"/>
      <c r="D321" s="477"/>
      <c r="E321" s="477"/>
      <c r="F321" s="477"/>
      <c r="G321" s="327"/>
      <c r="H321" s="790"/>
    </row>
    <row r="322" spans="1:8" ht="15" hidden="1">
      <c r="A322" s="761"/>
      <c r="B322" s="741"/>
      <c r="C322" s="490"/>
      <c r="D322" s="490"/>
      <c r="E322" s="490"/>
      <c r="F322" s="490">
        <f>0.1*7</f>
        <v>0.70000000000000007</v>
      </c>
      <c r="G322" s="327">
        <f>F322</f>
        <v>0.70000000000000007</v>
      </c>
      <c r="H322" s="351" t="s">
        <v>140</v>
      </c>
    </row>
    <row r="323" spans="1:8" ht="15" hidden="1">
      <c r="A323" s="761"/>
      <c r="B323" s="741"/>
      <c r="C323" s="477"/>
      <c r="D323" s="1210" t="s">
        <v>3001</v>
      </c>
      <c r="E323" s="1211"/>
      <c r="F323" s="1212"/>
      <c r="G323" s="344">
        <f>SUM(G322:G322)</f>
        <v>0.70000000000000007</v>
      </c>
      <c r="H323" s="351" t="s">
        <v>140</v>
      </c>
    </row>
    <row r="324" spans="1:8" ht="15" hidden="1">
      <c r="A324" s="761"/>
      <c r="B324" s="741"/>
      <c r="C324" s="477"/>
      <c r="D324" s="477"/>
      <c r="E324" s="477"/>
      <c r="F324" s="477"/>
      <c r="G324" s="327"/>
      <c r="H324" s="790"/>
    </row>
    <row r="325" spans="1:8" ht="45" hidden="1">
      <c r="A325" s="761" t="s">
        <v>1981</v>
      </c>
      <c r="B325" s="741" t="s">
        <v>2395</v>
      </c>
      <c r="C325" s="477"/>
      <c r="D325" s="477"/>
      <c r="E325" s="477"/>
      <c r="F325" s="477"/>
      <c r="G325" s="327"/>
      <c r="H325" s="351" t="s">
        <v>140</v>
      </c>
    </row>
    <row r="326" spans="1:8" ht="15" hidden="1">
      <c r="A326" s="761"/>
      <c r="B326" s="741"/>
      <c r="C326" s="490"/>
      <c r="D326" s="490"/>
      <c r="E326" s="490"/>
      <c r="F326" s="490">
        <v>252.7</v>
      </c>
      <c r="G326" s="327">
        <f>F326</f>
        <v>252.7</v>
      </c>
      <c r="H326" s="351" t="s">
        <v>140</v>
      </c>
    </row>
    <row r="327" spans="1:8" ht="15" hidden="1">
      <c r="A327" s="761"/>
      <c r="B327" s="741"/>
      <c r="C327" s="477"/>
      <c r="D327" s="1210" t="s">
        <v>2846</v>
      </c>
      <c r="E327" s="1211"/>
      <c r="F327" s="1212"/>
      <c r="G327" s="344">
        <f>SUM(G326:G326)</f>
        <v>252.7</v>
      </c>
      <c r="H327" s="351" t="s">
        <v>140</v>
      </c>
    </row>
    <row r="328" spans="1:8" ht="15" hidden="1">
      <c r="A328" s="761"/>
      <c r="B328" s="741"/>
      <c r="C328" s="477"/>
      <c r="D328" s="477"/>
      <c r="E328" s="477"/>
      <c r="F328" s="477"/>
      <c r="G328" s="327"/>
      <c r="H328" s="790"/>
    </row>
    <row r="329" spans="1:8" ht="15" hidden="1">
      <c r="A329" s="761"/>
      <c r="B329" s="741"/>
      <c r="C329" s="490"/>
      <c r="D329" s="490"/>
      <c r="E329" s="490"/>
      <c r="F329" s="490">
        <f>0.1*361</f>
        <v>36.1</v>
      </c>
      <c r="G329" s="327">
        <f>F329</f>
        <v>36.1</v>
      </c>
      <c r="H329" s="351" t="s">
        <v>140</v>
      </c>
    </row>
    <row r="330" spans="1:8" ht="15" hidden="1">
      <c r="A330" s="761"/>
      <c r="B330" s="741"/>
      <c r="C330" s="477"/>
      <c r="D330" s="1210" t="s">
        <v>2959</v>
      </c>
      <c r="E330" s="1211"/>
      <c r="F330" s="1212"/>
      <c r="G330" s="344">
        <f>SUM(G329:G329)</f>
        <v>36.1</v>
      </c>
      <c r="H330" s="351" t="s">
        <v>140</v>
      </c>
    </row>
    <row r="331" spans="1:8" ht="15" hidden="1">
      <c r="A331" s="761"/>
      <c r="B331" s="741"/>
      <c r="C331" s="477"/>
      <c r="D331" s="477"/>
      <c r="E331" s="477"/>
      <c r="F331" s="477"/>
      <c r="G331" s="327"/>
      <c r="H331" s="790"/>
    </row>
    <row r="332" spans="1:8" ht="15" hidden="1">
      <c r="A332" s="761"/>
      <c r="B332" s="741"/>
      <c r="C332" s="490"/>
      <c r="D332" s="490"/>
      <c r="E332" s="490"/>
      <c r="F332" s="490">
        <f>0.1*361</f>
        <v>36.1</v>
      </c>
      <c r="G332" s="327">
        <f>F332</f>
        <v>36.1</v>
      </c>
      <c r="H332" s="351" t="s">
        <v>140</v>
      </c>
    </row>
    <row r="333" spans="1:8" ht="15" hidden="1">
      <c r="A333" s="761"/>
      <c r="B333" s="741"/>
      <c r="C333" s="477"/>
      <c r="D333" s="1210" t="s">
        <v>3001</v>
      </c>
      <c r="E333" s="1211"/>
      <c r="F333" s="1212"/>
      <c r="G333" s="344">
        <f>SUM(G332:G332)</f>
        <v>36.1</v>
      </c>
      <c r="H333" s="351" t="s">
        <v>140</v>
      </c>
    </row>
    <row r="334" spans="1:8" ht="15" hidden="1">
      <c r="A334" s="761"/>
      <c r="B334" s="741"/>
      <c r="C334" s="477"/>
      <c r="D334" s="477"/>
      <c r="E334" s="477"/>
      <c r="F334" s="477"/>
      <c r="G334" s="327"/>
      <c r="H334" s="790"/>
    </row>
    <row r="335" spans="1:8" ht="45" hidden="1">
      <c r="A335" s="761" t="s">
        <v>1982</v>
      </c>
      <c r="B335" s="741" t="s">
        <v>2403</v>
      </c>
      <c r="C335" s="477"/>
      <c r="D335" s="477"/>
      <c r="E335" s="477"/>
      <c r="F335" s="477"/>
      <c r="G335" s="327"/>
      <c r="H335" s="351" t="s">
        <v>140</v>
      </c>
    </row>
    <row r="336" spans="1:8" ht="15" hidden="1">
      <c r="A336" s="761"/>
      <c r="B336" s="741"/>
      <c r="C336" s="490"/>
      <c r="D336" s="490"/>
      <c r="E336" s="490"/>
      <c r="F336" s="490">
        <v>184.8</v>
      </c>
      <c r="G336" s="327">
        <f>F336</f>
        <v>184.8</v>
      </c>
      <c r="H336" s="351" t="s">
        <v>140</v>
      </c>
    </row>
    <row r="337" spans="1:8" ht="15" hidden="1">
      <c r="A337" s="761"/>
      <c r="B337" s="741"/>
      <c r="C337" s="477"/>
      <c r="D337" s="1210" t="s">
        <v>2846</v>
      </c>
      <c r="E337" s="1211"/>
      <c r="F337" s="1212"/>
      <c r="G337" s="344">
        <f>SUM(G336:G336)</f>
        <v>184.8</v>
      </c>
      <c r="H337" s="351" t="s">
        <v>140</v>
      </c>
    </row>
    <row r="338" spans="1:8" ht="15" hidden="1">
      <c r="A338" s="761"/>
      <c r="B338" s="741"/>
      <c r="C338" s="477"/>
      <c r="D338" s="477"/>
      <c r="E338" s="477"/>
      <c r="F338" s="477"/>
      <c r="G338" s="327"/>
      <c r="H338" s="790"/>
    </row>
    <row r="339" spans="1:8" ht="15" hidden="1">
      <c r="A339" s="761"/>
      <c r="B339" s="741"/>
      <c r="C339" s="490"/>
      <c r="D339" s="490"/>
      <c r="E339" s="490"/>
      <c r="F339" s="490">
        <f>0.1*264</f>
        <v>26.400000000000002</v>
      </c>
      <c r="G339" s="327">
        <f>F339</f>
        <v>26.400000000000002</v>
      </c>
      <c r="H339" s="351" t="s">
        <v>140</v>
      </c>
    </row>
    <row r="340" spans="1:8" ht="15" hidden="1">
      <c r="A340" s="761"/>
      <c r="B340" s="741"/>
      <c r="C340" s="477"/>
      <c r="D340" s="1210" t="s">
        <v>2959</v>
      </c>
      <c r="E340" s="1211"/>
      <c r="F340" s="1212"/>
      <c r="G340" s="344">
        <f>SUM(G339:G339)</f>
        <v>26.400000000000002</v>
      </c>
      <c r="H340" s="351" t="s">
        <v>140</v>
      </c>
    </row>
    <row r="341" spans="1:8" ht="15" hidden="1">
      <c r="A341" s="761"/>
      <c r="B341" s="741"/>
      <c r="C341" s="477"/>
      <c r="D341" s="477"/>
      <c r="E341" s="477"/>
      <c r="F341" s="477"/>
      <c r="G341" s="327"/>
      <c r="H341" s="790"/>
    </row>
    <row r="342" spans="1:8" ht="15" hidden="1">
      <c r="A342" s="761"/>
      <c r="B342" s="741"/>
      <c r="C342" s="490"/>
      <c r="D342" s="490"/>
      <c r="E342" s="490"/>
      <c r="F342" s="490">
        <f>0.1*264</f>
        <v>26.400000000000002</v>
      </c>
      <c r="G342" s="327">
        <f>F342</f>
        <v>26.400000000000002</v>
      </c>
      <c r="H342" s="351" t="s">
        <v>140</v>
      </c>
    </row>
    <row r="343" spans="1:8" ht="15" hidden="1">
      <c r="A343" s="761"/>
      <c r="B343" s="741"/>
      <c r="C343" s="477"/>
      <c r="D343" s="1210" t="s">
        <v>3001</v>
      </c>
      <c r="E343" s="1211"/>
      <c r="F343" s="1212"/>
      <c r="G343" s="344">
        <f>SUM(G342:G342)</f>
        <v>26.400000000000002</v>
      </c>
      <c r="H343" s="351" t="s">
        <v>140</v>
      </c>
    </row>
    <row r="344" spans="1:8" ht="15" hidden="1">
      <c r="A344" s="761"/>
      <c r="B344" s="741"/>
      <c r="C344" s="477"/>
      <c r="D344" s="477"/>
      <c r="E344" s="477"/>
      <c r="F344" s="477"/>
      <c r="G344" s="327"/>
      <c r="H344" s="790"/>
    </row>
    <row r="345" spans="1:8" ht="45" hidden="1">
      <c r="A345" s="761" t="s">
        <v>1983</v>
      </c>
      <c r="B345" s="741" t="s">
        <v>2404</v>
      </c>
      <c r="C345" s="477"/>
      <c r="D345" s="477"/>
      <c r="E345" s="477"/>
      <c r="F345" s="477"/>
      <c r="G345" s="327"/>
      <c r="H345" s="351" t="s">
        <v>140</v>
      </c>
    </row>
    <row r="346" spans="1:8" ht="15" hidden="1">
      <c r="A346" s="761"/>
      <c r="B346" s="741"/>
      <c r="C346" s="490"/>
      <c r="D346" s="490"/>
      <c r="E346" s="490"/>
      <c r="F346" s="490">
        <v>157.69999999999999</v>
      </c>
      <c r="G346" s="327">
        <f>F346</f>
        <v>157.69999999999999</v>
      </c>
      <c r="H346" s="351" t="s">
        <v>140</v>
      </c>
    </row>
    <row r="347" spans="1:8" ht="15" hidden="1">
      <c r="A347" s="761"/>
      <c r="B347" s="741"/>
      <c r="C347" s="477"/>
      <c r="D347" s="1210" t="s">
        <v>2846</v>
      </c>
      <c r="E347" s="1211"/>
      <c r="F347" s="1212"/>
      <c r="G347" s="344">
        <f>SUM(G346:G346)</f>
        <v>157.69999999999999</v>
      </c>
      <c r="H347" s="351" t="s">
        <v>140</v>
      </c>
    </row>
    <row r="348" spans="1:8" ht="15" hidden="1">
      <c r="A348" s="761"/>
      <c r="B348" s="741"/>
      <c r="C348" s="477"/>
      <c r="D348" s="477"/>
      <c r="E348" s="477"/>
      <c r="F348" s="477"/>
      <c r="G348" s="327"/>
      <c r="H348" s="790"/>
    </row>
    <row r="349" spans="1:8" ht="15" hidden="1">
      <c r="A349" s="761"/>
      <c r="B349" s="741"/>
      <c r="C349" s="490"/>
      <c r="D349" s="490"/>
      <c r="E349" s="490"/>
      <c r="F349" s="490">
        <f>225*0.1</f>
        <v>22.5</v>
      </c>
      <c r="G349" s="327">
        <f>F349</f>
        <v>22.5</v>
      </c>
      <c r="H349" s="351" t="s">
        <v>140</v>
      </c>
    </row>
    <row r="350" spans="1:8" ht="15" hidden="1">
      <c r="A350" s="761"/>
      <c r="B350" s="741"/>
      <c r="C350" s="477"/>
      <c r="D350" s="1210" t="s">
        <v>2959</v>
      </c>
      <c r="E350" s="1211"/>
      <c r="F350" s="1212"/>
      <c r="G350" s="344">
        <f>SUM(G349:G349)</f>
        <v>22.5</v>
      </c>
      <c r="H350" s="351" t="s">
        <v>140</v>
      </c>
    </row>
    <row r="351" spans="1:8" ht="15" hidden="1">
      <c r="A351" s="761"/>
      <c r="B351" s="741"/>
      <c r="C351" s="477"/>
      <c r="D351" s="477"/>
      <c r="E351" s="477"/>
      <c r="F351" s="477"/>
      <c r="G351" s="327"/>
      <c r="H351" s="790"/>
    </row>
    <row r="352" spans="1:8" ht="15" hidden="1">
      <c r="A352" s="761"/>
      <c r="B352" s="741"/>
      <c r="C352" s="490"/>
      <c r="D352" s="490"/>
      <c r="E352" s="490"/>
      <c r="F352" s="490">
        <f>225*0.1</f>
        <v>22.5</v>
      </c>
      <c r="G352" s="327">
        <f>F352</f>
        <v>22.5</v>
      </c>
      <c r="H352" s="351" t="s">
        <v>140</v>
      </c>
    </row>
    <row r="353" spans="1:8" ht="15" hidden="1">
      <c r="A353" s="761"/>
      <c r="B353" s="741"/>
      <c r="C353" s="477"/>
      <c r="D353" s="1210" t="s">
        <v>3001</v>
      </c>
      <c r="E353" s="1211"/>
      <c r="F353" s="1212"/>
      <c r="G353" s="344">
        <f>SUM(G352:G352)</f>
        <v>22.5</v>
      </c>
      <c r="H353" s="351" t="s">
        <v>140</v>
      </c>
    </row>
    <row r="354" spans="1:8" ht="15" hidden="1">
      <c r="A354" s="761"/>
      <c r="B354" s="741"/>
      <c r="C354" s="477"/>
      <c r="D354" s="477"/>
      <c r="E354" s="477"/>
      <c r="F354" s="477"/>
      <c r="G354" s="327"/>
      <c r="H354" s="790"/>
    </row>
    <row r="355" spans="1:8" ht="45" hidden="1">
      <c r="A355" s="761" t="s">
        <v>1984</v>
      </c>
      <c r="B355" s="741" t="s">
        <v>2405</v>
      </c>
      <c r="C355" s="477"/>
      <c r="D355" s="477"/>
      <c r="E355" s="477"/>
      <c r="F355" s="477"/>
      <c r="G355" s="327"/>
      <c r="H355" s="351" t="s">
        <v>140</v>
      </c>
    </row>
    <row r="356" spans="1:8" ht="15" hidden="1">
      <c r="A356" s="761"/>
      <c r="B356" s="741"/>
      <c r="C356" s="490"/>
      <c r="D356" s="490"/>
      <c r="E356" s="490"/>
      <c r="F356" s="490">
        <v>44.8</v>
      </c>
      <c r="G356" s="327">
        <f>F356</f>
        <v>44.8</v>
      </c>
      <c r="H356" s="351" t="s">
        <v>140</v>
      </c>
    </row>
    <row r="357" spans="1:8" ht="15" hidden="1">
      <c r="A357" s="761"/>
      <c r="B357" s="741"/>
      <c r="C357" s="477"/>
      <c r="D357" s="1210" t="s">
        <v>2846</v>
      </c>
      <c r="E357" s="1211"/>
      <c r="F357" s="1212"/>
      <c r="G357" s="344">
        <f>SUM(G356:G356)</f>
        <v>44.8</v>
      </c>
      <c r="H357" s="351" t="s">
        <v>140</v>
      </c>
    </row>
    <row r="358" spans="1:8" ht="15" hidden="1">
      <c r="A358" s="761"/>
      <c r="B358" s="741"/>
      <c r="C358" s="477"/>
      <c r="D358" s="477"/>
      <c r="E358" s="477"/>
      <c r="F358" s="477"/>
      <c r="G358" s="327"/>
      <c r="H358" s="790"/>
    </row>
    <row r="359" spans="1:8" ht="15" hidden="1">
      <c r="A359" s="761"/>
      <c r="B359" s="741"/>
      <c r="C359" s="490"/>
      <c r="D359" s="490"/>
      <c r="E359" s="490"/>
      <c r="F359" s="490">
        <f>0.1*64</f>
        <v>6.4</v>
      </c>
      <c r="G359" s="327">
        <f>F359</f>
        <v>6.4</v>
      </c>
      <c r="H359" s="351" t="s">
        <v>140</v>
      </c>
    </row>
    <row r="360" spans="1:8" ht="15" hidden="1">
      <c r="A360" s="761"/>
      <c r="B360" s="741"/>
      <c r="C360" s="477"/>
      <c r="D360" s="1210" t="s">
        <v>2959</v>
      </c>
      <c r="E360" s="1211"/>
      <c r="F360" s="1212"/>
      <c r="G360" s="344">
        <f>SUM(G359:G359)</f>
        <v>6.4</v>
      </c>
      <c r="H360" s="351" t="s">
        <v>140</v>
      </c>
    </row>
    <row r="361" spans="1:8" ht="15" hidden="1">
      <c r="A361" s="761"/>
      <c r="B361" s="741"/>
      <c r="C361" s="477"/>
      <c r="D361" s="477"/>
      <c r="E361" s="477"/>
      <c r="F361" s="477"/>
      <c r="G361" s="327"/>
      <c r="H361" s="790"/>
    </row>
    <row r="362" spans="1:8" ht="15" hidden="1">
      <c r="A362" s="761"/>
      <c r="B362" s="741"/>
      <c r="C362" s="490"/>
      <c r="D362" s="490"/>
      <c r="E362" s="490"/>
      <c r="F362" s="490">
        <f>0.1*64</f>
        <v>6.4</v>
      </c>
      <c r="G362" s="327">
        <f>F362</f>
        <v>6.4</v>
      </c>
      <c r="H362" s="351" t="s">
        <v>140</v>
      </c>
    </row>
    <row r="363" spans="1:8" ht="15" hidden="1">
      <c r="A363" s="761"/>
      <c r="B363" s="741"/>
      <c r="C363" s="477"/>
      <c r="D363" s="1210" t="s">
        <v>3001</v>
      </c>
      <c r="E363" s="1211"/>
      <c r="F363" s="1212"/>
      <c r="G363" s="344">
        <f>SUM(G362:G362)</f>
        <v>6.4</v>
      </c>
      <c r="H363" s="351" t="s">
        <v>140</v>
      </c>
    </row>
    <row r="364" spans="1:8" ht="15" hidden="1">
      <c r="A364" s="761"/>
      <c r="B364" s="741"/>
      <c r="C364" s="477"/>
      <c r="D364" s="477"/>
      <c r="E364" s="477"/>
      <c r="F364" s="477"/>
      <c r="G364" s="327"/>
      <c r="H364" s="790"/>
    </row>
    <row r="365" spans="1:8" ht="38.25" hidden="1">
      <c r="A365" s="777" t="s">
        <v>1986</v>
      </c>
      <c r="B365" s="476" t="s">
        <v>2407</v>
      </c>
      <c r="C365" s="779"/>
      <c r="D365" s="779"/>
      <c r="E365" s="779"/>
      <c r="F365" s="780"/>
      <c r="G365" s="780"/>
      <c r="H365" s="755" t="s">
        <v>2836</v>
      </c>
    </row>
    <row r="366" spans="1:8" ht="25.5" hidden="1">
      <c r="A366" s="777"/>
      <c r="B366" s="476" t="s">
        <v>3277</v>
      </c>
      <c r="C366" s="781">
        <f>(33+33+16.75+16.75)</f>
        <v>99.5</v>
      </c>
      <c r="D366" s="781">
        <v>0.2</v>
      </c>
      <c r="E366" s="779">
        <v>0.4</v>
      </c>
      <c r="F366" s="781"/>
      <c r="G366" s="780">
        <f>C366*D366*E366</f>
        <v>7.9600000000000009</v>
      </c>
      <c r="H366" s="755" t="s">
        <v>2836</v>
      </c>
    </row>
    <row r="367" spans="1:8" hidden="1">
      <c r="A367" s="777"/>
      <c r="B367" s="476"/>
      <c r="C367" s="781"/>
      <c r="D367" s="1243" t="s">
        <v>3278</v>
      </c>
      <c r="E367" s="1244"/>
      <c r="F367" s="1245"/>
      <c r="G367" s="780">
        <v>11.72</v>
      </c>
      <c r="H367" s="755" t="s">
        <v>2836</v>
      </c>
    </row>
    <row r="368" spans="1:8" hidden="1">
      <c r="A368" s="777"/>
      <c r="B368" s="476"/>
      <c r="C368" s="779"/>
      <c r="D368" s="1243" t="s">
        <v>3279</v>
      </c>
      <c r="E368" s="1244"/>
      <c r="F368" s="1245"/>
      <c r="G368" s="395">
        <f>SUM(G366:G366)-G367</f>
        <v>-3.76</v>
      </c>
      <c r="H368" s="755" t="s">
        <v>2836</v>
      </c>
    </row>
    <row r="369" spans="1:8" hidden="1">
      <c r="A369" s="475"/>
      <c r="B369" s="481"/>
      <c r="C369" s="477"/>
      <c r="D369" s="1219"/>
      <c r="E369" s="1220"/>
      <c r="F369" s="1221"/>
      <c r="G369" s="327"/>
      <c r="H369" s="351"/>
    </row>
    <row r="370" spans="1:8" hidden="1">
      <c r="A370" s="475"/>
      <c r="B370" s="481"/>
      <c r="C370" s="477"/>
      <c r="D370" s="1219"/>
      <c r="E370" s="1220"/>
      <c r="F370" s="1221"/>
      <c r="G370" s="327"/>
      <c r="H370" s="351"/>
    </row>
    <row r="371" spans="1:8" ht="25.5" hidden="1">
      <c r="A371" s="777" t="s">
        <v>1987</v>
      </c>
      <c r="B371" s="476" t="s">
        <v>2408</v>
      </c>
      <c r="C371" s="779"/>
      <c r="D371" s="779"/>
      <c r="E371" s="779"/>
      <c r="F371" s="780"/>
      <c r="G371" s="780"/>
      <c r="H371" s="755" t="s">
        <v>2836</v>
      </c>
    </row>
    <row r="372" spans="1:8" hidden="1">
      <c r="A372" s="777"/>
      <c r="B372" s="476" t="s">
        <v>2930</v>
      </c>
      <c r="C372" s="781">
        <f>(33+33+16.75+16.75)</f>
        <v>99.5</v>
      </c>
      <c r="D372" s="781"/>
      <c r="E372" s="779">
        <f>(0.5+0.4)</f>
        <v>0.9</v>
      </c>
      <c r="F372" s="781"/>
      <c r="G372" s="780">
        <f>C372*E372</f>
        <v>89.55</v>
      </c>
      <c r="H372" s="755" t="s">
        <v>2836</v>
      </c>
    </row>
    <row r="373" spans="1:8" ht="25.5" hidden="1">
      <c r="A373" s="777"/>
      <c r="B373" s="476" t="s">
        <v>3277</v>
      </c>
      <c r="C373" s="779"/>
      <c r="D373" s="1243" t="s">
        <v>3280</v>
      </c>
      <c r="E373" s="1244"/>
      <c r="F373" s="1245"/>
      <c r="G373" s="395">
        <f>SUM(G372:G372)</f>
        <v>89.55</v>
      </c>
      <c r="H373" s="755" t="s">
        <v>2836</v>
      </c>
    </row>
    <row r="374" spans="1:8" hidden="1">
      <c r="A374" s="777"/>
      <c r="B374" s="476"/>
      <c r="C374" s="779"/>
      <c r="D374" s="1243" t="s">
        <v>3278</v>
      </c>
      <c r="E374" s="1244"/>
      <c r="F374" s="1245"/>
      <c r="G374" s="395">
        <f>95.61</f>
        <v>95.61</v>
      </c>
      <c r="H374" s="755" t="s">
        <v>2836</v>
      </c>
    </row>
    <row r="375" spans="1:8" hidden="1">
      <c r="A375" s="475"/>
      <c r="B375" s="481"/>
      <c r="C375" s="477"/>
      <c r="D375" s="1243" t="s">
        <v>3279</v>
      </c>
      <c r="E375" s="1244"/>
      <c r="F375" s="1245"/>
      <c r="G375" s="395">
        <f>G373-G374</f>
        <v>-6.0600000000000023</v>
      </c>
      <c r="H375" s="755" t="s">
        <v>2836</v>
      </c>
    </row>
    <row r="376" spans="1:8">
      <c r="A376" s="475"/>
      <c r="B376" s="481"/>
      <c r="C376" s="477"/>
      <c r="D376" s="1219"/>
      <c r="E376" s="1220"/>
      <c r="F376" s="1221"/>
      <c r="G376" s="327"/>
      <c r="H376" s="351"/>
    </row>
    <row r="377" spans="1:8" ht="25.5">
      <c r="A377" s="859" t="s">
        <v>1988</v>
      </c>
      <c r="B377" s="860" t="s">
        <v>2409</v>
      </c>
      <c r="C377" s="861"/>
      <c r="D377" s="861"/>
      <c r="E377" s="861"/>
      <c r="F377" s="327"/>
      <c r="G377" s="327"/>
      <c r="H377" s="351" t="s">
        <v>2834</v>
      </c>
    </row>
    <row r="378" spans="1:8">
      <c r="A378" s="859"/>
      <c r="B378" s="860" t="s">
        <v>2931</v>
      </c>
      <c r="C378" s="874">
        <v>33</v>
      </c>
      <c r="D378" s="874">
        <v>0.4</v>
      </c>
      <c r="E378" s="861"/>
      <c r="F378" s="874"/>
      <c r="G378" s="327">
        <f>C378*D378</f>
        <v>13.200000000000001</v>
      </c>
      <c r="H378" s="351" t="s">
        <v>2834</v>
      </c>
    </row>
    <row r="379" spans="1:8">
      <c r="A379" s="859"/>
      <c r="B379" s="860" t="s">
        <v>2932</v>
      </c>
      <c r="C379" s="874">
        <v>22</v>
      </c>
      <c r="D379" s="874">
        <v>0.4</v>
      </c>
      <c r="E379" s="861"/>
      <c r="F379" s="874"/>
      <c r="G379" s="327">
        <f t="shared" ref="G379:G380" si="10">C379*D379</f>
        <v>8.8000000000000007</v>
      </c>
      <c r="H379" s="351" t="s">
        <v>2834</v>
      </c>
    </row>
    <row r="380" spans="1:8">
      <c r="A380" s="859"/>
      <c r="B380" s="860" t="s">
        <v>2933</v>
      </c>
      <c r="C380" s="874">
        <v>7.5</v>
      </c>
      <c r="D380" s="879">
        <v>0.4</v>
      </c>
      <c r="E380" s="861"/>
      <c r="F380" s="874"/>
      <c r="G380" s="327">
        <f t="shared" si="10"/>
        <v>3</v>
      </c>
      <c r="H380" s="351"/>
    </row>
    <row r="381" spans="1:8">
      <c r="A381" s="859"/>
      <c r="B381" s="860"/>
      <c r="C381" s="861"/>
      <c r="D381" s="1237"/>
      <c r="E381" s="1238"/>
      <c r="F381" s="1239"/>
      <c r="G381" s="327"/>
      <c r="H381" s="351"/>
    </row>
    <row r="382" spans="1:8">
      <c r="A382" s="859"/>
      <c r="B382" s="860" t="s">
        <v>2983</v>
      </c>
      <c r="C382" s="874">
        <v>26.8</v>
      </c>
      <c r="D382" s="874">
        <v>0.4</v>
      </c>
      <c r="E382" s="861"/>
      <c r="F382" s="874"/>
      <c r="G382" s="327">
        <f>C382*D382</f>
        <v>10.72</v>
      </c>
      <c r="H382" s="351" t="s">
        <v>2834</v>
      </c>
    </row>
    <row r="383" spans="1:8">
      <c r="A383" s="859"/>
      <c r="B383" s="860"/>
      <c r="C383" s="861"/>
      <c r="D383" s="1237"/>
      <c r="E383" s="1238"/>
      <c r="F383" s="1239"/>
      <c r="G383" s="327"/>
      <c r="H383" s="351"/>
    </row>
    <row r="384" spans="1:8">
      <c r="A384" s="859"/>
      <c r="B384" s="860" t="s">
        <v>2983</v>
      </c>
      <c r="C384" s="874">
        <v>10</v>
      </c>
      <c r="D384" s="874">
        <v>0.4</v>
      </c>
      <c r="E384" s="861"/>
      <c r="F384" s="874"/>
      <c r="G384" s="327">
        <f>C384*D384</f>
        <v>4</v>
      </c>
      <c r="H384" s="351" t="s">
        <v>2834</v>
      </c>
    </row>
    <row r="385" spans="1:8" ht="25.5" customHeight="1">
      <c r="A385" s="859"/>
      <c r="B385" s="1246" t="s">
        <v>3277</v>
      </c>
      <c r="C385" s="861"/>
      <c r="D385" s="1210" t="s">
        <v>3237</v>
      </c>
      <c r="E385" s="1211"/>
      <c r="F385" s="1212"/>
      <c r="G385" s="344">
        <f>SUM(G378:G384)</f>
        <v>39.72</v>
      </c>
      <c r="H385" s="351" t="s">
        <v>2834</v>
      </c>
    </row>
    <row r="386" spans="1:8">
      <c r="A386" s="859"/>
      <c r="B386" s="1251"/>
      <c r="C386" s="861"/>
      <c r="D386" s="1210" t="s">
        <v>3389</v>
      </c>
      <c r="E386" s="1211"/>
      <c r="F386" s="1212"/>
      <c r="G386" s="344">
        <v>35.72</v>
      </c>
      <c r="H386" s="351" t="s">
        <v>2834</v>
      </c>
    </row>
    <row r="387" spans="1:8">
      <c r="A387" s="859"/>
      <c r="B387" s="1247"/>
      <c r="C387" s="861"/>
      <c r="D387" s="1210" t="s">
        <v>3387</v>
      </c>
      <c r="E387" s="1211"/>
      <c r="F387" s="1212"/>
      <c r="G387" s="344">
        <f>G385-G386</f>
        <v>4</v>
      </c>
      <c r="H387" s="351" t="s">
        <v>2834</v>
      </c>
    </row>
    <row r="388" spans="1:8">
      <c r="A388" s="475"/>
      <c r="B388" s="481"/>
      <c r="C388" s="477"/>
      <c r="D388" s="1219"/>
      <c r="E388" s="1220"/>
      <c r="F388" s="1221"/>
      <c r="G388" s="327"/>
      <c r="H388" s="351"/>
    </row>
    <row r="389" spans="1:8" ht="25.5" hidden="1">
      <c r="A389" s="777" t="s">
        <v>1989</v>
      </c>
      <c r="B389" s="476" t="s">
        <v>2410</v>
      </c>
      <c r="C389" s="779"/>
      <c r="D389" s="779"/>
      <c r="E389" s="779"/>
      <c r="F389" s="779"/>
      <c r="G389" s="780"/>
      <c r="H389" s="755" t="s">
        <v>140</v>
      </c>
    </row>
    <row r="390" spans="1:8" ht="25.5" hidden="1">
      <c r="A390" s="756"/>
      <c r="B390" s="476" t="s">
        <v>3277</v>
      </c>
      <c r="C390" s="781"/>
      <c r="D390" s="781"/>
      <c r="E390" s="781"/>
      <c r="F390" s="781">
        <v>95</v>
      </c>
      <c r="G390" s="780">
        <f>F390</f>
        <v>95</v>
      </c>
      <c r="H390" s="755" t="s">
        <v>140</v>
      </c>
    </row>
    <row r="391" spans="1:8" hidden="1">
      <c r="A391" s="777"/>
      <c r="B391" s="476"/>
      <c r="C391" s="779"/>
      <c r="D391" s="1243" t="s">
        <v>3278</v>
      </c>
      <c r="E391" s="1244"/>
      <c r="F391" s="1245"/>
      <c r="G391" s="395">
        <f>SUM(G390:G390)</f>
        <v>95</v>
      </c>
      <c r="H391" s="755" t="s">
        <v>140</v>
      </c>
    </row>
    <row r="392" spans="1:8" hidden="1">
      <c r="A392" s="777"/>
      <c r="B392" s="476"/>
      <c r="C392" s="779"/>
      <c r="D392" s="1243" t="s">
        <v>3238</v>
      </c>
      <c r="E392" s="1244"/>
      <c r="F392" s="1245"/>
      <c r="G392" s="395">
        <v>213</v>
      </c>
      <c r="H392" s="755" t="s">
        <v>2836</v>
      </c>
    </row>
    <row r="393" spans="1:8" hidden="1">
      <c r="A393" s="475"/>
      <c r="B393" s="481"/>
      <c r="C393" s="477"/>
      <c r="D393" s="1243" t="s">
        <v>3279</v>
      </c>
      <c r="E393" s="1244"/>
      <c r="F393" s="1245"/>
      <c r="G393" s="395">
        <f>SUM(G391:G391)-G392</f>
        <v>-118</v>
      </c>
      <c r="H393" s="755" t="s">
        <v>2836</v>
      </c>
    </row>
    <row r="394" spans="1:8" hidden="1">
      <c r="A394" s="475"/>
      <c r="B394" s="481"/>
      <c r="C394" s="477"/>
      <c r="D394" s="1219"/>
      <c r="E394" s="1220"/>
      <c r="F394" s="1221"/>
      <c r="G394" s="327"/>
      <c r="H394" s="351"/>
    </row>
    <row r="395" spans="1:8" ht="25.5" hidden="1">
      <c r="A395" s="777" t="s">
        <v>1990</v>
      </c>
      <c r="B395" s="476" t="s">
        <v>2934</v>
      </c>
      <c r="C395" s="779"/>
      <c r="D395" s="779"/>
      <c r="E395" s="779"/>
      <c r="F395" s="779"/>
      <c r="G395" s="780"/>
      <c r="H395" s="755" t="s">
        <v>140</v>
      </c>
    </row>
    <row r="396" spans="1:8" ht="25.5" hidden="1">
      <c r="A396" s="756"/>
      <c r="B396" s="476" t="s">
        <v>3277</v>
      </c>
      <c r="C396" s="781"/>
      <c r="D396" s="781"/>
      <c r="E396" s="781"/>
      <c r="F396" s="781">
        <f>27*-1</f>
        <v>-27</v>
      </c>
      <c r="G396" s="780">
        <f>F396</f>
        <v>-27</v>
      </c>
      <c r="H396" s="755" t="s">
        <v>140</v>
      </c>
    </row>
    <row r="397" spans="1:8" hidden="1">
      <c r="A397" s="777"/>
      <c r="B397" s="476"/>
      <c r="C397" s="779"/>
      <c r="D397" s="1243" t="s">
        <v>3279</v>
      </c>
      <c r="E397" s="1244"/>
      <c r="F397" s="1245"/>
      <c r="G397" s="395">
        <f>SUM(G396:G396)</f>
        <v>-27</v>
      </c>
      <c r="H397" s="755" t="s">
        <v>140</v>
      </c>
    </row>
    <row r="398" spans="1:8" hidden="1">
      <c r="A398" s="475"/>
      <c r="B398" s="481"/>
      <c r="C398" s="477"/>
      <c r="D398" s="1219"/>
      <c r="E398" s="1220"/>
      <c r="F398" s="1221"/>
      <c r="G398" s="327"/>
      <c r="H398" s="351"/>
    </row>
    <row r="399" spans="1:8" ht="25.5" hidden="1">
      <c r="A399" s="777" t="s">
        <v>1991</v>
      </c>
      <c r="B399" s="476" t="s">
        <v>2392</v>
      </c>
      <c r="C399" s="779"/>
      <c r="D399" s="779"/>
      <c r="E399" s="779"/>
      <c r="F399" s="779"/>
      <c r="G399" s="780"/>
      <c r="H399" s="755" t="s">
        <v>140</v>
      </c>
    </row>
    <row r="400" spans="1:8" ht="25.5" hidden="1">
      <c r="A400" s="756"/>
      <c r="B400" s="476" t="s">
        <v>3277</v>
      </c>
      <c r="C400" s="781"/>
      <c r="D400" s="781"/>
      <c r="E400" s="781"/>
      <c r="F400" s="781">
        <f>106*-1</f>
        <v>-106</v>
      </c>
      <c r="G400" s="780">
        <f>F400</f>
        <v>-106</v>
      </c>
      <c r="H400" s="755" t="s">
        <v>140</v>
      </c>
    </row>
    <row r="401" spans="1:8" hidden="1">
      <c r="A401" s="777"/>
      <c r="B401" s="476"/>
      <c r="C401" s="779"/>
      <c r="D401" s="1243" t="s">
        <v>3279</v>
      </c>
      <c r="E401" s="1244"/>
      <c r="F401" s="1245"/>
      <c r="G401" s="395">
        <f>SUM(G400:G400)</f>
        <v>-106</v>
      </c>
      <c r="H401" s="755" t="s">
        <v>140</v>
      </c>
    </row>
    <row r="402" spans="1:8" hidden="1">
      <c r="A402" s="475"/>
      <c r="B402" s="481"/>
      <c r="C402" s="477"/>
      <c r="D402" s="1219"/>
      <c r="E402" s="1220"/>
      <c r="F402" s="1221"/>
      <c r="G402" s="327"/>
      <c r="H402" s="351"/>
    </row>
    <row r="403" spans="1:8" ht="25.5" hidden="1">
      <c r="A403" s="777" t="s">
        <v>1992</v>
      </c>
      <c r="B403" s="476" t="s">
        <v>2935</v>
      </c>
      <c r="C403" s="779"/>
      <c r="D403" s="779"/>
      <c r="E403" s="779"/>
      <c r="F403" s="779"/>
      <c r="G403" s="780"/>
      <c r="H403" s="755" t="s">
        <v>140</v>
      </c>
    </row>
    <row r="404" spans="1:8" ht="25.5" hidden="1">
      <c r="A404" s="756"/>
      <c r="B404" s="476" t="s">
        <v>3277</v>
      </c>
      <c r="C404" s="781"/>
      <c r="D404" s="781"/>
      <c r="E404" s="781"/>
      <c r="F404" s="781">
        <f>257</f>
        <v>257</v>
      </c>
      <c r="G404" s="780">
        <f>F404</f>
        <v>257</v>
      </c>
      <c r="H404" s="755" t="s">
        <v>140</v>
      </c>
    </row>
    <row r="405" spans="1:8" hidden="1">
      <c r="A405" s="777"/>
      <c r="B405" s="476"/>
      <c r="C405" s="779"/>
      <c r="D405" s="1243" t="s">
        <v>3278</v>
      </c>
      <c r="E405" s="1244"/>
      <c r="F405" s="1245"/>
      <c r="G405" s="395">
        <f>SUM(G404:G404)</f>
        <v>257</v>
      </c>
      <c r="H405" s="755" t="s">
        <v>140</v>
      </c>
    </row>
    <row r="406" spans="1:8" hidden="1">
      <c r="A406" s="777"/>
      <c r="B406" s="476"/>
      <c r="C406" s="779"/>
      <c r="D406" s="1243" t="s">
        <v>3238</v>
      </c>
      <c r="E406" s="1244"/>
      <c r="F406" s="1245"/>
      <c r="G406" s="395">
        <v>317</v>
      </c>
      <c r="H406" s="755" t="s">
        <v>2836</v>
      </c>
    </row>
    <row r="407" spans="1:8" hidden="1">
      <c r="A407" s="475"/>
      <c r="B407" s="481"/>
      <c r="C407" s="477"/>
      <c r="D407" s="1243" t="s">
        <v>3279</v>
      </c>
      <c r="E407" s="1244"/>
      <c r="F407" s="1245"/>
      <c r="G407" s="395">
        <f>SUM(G405:G405)-G406</f>
        <v>-60</v>
      </c>
      <c r="H407" s="755" t="s">
        <v>2836</v>
      </c>
    </row>
    <row r="408" spans="1:8" hidden="1">
      <c r="A408" s="475"/>
      <c r="B408" s="481"/>
      <c r="C408" s="477"/>
      <c r="D408" s="1219"/>
      <c r="E408" s="1220"/>
      <c r="F408" s="1221"/>
      <c r="G408" s="327"/>
      <c r="H408" s="351"/>
    </row>
    <row r="409" spans="1:8" ht="25.5" hidden="1">
      <c r="A409" s="777" t="s">
        <v>1993</v>
      </c>
      <c r="B409" s="476" t="s">
        <v>2413</v>
      </c>
      <c r="C409" s="779"/>
      <c r="D409" s="779"/>
      <c r="E409" s="779"/>
      <c r="F409" s="779"/>
      <c r="G409" s="780"/>
      <c r="H409" s="755" t="s">
        <v>140</v>
      </c>
    </row>
    <row r="410" spans="1:8" ht="25.5" hidden="1">
      <c r="A410" s="756"/>
      <c r="B410" s="476" t="s">
        <v>3277</v>
      </c>
      <c r="C410" s="781"/>
      <c r="D410" s="781"/>
      <c r="E410" s="781"/>
      <c r="F410" s="781">
        <f>260*-1</f>
        <v>-260</v>
      </c>
      <c r="G410" s="780">
        <f>F410</f>
        <v>-260</v>
      </c>
      <c r="H410" s="755" t="s">
        <v>140</v>
      </c>
    </row>
    <row r="411" spans="1:8" s="796" customFormat="1" ht="29.45" hidden="1" customHeight="1">
      <c r="A411" s="792"/>
      <c r="B411" s="476"/>
      <c r="C411" s="793"/>
      <c r="D411" s="1261" t="s">
        <v>3279</v>
      </c>
      <c r="E411" s="1262"/>
      <c r="F411" s="1263"/>
      <c r="G411" s="794">
        <f>SUM(G410:G410)</f>
        <v>-260</v>
      </c>
      <c r="H411" s="795" t="s">
        <v>140</v>
      </c>
    </row>
    <row r="412" spans="1:8" hidden="1">
      <c r="A412" s="475"/>
      <c r="B412" s="481"/>
      <c r="C412" s="477"/>
      <c r="D412" s="1219"/>
      <c r="E412" s="1220"/>
      <c r="F412" s="1221"/>
      <c r="G412" s="327"/>
      <c r="H412" s="351"/>
    </row>
    <row r="413" spans="1:8" ht="25.5" hidden="1">
      <c r="A413" s="777" t="s">
        <v>1994</v>
      </c>
      <c r="B413" s="476" t="s">
        <v>2936</v>
      </c>
      <c r="C413" s="779"/>
      <c r="D413" s="779"/>
      <c r="E413" s="779"/>
      <c r="F413" s="779"/>
      <c r="G413" s="780"/>
      <c r="H413" s="755" t="s">
        <v>140</v>
      </c>
    </row>
    <row r="414" spans="1:8" ht="25.5" hidden="1">
      <c r="A414" s="756"/>
      <c r="B414" s="476" t="s">
        <v>3277</v>
      </c>
      <c r="C414" s="781"/>
      <c r="D414" s="781"/>
      <c r="E414" s="781"/>
      <c r="F414" s="781">
        <f>255*-1</f>
        <v>-255</v>
      </c>
      <c r="G414" s="780">
        <f>F414</f>
        <v>-255</v>
      </c>
      <c r="H414" s="755" t="s">
        <v>140</v>
      </c>
    </row>
    <row r="415" spans="1:8" hidden="1">
      <c r="A415" s="777"/>
      <c r="B415" s="476"/>
      <c r="C415" s="779"/>
      <c r="D415" s="1243" t="s">
        <v>3279</v>
      </c>
      <c r="E415" s="1244"/>
      <c r="F415" s="1245"/>
      <c r="G415" s="395">
        <f>SUM(G414:G414)</f>
        <v>-255</v>
      </c>
      <c r="H415" s="755" t="s">
        <v>140</v>
      </c>
    </row>
    <row r="416" spans="1:8" hidden="1">
      <c r="A416" s="475"/>
      <c r="B416" s="481"/>
      <c r="C416" s="477"/>
      <c r="D416" s="1219"/>
      <c r="E416" s="1220"/>
      <c r="F416" s="1221"/>
      <c r="G416" s="327"/>
      <c r="H416" s="351"/>
    </row>
    <row r="417" spans="1:8" ht="25.5" hidden="1">
      <c r="A417" s="777" t="s">
        <v>1995</v>
      </c>
      <c r="B417" s="476" t="s">
        <v>2937</v>
      </c>
      <c r="C417" s="779"/>
      <c r="D417" s="779"/>
      <c r="E417" s="779"/>
      <c r="F417" s="779"/>
      <c r="G417" s="780"/>
      <c r="H417" s="755" t="s">
        <v>140</v>
      </c>
    </row>
    <row r="418" spans="1:8" ht="25.5" hidden="1">
      <c r="A418" s="756"/>
      <c r="B418" s="476" t="s">
        <v>3277</v>
      </c>
      <c r="C418" s="781"/>
      <c r="D418" s="781"/>
      <c r="E418" s="781"/>
      <c r="F418" s="781">
        <f>104*-1</f>
        <v>-104</v>
      </c>
      <c r="G418" s="780">
        <f>F418</f>
        <v>-104</v>
      </c>
      <c r="H418" s="755" t="s">
        <v>140</v>
      </c>
    </row>
    <row r="419" spans="1:8" hidden="1">
      <c r="A419" s="777"/>
      <c r="B419" s="476"/>
      <c r="C419" s="779"/>
      <c r="D419" s="1243" t="s">
        <v>3279</v>
      </c>
      <c r="E419" s="1244"/>
      <c r="F419" s="1245"/>
      <c r="G419" s="395">
        <f>SUM(G418:G418)</f>
        <v>-104</v>
      </c>
      <c r="H419" s="755" t="s">
        <v>140</v>
      </c>
    </row>
    <row r="420" spans="1:8" hidden="1">
      <c r="A420" s="475"/>
      <c r="B420" s="481"/>
      <c r="C420" s="477"/>
      <c r="D420" s="1219"/>
      <c r="E420" s="1220"/>
      <c r="F420" s="1221"/>
      <c r="G420" s="327"/>
      <c r="H420" s="351"/>
    </row>
    <row r="421" spans="1:8" ht="25.5" hidden="1">
      <c r="A421" s="777" t="s">
        <v>1996</v>
      </c>
      <c r="B421" s="476" t="s">
        <v>2416</v>
      </c>
      <c r="C421" s="779"/>
      <c r="D421" s="779"/>
      <c r="E421" s="779"/>
      <c r="F421" s="780"/>
      <c r="G421" s="780"/>
      <c r="H421" s="755" t="s">
        <v>2836</v>
      </c>
    </row>
    <row r="422" spans="1:8" hidden="1">
      <c r="A422" s="777"/>
      <c r="B422" s="476" t="s">
        <v>2930</v>
      </c>
      <c r="C422" s="781">
        <f>22+10+17</f>
        <v>49</v>
      </c>
      <c r="D422" s="781">
        <v>0.6</v>
      </c>
      <c r="E422" s="779">
        <v>0.5</v>
      </c>
      <c r="F422" s="781"/>
      <c r="G422" s="780">
        <f>C422*D422*E422</f>
        <v>14.7</v>
      </c>
      <c r="H422" s="755" t="s">
        <v>2836</v>
      </c>
    </row>
    <row r="423" spans="1:8" hidden="1">
      <c r="A423" s="777"/>
      <c r="B423" s="476"/>
      <c r="C423" s="779"/>
      <c r="D423" s="1243" t="s">
        <v>3278</v>
      </c>
      <c r="E423" s="1244"/>
      <c r="F423" s="1245"/>
      <c r="G423" s="395">
        <f>SUM(G422:G422)</f>
        <v>14.7</v>
      </c>
      <c r="H423" s="755" t="s">
        <v>2836</v>
      </c>
    </row>
    <row r="424" spans="1:8" hidden="1">
      <c r="A424" s="777"/>
      <c r="B424" s="476"/>
      <c r="C424" s="779"/>
      <c r="D424" s="1243" t="s">
        <v>3238</v>
      </c>
      <c r="E424" s="1244"/>
      <c r="F424" s="1245"/>
      <c r="G424" s="395">
        <v>30.36</v>
      </c>
      <c r="H424" s="755" t="s">
        <v>2836</v>
      </c>
    </row>
    <row r="425" spans="1:8" hidden="1">
      <c r="A425" s="475"/>
      <c r="B425" s="481"/>
      <c r="C425" s="477"/>
      <c r="D425" s="1243" t="s">
        <v>3279</v>
      </c>
      <c r="E425" s="1244"/>
      <c r="F425" s="1245"/>
      <c r="G425" s="395">
        <f>SUM(G423:G423)-G424</f>
        <v>-15.66</v>
      </c>
      <c r="H425" s="755" t="s">
        <v>2836</v>
      </c>
    </row>
    <row r="426" spans="1:8">
      <c r="A426" s="475"/>
      <c r="B426" s="481"/>
      <c r="C426" s="477"/>
      <c r="D426" s="1219"/>
      <c r="E426" s="1220"/>
      <c r="F426" s="1221"/>
      <c r="G426" s="327"/>
      <c r="H426" s="351"/>
    </row>
    <row r="427" spans="1:8" ht="51" hidden="1">
      <c r="A427" s="475" t="s">
        <v>1997</v>
      </c>
      <c r="B427" s="481" t="s">
        <v>2397</v>
      </c>
      <c r="C427" s="477" t="s">
        <v>3281</v>
      </c>
      <c r="D427" s="477" t="s">
        <v>3282</v>
      </c>
      <c r="E427" s="477"/>
      <c r="F427" s="327"/>
      <c r="G427" s="327"/>
      <c r="H427" s="351" t="s">
        <v>2836</v>
      </c>
    </row>
    <row r="428" spans="1:8" hidden="1">
      <c r="A428" s="475"/>
      <c r="B428" s="481" t="s">
        <v>3283</v>
      </c>
      <c r="C428" s="477">
        <f>G423</f>
        <v>14.7</v>
      </c>
      <c r="D428" s="477">
        <f>G368</f>
        <v>-3.76</v>
      </c>
      <c r="E428" s="477"/>
      <c r="F428" s="327"/>
      <c r="G428" s="327">
        <f>C428-D428</f>
        <v>18.46</v>
      </c>
      <c r="H428" s="351" t="s">
        <v>2836</v>
      </c>
    </row>
    <row r="429" spans="1:8" hidden="1">
      <c r="A429" s="475"/>
      <c r="B429" s="481" t="s">
        <v>2938</v>
      </c>
      <c r="C429" s="797">
        <v>340</v>
      </c>
      <c r="D429" s="490"/>
      <c r="E429" s="477">
        <v>3.5000000000000003E-2</v>
      </c>
      <c r="F429" s="490"/>
      <c r="G429" s="327">
        <f>C429*E429</f>
        <v>11.9</v>
      </c>
      <c r="H429" s="351" t="s">
        <v>2836</v>
      </c>
    </row>
    <row r="430" spans="1:8" hidden="1">
      <c r="A430" s="475"/>
      <c r="B430" s="481"/>
      <c r="C430" s="477"/>
      <c r="D430" s="1210" t="s">
        <v>3280</v>
      </c>
      <c r="E430" s="1211"/>
      <c r="F430" s="1212"/>
      <c r="G430" s="344">
        <f>SUM(G428:G429)</f>
        <v>30.36</v>
      </c>
      <c r="H430" s="351" t="s">
        <v>2836</v>
      </c>
    </row>
    <row r="431" spans="1:8" hidden="1">
      <c r="A431" s="475"/>
      <c r="B431" s="481"/>
      <c r="C431" s="477"/>
      <c r="D431" s="1219"/>
      <c r="E431" s="1220"/>
      <c r="F431" s="1221"/>
      <c r="G431" s="327"/>
      <c r="H431" s="351"/>
    </row>
    <row r="432" spans="1:8" hidden="1">
      <c r="A432" s="475"/>
      <c r="B432" s="481"/>
      <c r="C432" s="477"/>
      <c r="D432" s="1219"/>
      <c r="E432" s="1220"/>
      <c r="F432" s="1221"/>
      <c r="G432" s="327"/>
      <c r="H432" s="351"/>
    </row>
    <row r="433" spans="1:8" ht="43.5" customHeight="1">
      <c r="A433" s="859" t="s">
        <v>1999</v>
      </c>
      <c r="B433" s="880" t="s">
        <v>2418</v>
      </c>
      <c r="C433" s="861"/>
      <c r="D433" s="861"/>
      <c r="E433" s="861"/>
      <c r="F433" s="861"/>
      <c r="G433" s="327"/>
      <c r="H433" s="351" t="s">
        <v>2836</v>
      </c>
    </row>
    <row r="434" spans="1:8" ht="15">
      <c r="A434" s="521"/>
      <c r="B434" s="860" t="s">
        <v>3284</v>
      </c>
      <c r="C434" s="874">
        <v>10</v>
      </c>
      <c r="D434" s="874">
        <v>16.8</v>
      </c>
      <c r="E434" s="874">
        <v>0.1</v>
      </c>
      <c r="F434" s="874"/>
      <c r="G434" s="327">
        <f>C434*D434*E434</f>
        <v>16.8</v>
      </c>
      <c r="H434" s="351" t="s">
        <v>2836</v>
      </c>
    </row>
    <row r="435" spans="1:8" ht="15">
      <c r="A435" s="521"/>
      <c r="B435" s="860" t="s">
        <v>3285</v>
      </c>
      <c r="C435" s="874">
        <v>22</v>
      </c>
      <c r="D435" s="874">
        <v>7</v>
      </c>
      <c r="E435" s="874">
        <v>0.1</v>
      </c>
      <c r="F435" s="874"/>
      <c r="G435" s="327">
        <f>C435*D435*E435</f>
        <v>15.4</v>
      </c>
      <c r="H435" s="351" t="s">
        <v>2836</v>
      </c>
    </row>
    <row r="436" spans="1:8" ht="15">
      <c r="A436" s="521"/>
      <c r="B436" s="868"/>
      <c r="C436" s="874"/>
      <c r="D436" s="1210" t="s">
        <v>3237</v>
      </c>
      <c r="E436" s="1211"/>
      <c r="F436" s="1212"/>
      <c r="G436" s="327">
        <f>G434+G435</f>
        <v>32.200000000000003</v>
      </c>
      <c r="H436" s="351"/>
    </row>
    <row r="437" spans="1:8">
      <c r="A437" s="859"/>
      <c r="B437" s="1246" t="s">
        <v>3236</v>
      </c>
      <c r="C437" s="861"/>
      <c r="D437" s="1210" t="s">
        <v>3389</v>
      </c>
      <c r="E437" s="1211"/>
      <c r="F437" s="1212"/>
      <c r="G437" s="344">
        <v>28.04</v>
      </c>
      <c r="H437" s="351" t="s">
        <v>2836</v>
      </c>
    </row>
    <row r="438" spans="1:8">
      <c r="A438" s="859"/>
      <c r="B438" s="1247"/>
      <c r="C438" s="861"/>
      <c r="D438" s="1210" t="s">
        <v>3387</v>
      </c>
      <c r="E438" s="1211"/>
      <c r="F438" s="1212"/>
      <c r="G438" s="344">
        <f>G436-G437</f>
        <v>4.1600000000000037</v>
      </c>
      <c r="H438" s="351" t="s">
        <v>2836</v>
      </c>
    </row>
    <row r="439" spans="1:8">
      <c r="A439" s="475"/>
      <c r="B439" s="481"/>
      <c r="C439" s="477"/>
      <c r="D439" s="1219"/>
      <c r="E439" s="1220"/>
      <c r="F439" s="1221"/>
      <c r="G439" s="327"/>
      <c r="H439" s="351"/>
    </row>
    <row r="440" spans="1:8">
      <c r="A440" s="475"/>
      <c r="B440" s="481"/>
      <c r="C440" s="477"/>
      <c r="D440" s="1219"/>
      <c r="E440" s="1220"/>
      <c r="F440" s="1221"/>
      <c r="G440" s="327"/>
      <c r="H440" s="351"/>
    </row>
    <row r="441" spans="1:8" ht="30" hidden="1">
      <c r="A441" s="777" t="s">
        <v>2000</v>
      </c>
      <c r="B441" s="799" t="s">
        <v>2409</v>
      </c>
      <c r="C441" s="779"/>
      <c r="D441" s="779"/>
      <c r="E441" s="779"/>
      <c r="F441" s="779"/>
      <c r="G441" s="780"/>
      <c r="H441" s="755" t="s">
        <v>2834</v>
      </c>
    </row>
    <row r="442" spans="1:8" ht="51" hidden="1" customHeight="1">
      <c r="A442" s="756"/>
      <c r="B442" s="1264" t="s">
        <v>3286</v>
      </c>
      <c r="C442" s="781">
        <v>10</v>
      </c>
      <c r="D442" s="781">
        <v>16.5</v>
      </c>
      <c r="E442" s="781"/>
      <c r="F442" s="781"/>
      <c r="G442" s="780">
        <f>C442*D442</f>
        <v>165</v>
      </c>
      <c r="H442" s="755" t="s">
        <v>2834</v>
      </c>
    </row>
    <row r="443" spans="1:8" ht="15" hidden="1">
      <c r="A443" s="756"/>
      <c r="B443" s="1265"/>
      <c r="C443" s="781">
        <v>17</v>
      </c>
      <c r="D443" s="781">
        <v>7</v>
      </c>
      <c r="E443" s="800"/>
      <c r="F443" s="801"/>
      <c r="G443" s="780">
        <f>C443*D443</f>
        <v>119</v>
      </c>
      <c r="H443" s="755"/>
    </row>
    <row r="444" spans="1:8" hidden="1">
      <c r="A444" s="777"/>
      <c r="B444" s="476"/>
      <c r="C444" s="779"/>
      <c r="D444" s="1243" t="s">
        <v>3279</v>
      </c>
      <c r="E444" s="1244"/>
      <c r="F444" s="1245"/>
      <c r="G444" s="395">
        <f>G442+G443</f>
        <v>284</v>
      </c>
      <c r="H444" s="755" t="s">
        <v>2834</v>
      </c>
    </row>
    <row r="445" spans="1:8" hidden="1">
      <c r="A445" s="777"/>
      <c r="B445" s="476"/>
      <c r="C445" s="779"/>
      <c r="D445" s="1252"/>
      <c r="E445" s="1253"/>
      <c r="F445" s="1254"/>
      <c r="G445" s="780"/>
      <c r="H445" s="755"/>
    </row>
    <row r="446" spans="1:8">
      <c r="A446" s="475"/>
      <c r="B446" s="481"/>
      <c r="C446" s="477"/>
      <c r="D446" s="1219"/>
      <c r="E446" s="1220"/>
      <c r="F446" s="1221"/>
      <c r="G446" s="327"/>
      <c r="H446" s="351"/>
    </row>
    <row r="447" spans="1:8" ht="38.25">
      <c r="A447" s="859" t="s">
        <v>2001</v>
      </c>
      <c r="B447" s="860" t="s">
        <v>2419</v>
      </c>
      <c r="C447" s="861"/>
      <c r="D447" s="861"/>
      <c r="E447" s="861"/>
      <c r="F447" s="861"/>
      <c r="G447" s="327"/>
      <c r="H447" s="351" t="s">
        <v>140</v>
      </c>
    </row>
    <row r="448" spans="1:8" ht="42.75" customHeight="1">
      <c r="A448" s="521"/>
      <c r="B448" s="860" t="s">
        <v>3277</v>
      </c>
      <c r="C448" s="874"/>
      <c r="D448" s="874"/>
      <c r="E448" s="874"/>
      <c r="F448" s="874">
        <v>1094</v>
      </c>
      <c r="G448" s="327">
        <f>F448</f>
        <v>1094</v>
      </c>
      <c r="H448" s="351" t="s">
        <v>140</v>
      </c>
    </row>
    <row r="449" spans="1:8" ht="15">
      <c r="A449" s="521"/>
      <c r="B449" s="860"/>
      <c r="C449" s="874"/>
      <c r="D449" s="1210" t="s">
        <v>3237</v>
      </c>
      <c r="E449" s="1211"/>
      <c r="F449" s="1212"/>
      <c r="G449" s="327">
        <f>G448</f>
        <v>1094</v>
      </c>
      <c r="H449" s="351"/>
    </row>
    <row r="450" spans="1:8">
      <c r="A450" s="859"/>
      <c r="B450" s="860"/>
      <c r="C450" s="861"/>
      <c r="D450" s="1210" t="s">
        <v>3389</v>
      </c>
      <c r="E450" s="1211"/>
      <c r="F450" s="1212"/>
      <c r="G450" s="344">
        <v>977</v>
      </c>
      <c r="H450" s="351" t="s">
        <v>140</v>
      </c>
    </row>
    <row r="451" spans="1:8">
      <c r="A451" s="859"/>
      <c r="B451" s="860"/>
      <c r="C451" s="861"/>
      <c r="D451" s="1210" t="s">
        <v>3387</v>
      </c>
      <c r="E451" s="1211"/>
      <c r="F451" s="1212"/>
      <c r="G451" s="344">
        <f>SUM(G448:G448)-G450</f>
        <v>117</v>
      </c>
      <c r="H451" s="351" t="s">
        <v>140</v>
      </c>
    </row>
    <row r="452" spans="1:8">
      <c r="A452" s="859"/>
      <c r="B452" s="860"/>
      <c r="C452" s="861"/>
      <c r="D452" s="1237"/>
      <c r="E452" s="1238"/>
      <c r="F452" s="1239"/>
      <c r="G452" s="327"/>
      <c r="H452" s="351"/>
    </row>
    <row r="453" spans="1:8" ht="38.25" hidden="1">
      <c r="A453" s="777" t="s">
        <v>2002</v>
      </c>
      <c r="B453" s="476" t="s">
        <v>2420</v>
      </c>
      <c r="C453" s="779"/>
      <c r="D453" s="779"/>
      <c r="E453" s="779"/>
      <c r="F453" s="779"/>
      <c r="G453" s="780"/>
      <c r="H453" s="755" t="s">
        <v>2836</v>
      </c>
    </row>
    <row r="454" spans="1:8" ht="15" hidden="1">
      <c r="A454" s="756"/>
      <c r="B454" s="476" t="s">
        <v>3287</v>
      </c>
      <c r="C454" s="781"/>
      <c r="D454" s="781"/>
      <c r="E454" s="781"/>
      <c r="F454" s="781">
        <v>724</v>
      </c>
      <c r="G454" s="780">
        <f>F454</f>
        <v>724</v>
      </c>
      <c r="H454" s="755" t="s">
        <v>2836</v>
      </c>
    </row>
    <row r="455" spans="1:8" hidden="1">
      <c r="A455" s="777"/>
      <c r="B455" s="476"/>
      <c r="C455" s="779"/>
      <c r="D455" s="1243" t="s">
        <v>3279</v>
      </c>
      <c r="E455" s="1244"/>
      <c r="F455" s="1245"/>
      <c r="G455" s="395">
        <f>SUM(G454:G454)</f>
        <v>724</v>
      </c>
      <c r="H455" s="755" t="s">
        <v>2836</v>
      </c>
    </row>
    <row r="456" spans="1:8">
      <c r="A456" s="475"/>
      <c r="B456" s="481"/>
      <c r="C456" s="477"/>
      <c r="D456" s="1219"/>
      <c r="E456" s="1220"/>
      <c r="F456" s="1221"/>
      <c r="G456" s="327"/>
      <c r="H456" s="351"/>
    </row>
    <row r="457" spans="1:8" ht="31.5">
      <c r="A457" s="758" t="s">
        <v>3151</v>
      </c>
      <c r="B457" s="858" t="s">
        <v>2965</v>
      </c>
      <c r="C457" s="353"/>
      <c r="D457" s="352"/>
      <c r="E457" s="352"/>
      <c r="F457" s="352"/>
      <c r="G457" s="344"/>
      <c r="H457" s="351"/>
    </row>
    <row r="458" spans="1:8" ht="15">
      <c r="A458" s="859"/>
      <c r="B458" s="741"/>
      <c r="C458" s="353"/>
      <c r="D458" s="1237"/>
      <c r="E458" s="1238"/>
      <c r="F458" s="1239"/>
      <c r="G458" s="327"/>
      <c r="H458" s="351"/>
    </row>
    <row r="459" spans="1:8" ht="30">
      <c r="A459" s="859"/>
      <c r="B459" s="741" t="s">
        <v>3288</v>
      </c>
      <c r="C459" s="348">
        <v>22</v>
      </c>
      <c r="D459" s="327">
        <v>7.5</v>
      </c>
      <c r="E459" s="352"/>
      <c r="F459" s="327">
        <v>1</v>
      </c>
      <c r="G459" s="327">
        <f>F459*D459*C459</f>
        <v>165</v>
      </c>
      <c r="H459" s="351" t="s">
        <v>2834</v>
      </c>
    </row>
    <row r="460" spans="1:8" ht="30">
      <c r="A460" s="859"/>
      <c r="B460" s="741" t="s">
        <v>3289</v>
      </c>
      <c r="C460" s="348">
        <v>10</v>
      </c>
      <c r="D460" s="327">
        <v>17.5</v>
      </c>
      <c r="E460" s="352"/>
      <c r="F460" s="327">
        <v>1</v>
      </c>
      <c r="G460" s="327">
        <f>F460*D460*C460</f>
        <v>175</v>
      </c>
      <c r="H460" s="351" t="s">
        <v>2834</v>
      </c>
    </row>
    <row r="461" spans="1:8" ht="15">
      <c r="A461" s="859"/>
      <c r="B461" s="741"/>
      <c r="C461" s="348"/>
      <c r="D461" s="1210" t="s">
        <v>3387</v>
      </c>
      <c r="E461" s="1211"/>
      <c r="F461" s="1212"/>
      <c r="G461" s="344">
        <f>G459+G460</f>
        <v>340</v>
      </c>
      <c r="H461" s="344" t="str">
        <f>H459</f>
        <v>M2</v>
      </c>
    </row>
    <row r="462" spans="1:8" ht="15">
      <c r="A462" s="749"/>
      <c r="B462" s="750"/>
      <c r="C462" s="744"/>
      <c r="D462" s="1240"/>
      <c r="E462" s="1241"/>
      <c r="F462" s="1242"/>
      <c r="G462" s="748"/>
      <c r="H462" s="746"/>
    </row>
    <row r="463" spans="1:8" ht="31.5">
      <c r="A463" s="758" t="s">
        <v>3152</v>
      </c>
      <c r="B463" s="858" t="s">
        <v>2967</v>
      </c>
      <c r="C463" s="353"/>
      <c r="D463" s="352"/>
      <c r="E463" s="352"/>
      <c r="F463" s="352"/>
      <c r="G463" s="344"/>
      <c r="H463" s="351" t="s">
        <v>10</v>
      </c>
    </row>
    <row r="464" spans="1:8" ht="15">
      <c r="A464" s="859"/>
      <c r="B464" s="741"/>
      <c r="C464" s="353"/>
      <c r="D464" s="1237"/>
      <c r="E464" s="1238"/>
      <c r="F464" s="1239"/>
      <c r="G464" s="327"/>
      <c r="H464" s="351"/>
    </row>
    <row r="465" spans="1:8" ht="45" customHeight="1">
      <c r="A465" s="859"/>
      <c r="B465" s="741" t="s">
        <v>3290</v>
      </c>
      <c r="C465" s="348">
        <v>7</v>
      </c>
      <c r="D465" s="327"/>
      <c r="E465" s="352"/>
      <c r="F465" s="327">
        <v>5</v>
      </c>
      <c r="G465" s="327">
        <f>C465*F465</f>
        <v>35</v>
      </c>
      <c r="H465" s="351" t="s">
        <v>10</v>
      </c>
    </row>
    <row r="466" spans="1:8" ht="45" customHeight="1">
      <c r="A466" s="859"/>
      <c r="B466" s="741" t="s">
        <v>3290</v>
      </c>
      <c r="C466" s="348">
        <v>17</v>
      </c>
      <c r="D466" s="327"/>
      <c r="E466" s="352"/>
      <c r="F466" s="327">
        <v>1</v>
      </c>
      <c r="G466" s="327">
        <f>C466*F466</f>
        <v>17</v>
      </c>
      <c r="H466" s="351" t="s">
        <v>10</v>
      </c>
    </row>
    <row r="467" spans="1:8" ht="45" customHeight="1">
      <c r="A467" s="859"/>
      <c r="B467" s="741" t="s">
        <v>3290</v>
      </c>
      <c r="C467" s="348">
        <v>10</v>
      </c>
      <c r="D467" s="327"/>
      <c r="E467" s="352"/>
      <c r="F467" s="327">
        <v>2</v>
      </c>
      <c r="G467" s="327">
        <f>C467*F467</f>
        <v>20</v>
      </c>
      <c r="H467" s="351" t="s">
        <v>10</v>
      </c>
    </row>
    <row r="468" spans="1:8" ht="45" customHeight="1">
      <c r="A468" s="859"/>
      <c r="B468" s="741" t="s">
        <v>3291</v>
      </c>
      <c r="C468" s="348">
        <f>25.3+13.4+6.2</f>
        <v>44.900000000000006</v>
      </c>
      <c r="D468" s="327"/>
      <c r="E468" s="352"/>
      <c r="F468" s="327">
        <v>2</v>
      </c>
      <c r="G468" s="327">
        <f>C468*F468</f>
        <v>89.800000000000011</v>
      </c>
      <c r="H468" s="351" t="s">
        <v>10</v>
      </c>
    </row>
    <row r="469" spans="1:8" ht="15">
      <c r="A469" s="521"/>
      <c r="B469" s="524"/>
      <c r="C469" s="353"/>
      <c r="D469" s="1210" t="s">
        <v>3387</v>
      </c>
      <c r="E469" s="1211"/>
      <c r="F469" s="1212"/>
      <c r="G469" s="344">
        <f>SUM(G465:G468)</f>
        <v>161.80000000000001</v>
      </c>
      <c r="H469" s="351" t="s">
        <v>10</v>
      </c>
    </row>
    <row r="470" spans="1:8" ht="29.25" customHeight="1">
      <c r="A470" s="758" t="s">
        <v>3153</v>
      </c>
      <c r="B470" s="858" t="s">
        <v>3154</v>
      </c>
      <c r="C470" s="353"/>
      <c r="D470" s="352"/>
      <c r="E470" s="352"/>
      <c r="F470" s="352"/>
      <c r="G470" s="344"/>
      <c r="H470" s="351" t="s">
        <v>2834</v>
      </c>
    </row>
    <row r="471" spans="1:8" ht="15">
      <c r="A471" s="859"/>
      <c r="B471" s="741"/>
      <c r="C471" s="353"/>
      <c r="D471" s="1237"/>
      <c r="E471" s="1238"/>
      <c r="F471" s="1239"/>
      <c r="G471" s="327"/>
      <c r="H471" s="351"/>
    </row>
    <row r="472" spans="1:8" ht="30">
      <c r="A472" s="859"/>
      <c r="B472" s="741" t="s">
        <v>3292</v>
      </c>
      <c r="C472" s="348">
        <v>22</v>
      </c>
      <c r="D472" s="327">
        <v>7.5</v>
      </c>
      <c r="E472" s="352"/>
      <c r="F472" s="327">
        <v>1</v>
      </c>
      <c r="G472" s="327">
        <f>F472*D472*C472</f>
        <v>165</v>
      </c>
      <c r="H472" s="351" t="s">
        <v>2834</v>
      </c>
    </row>
    <row r="473" spans="1:8" ht="30">
      <c r="A473" s="859"/>
      <c r="B473" s="741" t="s">
        <v>3292</v>
      </c>
      <c r="C473" s="348">
        <v>10</v>
      </c>
      <c r="D473" s="327">
        <v>17.5</v>
      </c>
      <c r="E473" s="352"/>
      <c r="F473" s="327">
        <v>1</v>
      </c>
      <c r="G473" s="327">
        <f>F473*D473*C473</f>
        <v>175</v>
      </c>
      <c r="H473" s="351" t="s">
        <v>2834</v>
      </c>
    </row>
    <row r="474" spans="1:8" ht="15">
      <c r="A474" s="859"/>
      <c r="B474" s="741"/>
      <c r="C474" s="348"/>
      <c r="D474" s="1210" t="s">
        <v>3387</v>
      </c>
      <c r="E474" s="1211"/>
      <c r="F474" s="1212"/>
      <c r="G474" s="344">
        <f>G472+G473</f>
        <v>340</v>
      </c>
      <c r="H474" s="344" t="str">
        <f>H472</f>
        <v>M2</v>
      </c>
    </row>
    <row r="475" spans="1:8">
      <c r="A475" s="475"/>
      <c r="B475" s="481"/>
      <c r="C475" s="477"/>
      <c r="D475" s="1219"/>
      <c r="E475" s="1220"/>
      <c r="F475" s="1221"/>
      <c r="G475" s="327"/>
      <c r="H475" s="351"/>
    </row>
    <row r="476" spans="1:8" ht="59.25" customHeight="1">
      <c r="A476" s="859" t="s">
        <v>2004</v>
      </c>
      <c r="B476" s="880" t="s">
        <v>2422</v>
      </c>
      <c r="C476" s="861"/>
      <c r="D476" s="861"/>
      <c r="E476" s="861"/>
      <c r="F476" s="861"/>
      <c r="G476" s="327"/>
      <c r="H476" s="351" t="s">
        <v>2836</v>
      </c>
    </row>
    <row r="477" spans="1:8" ht="15">
      <c r="A477" s="859"/>
      <c r="B477" s="880" t="s">
        <v>3002</v>
      </c>
      <c r="C477" s="861">
        <f>32.84-5.84</f>
        <v>27.000000000000004</v>
      </c>
      <c r="D477" s="861">
        <v>0.2</v>
      </c>
      <c r="E477" s="861">
        <v>0.5</v>
      </c>
      <c r="F477" s="861"/>
      <c r="G477" s="327">
        <f>C477*D477*E477</f>
        <v>2.7000000000000006</v>
      </c>
      <c r="H477" s="351" t="s">
        <v>2836</v>
      </c>
    </row>
    <row r="478" spans="1:8" ht="15">
      <c r="A478" s="859"/>
      <c r="B478" s="880" t="s">
        <v>3003</v>
      </c>
      <c r="C478" s="861">
        <v>5.84</v>
      </c>
      <c r="D478" s="861">
        <v>0.2</v>
      </c>
      <c r="E478" s="861">
        <v>0.6</v>
      </c>
      <c r="F478" s="861"/>
      <c r="G478" s="327">
        <f>C478*D478*E478</f>
        <v>0.70079999999999998</v>
      </c>
      <c r="H478" s="351" t="s">
        <v>2836</v>
      </c>
    </row>
    <row r="479" spans="1:8" ht="15">
      <c r="A479" s="859"/>
      <c r="B479" s="880" t="s">
        <v>3004</v>
      </c>
      <c r="C479" s="861">
        <v>22.27</v>
      </c>
      <c r="D479" s="861">
        <v>0.2</v>
      </c>
      <c r="E479" s="861">
        <v>0.5</v>
      </c>
      <c r="F479" s="861"/>
      <c r="G479" s="327">
        <f t="shared" ref="G479:G485" si="11">C479*D479*E479</f>
        <v>2.2269999999999999</v>
      </c>
      <c r="H479" s="351" t="s">
        <v>2836</v>
      </c>
    </row>
    <row r="480" spans="1:8" ht="15">
      <c r="A480" s="859"/>
      <c r="B480" s="880" t="s">
        <v>3005</v>
      </c>
      <c r="C480" s="861">
        <f>32.84-22.27</f>
        <v>10.570000000000004</v>
      </c>
      <c r="D480" s="861">
        <v>0.2</v>
      </c>
      <c r="E480" s="861">
        <v>0.6</v>
      </c>
      <c r="F480" s="861"/>
      <c r="G480" s="327">
        <f t="shared" si="11"/>
        <v>1.2684000000000004</v>
      </c>
      <c r="H480" s="351" t="s">
        <v>2836</v>
      </c>
    </row>
    <row r="481" spans="1:12" ht="15">
      <c r="A481" s="859"/>
      <c r="B481" s="880" t="s">
        <v>3006</v>
      </c>
      <c r="C481" s="861">
        <v>10.57</v>
      </c>
      <c r="D481" s="861">
        <v>0.2</v>
      </c>
      <c r="E481" s="861">
        <v>0.5</v>
      </c>
      <c r="F481" s="861"/>
      <c r="G481" s="327">
        <f t="shared" si="11"/>
        <v>1.0570000000000002</v>
      </c>
      <c r="H481" s="351" t="s">
        <v>2836</v>
      </c>
    </row>
    <row r="482" spans="1:12" ht="15">
      <c r="A482" s="859"/>
      <c r="B482" s="880" t="s">
        <v>3007</v>
      </c>
      <c r="C482" s="861">
        <v>5.84</v>
      </c>
      <c r="D482" s="861">
        <v>0.2</v>
      </c>
      <c r="E482" s="861">
        <v>0.6</v>
      </c>
      <c r="F482" s="861"/>
      <c r="G482" s="327">
        <f t="shared" si="11"/>
        <v>0.70079999999999998</v>
      </c>
      <c r="H482" s="351" t="s">
        <v>2836</v>
      </c>
    </row>
    <row r="483" spans="1:12" ht="15">
      <c r="A483" s="521"/>
      <c r="B483" s="860" t="s">
        <v>3008</v>
      </c>
      <c r="C483" s="874">
        <v>7.07</v>
      </c>
      <c r="D483" s="874">
        <v>0.2</v>
      </c>
      <c r="E483" s="874">
        <v>0.5</v>
      </c>
      <c r="F483" s="874"/>
      <c r="G483" s="327">
        <f t="shared" si="11"/>
        <v>0.70700000000000007</v>
      </c>
      <c r="H483" s="351" t="s">
        <v>2836</v>
      </c>
    </row>
    <row r="484" spans="1:12" ht="15">
      <c r="A484" s="521"/>
      <c r="B484" s="860" t="s">
        <v>3009</v>
      </c>
      <c r="C484" s="874">
        <v>9.69</v>
      </c>
      <c r="D484" s="874">
        <v>0.2</v>
      </c>
      <c r="E484" s="874">
        <v>0.5</v>
      </c>
      <c r="F484" s="874"/>
      <c r="G484" s="327">
        <f t="shared" si="11"/>
        <v>0.96899999999999997</v>
      </c>
      <c r="H484" s="351" t="s">
        <v>2836</v>
      </c>
    </row>
    <row r="485" spans="1:12" ht="15">
      <c r="A485" s="521"/>
      <c r="B485" s="860" t="s">
        <v>3010</v>
      </c>
      <c r="C485" s="874">
        <v>16.760000000000002</v>
      </c>
      <c r="D485" s="874">
        <v>0.2</v>
      </c>
      <c r="E485" s="874">
        <v>0.6</v>
      </c>
      <c r="F485" s="874"/>
      <c r="G485" s="327">
        <f t="shared" si="11"/>
        <v>2.0112000000000001</v>
      </c>
      <c r="H485" s="351" t="s">
        <v>2836</v>
      </c>
    </row>
    <row r="486" spans="1:12" ht="15">
      <c r="A486" s="521"/>
      <c r="B486" s="868"/>
      <c r="C486" s="874"/>
      <c r="D486" s="1210" t="s">
        <v>3237</v>
      </c>
      <c r="E486" s="1211"/>
      <c r="F486" s="1212"/>
      <c r="G486" s="327">
        <f>SUM(G477:G485)</f>
        <v>12.341200000000002</v>
      </c>
      <c r="H486" s="351"/>
    </row>
    <row r="487" spans="1:12" ht="25.5" customHeight="1">
      <c r="A487" s="859"/>
      <c r="B487" s="1246" t="s">
        <v>3277</v>
      </c>
      <c r="C487" s="861"/>
      <c r="D487" s="1210" t="s">
        <v>3389</v>
      </c>
      <c r="E487" s="1211"/>
      <c r="F487" s="1212"/>
      <c r="G487" s="344">
        <v>11.14</v>
      </c>
      <c r="H487" s="351" t="s">
        <v>2836</v>
      </c>
    </row>
    <row r="488" spans="1:12">
      <c r="A488" s="859"/>
      <c r="B488" s="1247"/>
      <c r="C488" s="861"/>
      <c r="D488" s="1210" t="s">
        <v>3387</v>
      </c>
      <c r="E488" s="1211"/>
      <c r="F488" s="1212"/>
      <c r="G488" s="344">
        <f>G486-G487</f>
        <v>1.2012000000000018</v>
      </c>
      <c r="H488" s="351" t="s">
        <v>2836</v>
      </c>
    </row>
    <row r="489" spans="1:12">
      <c r="A489" s="475"/>
      <c r="B489" s="481"/>
      <c r="C489" s="477"/>
      <c r="D489" s="1219"/>
      <c r="E489" s="1220"/>
      <c r="F489" s="1221"/>
      <c r="G489" s="327"/>
      <c r="H489" s="351"/>
    </row>
    <row r="490" spans="1:12" ht="45" hidden="1">
      <c r="A490" s="777" t="s">
        <v>2005</v>
      </c>
      <c r="B490" s="799" t="s">
        <v>2423</v>
      </c>
      <c r="C490" s="779"/>
      <c r="D490" s="779"/>
      <c r="E490" s="779"/>
      <c r="F490" s="779"/>
      <c r="G490" s="780"/>
      <c r="H490" s="755" t="s">
        <v>2834</v>
      </c>
    </row>
    <row r="491" spans="1:12" ht="50.25" hidden="1" customHeight="1">
      <c r="A491" s="756"/>
      <c r="B491" s="476" t="s">
        <v>3293</v>
      </c>
      <c r="C491" s="781"/>
      <c r="D491" s="781"/>
      <c r="E491" s="781"/>
      <c r="F491" s="781"/>
      <c r="G491" s="780">
        <v>121.82</v>
      </c>
      <c r="H491" s="755" t="s">
        <v>2834</v>
      </c>
    </row>
    <row r="492" spans="1:12" ht="27" hidden="1" customHeight="1">
      <c r="A492" s="756"/>
      <c r="B492" s="476" t="s">
        <v>3294</v>
      </c>
      <c r="C492" s="781"/>
      <c r="D492" s="1266" t="s">
        <v>3295</v>
      </c>
      <c r="E492" s="1267"/>
      <c r="F492" s="1268"/>
      <c r="G492" s="780">
        <f>(3+0.2+0.39)*(0.2+0.1+0.2)*2+(16.75*(0.2+0.1+0.2))</f>
        <v>11.965</v>
      </c>
      <c r="H492" s="755" t="s">
        <v>2834</v>
      </c>
    </row>
    <row r="493" spans="1:12" hidden="1">
      <c r="A493" s="777"/>
      <c r="B493" s="476"/>
      <c r="C493" s="779"/>
      <c r="D493" s="1243" t="s">
        <v>3279</v>
      </c>
      <c r="E493" s="1244"/>
      <c r="F493" s="1245"/>
      <c r="G493" s="395">
        <f>SUM(G491:G491)-G492</f>
        <v>109.85499999999999</v>
      </c>
      <c r="H493" s="755" t="s">
        <v>2834</v>
      </c>
    </row>
    <row r="494" spans="1:12">
      <c r="A494" s="747"/>
      <c r="B494" s="802"/>
      <c r="C494" s="803"/>
      <c r="D494" s="1240"/>
      <c r="E494" s="1241"/>
      <c r="F494" s="1242"/>
      <c r="G494" s="748"/>
      <c r="H494" s="746"/>
      <c r="J494" s="480">
        <f>5+10+5+17</f>
        <v>37</v>
      </c>
      <c r="K494" s="480">
        <v>1.05</v>
      </c>
      <c r="L494" s="480">
        <f>J494*K494</f>
        <v>38.85</v>
      </c>
    </row>
    <row r="495" spans="1:12" ht="45" hidden="1">
      <c r="A495" s="475" t="s">
        <v>2006</v>
      </c>
      <c r="B495" s="522" t="s">
        <v>2394</v>
      </c>
      <c r="C495" s="477"/>
      <c r="D495" s="477"/>
      <c r="E495" s="477"/>
      <c r="F495" s="477"/>
      <c r="G495" s="327"/>
      <c r="H495" s="351" t="s">
        <v>140</v>
      </c>
    </row>
    <row r="496" spans="1:12" ht="15" hidden="1">
      <c r="A496" s="521"/>
      <c r="B496" s="481"/>
      <c r="C496" s="490"/>
      <c r="D496" s="490"/>
      <c r="E496" s="490"/>
      <c r="F496" s="490">
        <f>0.4*88</f>
        <v>35.200000000000003</v>
      </c>
      <c r="G496" s="327">
        <f>F496</f>
        <v>35.200000000000003</v>
      </c>
      <c r="H496" s="351" t="s">
        <v>140</v>
      </c>
    </row>
    <row r="497" spans="1:8" hidden="1">
      <c r="A497" s="475"/>
      <c r="B497" s="481"/>
      <c r="C497" s="477"/>
      <c r="D497" s="1210" t="s">
        <v>2959</v>
      </c>
      <c r="E497" s="1211"/>
      <c r="F497" s="1212"/>
      <c r="G497" s="344">
        <f>SUM(G496:G496)</f>
        <v>35.200000000000003</v>
      </c>
      <c r="H497" s="351" t="s">
        <v>140</v>
      </c>
    </row>
    <row r="498" spans="1:8" hidden="1">
      <c r="A498" s="475"/>
      <c r="B498" s="481"/>
      <c r="C498" s="477"/>
      <c r="D498" s="1219"/>
      <c r="E498" s="1220"/>
      <c r="F498" s="1221"/>
      <c r="G498" s="327"/>
      <c r="H498" s="351"/>
    </row>
    <row r="499" spans="1:8" ht="15" hidden="1">
      <c r="A499" s="521"/>
      <c r="B499" s="481"/>
      <c r="C499" s="490"/>
      <c r="D499" s="490"/>
      <c r="E499" s="490"/>
      <c r="F499" s="490">
        <f>0.4*88</f>
        <v>35.200000000000003</v>
      </c>
      <c r="G499" s="327">
        <f>F499</f>
        <v>35.200000000000003</v>
      </c>
      <c r="H499" s="351" t="s">
        <v>140</v>
      </c>
    </row>
    <row r="500" spans="1:8" hidden="1">
      <c r="A500" s="475"/>
      <c r="B500" s="481"/>
      <c r="C500" s="477"/>
      <c r="D500" s="1210" t="s">
        <v>2997</v>
      </c>
      <c r="E500" s="1211"/>
      <c r="F500" s="1212"/>
      <c r="G500" s="344">
        <f>SUM(G499:G499)</f>
        <v>35.200000000000003</v>
      </c>
      <c r="H500" s="351" t="s">
        <v>140</v>
      </c>
    </row>
    <row r="501" spans="1:8" hidden="1">
      <c r="A501" s="475"/>
      <c r="B501" s="481"/>
      <c r="C501" s="477"/>
      <c r="D501" s="1219"/>
      <c r="E501" s="1220"/>
      <c r="F501" s="1221"/>
      <c r="G501" s="327"/>
      <c r="H501" s="351"/>
    </row>
    <row r="502" spans="1:8" ht="15" hidden="1">
      <c r="A502" s="521"/>
      <c r="B502" s="481"/>
      <c r="C502" s="490"/>
      <c r="D502" s="490"/>
      <c r="E502" s="490"/>
      <c r="F502" s="490">
        <v>17.600000000000001</v>
      </c>
      <c r="G502" s="327">
        <f>F502</f>
        <v>17.600000000000001</v>
      </c>
      <c r="H502" s="351" t="s">
        <v>140</v>
      </c>
    </row>
    <row r="503" spans="1:8" hidden="1">
      <c r="A503" s="475"/>
      <c r="B503" s="481"/>
      <c r="C503" s="477"/>
      <c r="D503" s="1210" t="s">
        <v>3001</v>
      </c>
      <c r="E503" s="1211"/>
      <c r="F503" s="1212"/>
      <c r="G503" s="344">
        <f>SUM(G502:G502)</f>
        <v>17.600000000000001</v>
      </c>
      <c r="H503" s="351" t="s">
        <v>140</v>
      </c>
    </row>
    <row r="504" spans="1:8" hidden="1">
      <c r="A504" s="475"/>
      <c r="B504" s="481"/>
      <c r="C504" s="477"/>
      <c r="D504" s="1219"/>
      <c r="E504" s="1220"/>
      <c r="F504" s="1221"/>
      <c r="G504" s="327"/>
      <c r="H504" s="351"/>
    </row>
    <row r="505" spans="1:8" ht="45" hidden="1">
      <c r="A505" s="475" t="s">
        <v>2007</v>
      </c>
      <c r="B505" s="522" t="s">
        <v>2402</v>
      </c>
      <c r="C505" s="477"/>
      <c r="D505" s="477"/>
      <c r="E505" s="477"/>
      <c r="F505" s="477"/>
      <c r="G505" s="327"/>
      <c r="H505" s="351" t="s">
        <v>140</v>
      </c>
    </row>
    <row r="506" spans="1:8" ht="15" hidden="1">
      <c r="A506" s="521"/>
      <c r="B506" s="481"/>
      <c r="C506" s="490"/>
      <c r="D506" s="490"/>
      <c r="E506" s="490"/>
      <c r="F506" s="490">
        <f>0.4*148</f>
        <v>59.2</v>
      </c>
      <c r="G506" s="327">
        <f>F506</f>
        <v>59.2</v>
      </c>
      <c r="H506" s="351" t="s">
        <v>140</v>
      </c>
    </row>
    <row r="507" spans="1:8" hidden="1">
      <c r="A507" s="475"/>
      <c r="B507" s="481"/>
      <c r="C507" s="477"/>
      <c r="D507" s="1210" t="s">
        <v>2959</v>
      </c>
      <c r="E507" s="1211"/>
      <c r="F507" s="1212"/>
      <c r="G507" s="344">
        <f>SUM(G506:G506)</f>
        <v>59.2</v>
      </c>
      <c r="H507" s="351" t="s">
        <v>140</v>
      </c>
    </row>
    <row r="508" spans="1:8" hidden="1">
      <c r="A508" s="475"/>
      <c r="B508" s="481"/>
      <c r="C508" s="477"/>
      <c r="D508" s="1219"/>
      <c r="E508" s="1220"/>
      <c r="F508" s="1221"/>
      <c r="G508" s="327"/>
      <c r="H508" s="351"/>
    </row>
    <row r="509" spans="1:8" ht="15" hidden="1">
      <c r="A509" s="521"/>
      <c r="B509" s="481"/>
      <c r="C509" s="490"/>
      <c r="D509" s="490"/>
      <c r="E509" s="490"/>
      <c r="F509" s="490">
        <f>0.4*148</f>
        <v>59.2</v>
      </c>
      <c r="G509" s="327">
        <f>F509</f>
        <v>59.2</v>
      </c>
      <c r="H509" s="351" t="s">
        <v>140</v>
      </c>
    </row>
    <row r="510" spans="1:8" hidden="1">
      <c r="A510" s="475"/>
      <c r="B510" s="481"/>
      <c r="C510" s="477"/>
      <c r="D510" s="1210" t="s">
        <v>2997</v>
      </c>
      <c r="E510" s="1211"/>
      <c r="F510" s="1212"/>
      <c r="G510" s="344">
        <f>SUM(G509:G509)</f>
        <v>59.2</v>
      </c>
      <c r="H510" s="351" t="s">
        <v>140</v>
      </c>
    </row>
    <row r="511" spans="1:8" hidden="1">
      <c r="A511" s="475"/>
      <c r="B511" s="481"/>
      <c r="C511" s="477"/>
      <c r="D511" s="1219"/>
      <c r="E511" s="1220"/>
      <c r="F511" s="1221"/>
      <c r="G511" s="327"/>
      <c r="H511" s="351"/>
    </row>
    <row r="512" spans="1:8" ht="15" hidden="1">
      <c r="A512" s="521"/>
      <c r="B512" s="481"/>
      <c r="C512" s="490"/>
      <c r="D512" s="490"/>
      <c r="E512" s="490"/>
      <c r="F512" s="490">
        <f>0.2*148</f>
        <v>29.6</v>
      </c>
      <c r="G512" s="327">
        <f>F512</f>
        <v>29.6</v>
      </c>
      <c r="H512" s="351" t="s">
        <v>140</v>
      </c>
    </row>
    <row r="513" spans="1:8" hidden="1">
      <c r="A513" s="475"/>
      <c r="B513" s="481"/>
      <c r="C513" s="477"/>
      <c r="D513" s="1210" t="s">
        <v>3001</v>
      </c>
      <c r="E513" s="1211"/>
      <c r="F513" s="1212"/>
      <c r="G513" s="344">
        <f>SUM(G512:G512)</f>
        <v>29.6</v>
      </c>
      <c r="H513" s="351" t="s">
        <v>140</v>
      </c>
    </row>
    <row r="514" spans="1:8" hidden="1">
      <c r="A514" s="475"/>
      <c r="B514" s="481"/>
      <c r="C514" s="477"/>
      <c r="D514" s="1219"/>
      <c r="E514" s="1220"/>
      <c r="F514" s="1221"/>
      <c r="G514" s="327"/>
      <c r="H514" s="351"/>
    </row>
    <row r="515" spans="1:8" ht="45" hidden="1">
      <c r="A515" s="475" t="s">
        <v>2008</v>
      </c>
      <c r="B515" s="522" t="s">
        <v>2424</v>
      </c>
      <c r="C515" s="477"/>
      <c r="D515" s="477"/>
      <c r="E515" s="477"/>
      <c r="F515" s="477"/>
      <c r="G515" s="327"/>
      <c r="H515" s="351" t="s">
        <v>140</v>
      </c>
    </row>
    <row r="516" spans="1:8" ht="15" hidden="1">
      <c r="A516" s="521"/>
      <c r="B516" s="481"/>
      <c r="C516" s="490"/>
      <c r="D516" s="490"/>
      <c r="E516" s="490"/>
      <c r="F516" s="490">
        <f>0.4*41</f>
        <v>16.400000000000002</v>
      </c>
      <c r="G516" s="327">
        <f>F516</f>
        <v>16.400000000000002</v>
      </c>
      <c r="H516" s="351" t="s">
        <v>140</v>
      </c>
    </row>
    <row r="517" spans="1:8" hidden="1">
      <c r="A517" s="475"/>
      <c r="B517" s="481"/>
      <c r="C517" s="477"/>
      <c r="D517" s="1210" t="s">
        <v>2959</v>
      </c>
      <c r="E517" s="1211"/>
      <c r="F517" s="1212"/>
      <c r="G517" s="344">
        <f>SUM(G516:G516)</f>
        <v>16.400000000000002</v>
      </c>
      <c r="H517" s="351" t="s">
        <v>140</v>
      </c>
    </row>
    <row r="518" spans="1:8" hidden="1">
      <c r="A518" s="475"/>
      <c r="B518" s="481"/>
      <c r="C518" s="477"/>
      <c r="D518" s="1219"/>
      <c r="E518" s="1220"/>
      <c r="F518" s="1221"/>
      <c r="G518" s="327"/>
      <c r="H518" s="351"/>
    </row>
    <row r="519" spans="1:8" ht="15" hidden="1">
      <c r="A519" s="521"/>
      <c r="B519" s="481"/>
      <c r="C519" s="490"/>
      <c r="D519" s="490"/>
      <c r="E519" s="490"/>
      <c r="F519" s="490">
        <f>0.4*41</f>
        <v>16.400000000000002</v>
      </c>
      <c r="G519" s="327">
        <f>F519</f>
        <v>16.400000000000002</v>
      </c>
      <c r="H519" s="351" t="s">
        <v>140</v>
      </c>
    </row>
    <row r="520" spans="1:8" hidden="1">
      <c r="A520" s="475"/>
      <c r="B520" s="481"/>
      <c r="C520" s="477"/>
      <c r="D520" s="1210" t="s">
        <v>2997</v>
      </c>
      <c r="E520" s="1211"/>
      <c r="F520" s="1212"/>
      <c r="G520" s="344">
        <f>SUM(G519:G519)</f>
        <v>16.400000000000002</v>
      </c>
      <c r="H520" s="351" t="s">
        <v>140</v>
      </c>
    </row>
    <row r="521" spans="1:8" hidden="1">
      <c r="A521" s="475"/>
      <c r="B521" s="481"/>
      <c r="C521" s="477"/>
      <c r="D521" s="1219"/>
      <c r="E521" s="1220"/>
      <c r="F521" s="1221"/>
      <c r="G521" s="327"/>
      <c r="H521" s="351"/>
    </row>
    <row r="522" spans="1:8" ht="15" hidden="1">
      <c r="A522" s="521"/>
      <c r="B522" s="481"/>
      <c r="C522" s="490"/>
      <c r="D522" s="490"/>
      <c r="E522" s="490"/>
      <c r="F522" s="490">
        <f>0.2*41</f>
        <v>8.2000000000000011</v>
      </c>
      <c r="G522" s="327">
        <f>F522</f>
        <v>8.2000000000000011</v>
      </c>
      <c r="H522" s="351" t="s">
        <v>140</v>
      </c>
    </row>
    <row r="523" spans="1:8" hidden="1">
      <c r="A523" s="475"/>
      <c r="B523" s="481"/>
      <c r="C523" s="477"/>
      <c r="D523" s="1210" t="s">
        <v>3001</v>
      </c>
      <c r="E523" s="1211"/>
      <c r="F523" s="1212"/>
      <c r="G523" s="344">
        <f>SUM(G522:G522)</f>
        <v>8.2000000000000011</v>
      </c>
      <c r="H523" s="351" t="s">
        <v>140</v>
      </c>
    </row>
    <row r="524" spans="1:8" hidden="1">
      <c r="A524" s="475"/>
      <c r="B524" s="481"/>
      <c r="C524" s="477"/>
      <c r="D524" s="1219"/>
      <c r="E524" s="1220"/>
      <c r="F524" s="1221"/>
      <c r="G524" s="327"/>
      <c r="H524" s="351"/>
    </row>
    <row r="525" spans="1:8" ht="45" hidden="1">
      <c r="A525" s="475" t="s">
        <v>2009</v>
      </c>
      <c r="B525" s="522" t="s">
        <v>2395</v>
      </c>
      <c r="C525" s="477"/>
      <c r="D525" s="477"/>
      <c r="E525" s="477"/>
      <c r="F525" s="477"/>
      <c r="G525" s="327"/>
      <c r="H525" s="351" t="s">
        <v>140</v>
      </c>
    </row>
    <row r="526" spans="1:8" ht="15" hidden="1">
      <c r="A526" s="521"/>
      <c r="B526" s="481"/>
      <c r="C526" s="490"/>
      <c r="D526" s="490"/>
      <c r="E526" s="490"/>
      <c r="F526" s="490">
        <f>0.4*211</f>
        <v>84.4</v>
      </c>
      <c r="G526" s="327">
        <f>F526</f>
        <v>84.4</v>
      </c>
      <c r="H526" s="351" t="s">
        <v>140</v>
      </c>
    </row>
    <row r="527" spans="1:8" hidden="1">
      <c r="A527" s="475"/>
      <c r="B527" s="481"/>
      <c r="C527" s="477"/>
      <c r="D527" s="1210" t="s">
        <v>2959</v>
      </c>
      <c r="E527" s="1211"/>
      <c r="F527" s="1212"/>
      <c r="G527" s="344">
        <f>SUM(G526:G526)</f>
        <v>84.4</v>
      </c>
      <c r="H527" s="351" t="s">
        <v>140</v>
      </c>
    </row>
    <row r="528" spans="1:8" hidden="1">
      <c r="A528" s="475"/>
      <c r="B528" s="481"/>
      <c r="C528" s="477"/>
      <c r="D528" s="1219"/>
      <c r="E528" s="1220"/>
      <c r="F528" s="1221"/>
      <c r="G528" s="327"/>
      <c r="H528" s="351"/>
    </row>
    <row r="529" spans="1:8" ht="15" hidden="1">
      <c r="A529" s="521"/>
      <c r="B529" s="481"/>
      <c r="C529" s="490"/>
      <c r="D529" s="490"/>
      <c r="E529" s="490"/>
      <c r="F529" s="490">
        <f>0.4*211</f>
        <v>84.4</v>
      </c>
      <c r="G529" s="327">
        <f>F529</f>
        <v>84.4</v>
      </c>
      <c r="H529" s="351" t="s">
        <v>140</v>
      </c>
    </row>
    <row r="530" spans="1:8" hidden="1">
      <c r="A530" s="475"/>
      <c r="B530" s="481"/>
      <c r="C530" s="477"/>
      <c r="D530" s="1210" t="s">
        <v>2997</v>
      </c>
      <c r="E530" s="1211"/>
      <c r="F530" s="1212"/>
      <c r="G530" s="344">
        <f>SUM(G529:G529)</f>
        <v>84.4</v>
      </c>
      <c r="H530" s="351" t="s">
        <v>140</v>
      </c>
    </row>
    <row r="531" spans="1:8" hidden="1">
      <c r="A531" s="475"/>
      <c r="B531" s="481"/>
      <c r="C531" s="477"/>
      <c r="D531" s="1219"/>
      <c r="E531" s="1220"/>
      <c r="F531" s="1221"/>
      <c r="G531" s="327"/>
      <c r="H531" s="351"/>
    </row>
    <row r="532" spans="1:8" ht="15" hidden="1">
      <c r="A532" s="521"/>
      <c r="B532" s="481"/>
      <c r="C532" s="490"/>
      <c r="D532" s="490"/>
      <c r="E532" s="490"/>
      <c r="F532" s="490">
        <f>0.2*211</f>
        <v>42.2</v>
      </c>
      <c r="G532" s="327">
        <f>F532</f>
        <v>42.2</v>
      </c>
      <c r="H532" s="351" t="s">
        <v>140</v>
      </c>
    </row>
    <row r="533" spans="1:8" hidden="1">
      <c r="A533" s="475"/>
      <c r="B533" s="481"/>
      <c r="C533" s="477"/>
      <c r="D533" s="1210" t="s">
        <v>3001</v>
      </c>
      <c r="E533" s="1211"/>
      <c r="F533" s="1212"/>
      <c r="G533" s="344">
        <f>SUM(G532:G532)</f>
        <v>42.2</v>
      </c>
      <c r="H533" s="351" t="s">
        <v>140</v>
      </c>
    </row>
    <row r="534" spans="1:8" hidden="1">
      <c r="A534" s="475"/>
      <c r="B534" s="481"/>
      <c r="C534" s="477"/>
      <c r="D534" s="1219"/>
      <c r="E534" s="1220"/>
      <c r="F534" s="1221"/>
      <c r="G534" s="327"/>
      <c r="H534" s="351"/>
    </row>
    <row r="535" spans="1:8" ht="45" hidden="1">
      <c r="A535" s="475" t="s">
        <v>2010</v>
      </c>
      <c r="B535" s="522" t="s">
        <v>2403</v>
      </c>
      <c r="C535" s="477"/>
      <c r="D535" s="477"/>
      <c r="E535" s="477"/>
      <c r="F535" s="477"/>
      <c r="G535" s="327"/>
      <c r="H535" s="351" t="s">
        <v>140</v>
      </c>
    </row>
    <row r="536" spans="1:8" ht="15" hidden="1">
      <c r="A536" s="521"/>
      <c r="B536" s="481"/>
      <c r="C536" s="490"/>
      <c r="D536" s="490"/>
      <c r="E536" s="490"/>
      <c r="F536" s="490">
        <f>0.4*189</f>
        <v>75.600000000000009</v>
      </c>
      <c r="G536" s="327">
        <f>F536</f>
        <v>75.600000000000009</v>
      </c>
      <c r="H536" s="351" t="s">
        <v>140</v>
      </c>
    </row>
    <row r="537" spans="1:8" hidden="1">
      <c r="A537" s="475"/>
      <c r="B537" s="481"/>
      <c r="C537" s="477"/>
      <c r="D537" s="1210" t="s">
        <v>2959</v>
      </c>
      <c r="E537" s="1211"/>
      <c r="F537" s="1212"/>
      <c r="G537" s="344">
        <f>SUM(G536:G536)</f>
        <v>75.600000000000009</v>
      </c>
      <c r="H537" s="351" t="s">
        <v>140</v>
      </c>
    </row>
    <row r="538" spans="1:8" hidden="1">
      <c r="A538" s="475"/>
      <c r="B538" s="481"/>
      <c r="C538" s="477"/>
      <c r="D538" s="1219"/>
      <c r="E538" s="1220"/>
      <c r="F538" s="1221"/>
      <c r="G538" s="327"/>
      <c r="H538" s="351"/>
    </row>
    <row r="539" spans="1:8" ht="15" hidden="1">
      <c r="A539" s="521"/>
      <c r="B539" s="481"/>
      <c r="C539" s="490"/>
      <c r="D539" s="490"/>
      <c r="E539" s="490"/>
      <c r="F539" s="490">
        <f>0.4*189</f>
        <v>75.600000000000009</v>
      </c>
      <c r="G539" s="327">
        <f>F539</f>
        <v>75.600000000000009</v>
      </c>
      <c r="H539" s="351" t="s">
        <v>140</v>
      </c>
    </row>
    <row r="540" spans="1:8" hidden="1">
      <c r="A540" s="475"/>
      <c r="B540" s="481"/>
      <c r="C540" s="477"/>
      <c r="D540" s="1210" t="s">
        <v>2997</v>
      </c>
      <c r="E540" s="1211"/>
      <c r="F540" s="1212"/>
      <c r="G540" s="344">
        <f>SUM(G539:G539)</f>
        <v>75.600000000000009</v>
      </c>
      <c r="H540" s="351" t="s">
        <v>140</v>
      </c>
    </row>
    <row r="541" spans="1:8" hidden="1">
      <c r="A541" s="475"/>
      <c r="B541" s="481"/>
      <c r="C541" s="477"/>
      <c r="D541" s="1219"/>
      <c r="E541" s="1220"/>
      <c r="F541" s="1221"/>
      <c r="G541" s="327"/>
      <c r="H541" s="351"/>
    </row>
    <row r="542" spans="1:8" ht="15" hidden="1">
      <c r="A542" s="521"/>
      <c r="B542" s="481"/>
      <c r="C542" s="490"/>
      <c r="D542" s="490"/>
      <c r="E542" s="490"/>
      <c r="F542" s="490">
        <f>0.2*189</f>
        <v>37.800000000000004</v>
      </c>
      <c r="G542" s="327">
        <f>F542</f>
        <v>37.800000000000004</v>
      </c>
      <c r="H542" s="351" t="s">
        <v>140</v>
      </c>
    </row>
    <row r="543" spans="1:8" hidden="1">
      <c r="A543" s="475"/>
      <c r="B543" s="481"/>
      <c r="C543" s="477"/>
      <c r="D543" s="1210" t="s">
        <v>3001</v>
      </c>
      <c r="E543" s="1211"/>
      <c r="F543" s="1212"/>
      <c r="G543" s="344">
        <f>SUM(G542:G542)</f>
        <v>37.800000000000004</v>
      </c>
      <c r="H543" s="351" t="s">
        <v>140</v>
      </c>
    </row>
    <row r="544" spans="1:8" hidden="1">
      <c r="A544" s="475"/>
      <c r="B544" s="481"/>
      <c r="C544" s="477"/>
      <c r="D544" s="1219"/>
      <c r="E544" s="1220"/>
      <c r="F544" s="1221"/>
      <c r="G544" s="327"/>
      <c r="H544" s="351"/>
    </row>
    <row r="545" spans="1:8" ht="45" hidden="1">
      <c r="A545" s="475" t="s">
        <v>2011</v>
      </c>
      <c r="B545" s="522" t="s">
        <v>2404</v>
      </c>
      <c r="C545" s="477"/>
      <c r="D545" s="477"/>
      <c r="E545" s="477"/>
      <c r="F545" s="477"/>
      <c r="G545" s="327"/>
      <c r="H545" s="351" t="s">
        <v>140</v>
      </c>
    </row>
    <row r="546" spans="1:8" ht="15" hidden="1">
      <c r="A546" s="521"/>
      <c r="B546" s="481"/>
      <c r="C546" s="490"/>
      <c r="D546" s="490"/>
      <c r="E546" s="490"/>
      <c r="F546" s="490">
        <f>0.4*127</f>
        <v>50.800000000000004</v>
      </c>
      <c r="G546" s="327">
        <f>F546</f>
        <v>50.800000000000004</v>
      </c>
      <c r="H546" s="351" t="s">
        <v>140</v>
      </c>
    </row>
    <row r="547" spans="1:8" hidden="1">
      <c r="A547" s="475"/>
      <c r="B547" s="481"/>
      <c r="C547" s="477"/>
      <c r="D547" s="1210" t="s">
        <v>2959</v>
      </c>
      <c r="E547" s="1211"/>
      <c r="F547" s="1212"/>
      <c r="G547" s="344">
        <f>SUM(G546:G546)</f>
        <v>50.800000000000004</v>
      </c>
      <c r="H547" s="351" t="s">
        <v>140</v>
      </c>
    </row>
    <row r="548" spans="1:8" hidden="1">
      <c r="A548" s="475"/>
      <c r="B548" s="481"/>
      <c r="C548" s="477"/>
      <c r="D548" s="1219"/>
      <c r="E548" s="1220"/>
      <c r="F548" s="1221"/>
      <c r="G548" s="327"/>
      <c r="H548" s="351"/>
    </row>
    <row r="549" spans="1:8" ht="15" hidden="1">
      <c r="A549" s="521"/>
      <c r="B549" s="481"/>
      <c r="C549" s="490"/>
      <c r="D549" s="490"/>
      <c r="E549" s="490"/>
      <c r="F549" s="490">
        <f>0.4*127</f>
        <v>50.800000000000004</v>
      </c>
      <c r="G549" s="327">
        <f>F549</f>
        <v>50.800000000000004</v>
      </c>
      <c r="H549" s="351" t="s">
        <v>140</v>
      </c>
    </row>
    <row r="550" spans="1:8" hidden="1">
      <c r="A550" s="475"/>
      <c r="B550" s="481"/>
      <c r="C550" s="477"/>
      <c r="D550" s="1210" t="s">
        <v>2997</v>
      </c>
      <c r="E550" s="1211"/>
      <c r="F550" s="1212"/>
      <c r="G550" s="344">
        <f>SUM(G549:G549)</f>
        <v>50.800000000000004</v>
      </c>
      <c r="H550" s="351" t="s">
        <v>140</v>
      </c>
    </row>
    <row r="551" spans="1:8" hidden="1">
      <c r="A551" s="475"/>
      <c r="B551" s="481"/>
      <c r="C551" s="477"/>
      <c r="D551" s="1219"/>
      <c r="E551" s="1220"/>
      <c r="F551" s="1221"/>
      <c r="G551" s="327"/>
      <c r="H551" s="351"/>
    </row>
    <row r="552" spans="1:8" ht="15" hidden="1">
      <c r="A552" s="521"/>
      <c r="B552" s="481"/>
      <c r="C552" s="490"/>
      <c r="D552" s="490"/>
      <c r="E552" s="490"/>
      <c r="F552" s="490">
        <f>0.2*127</f>
        <v>25.400000000000002</v>
      </c>
      <c r="G552" s="327">
        <f>F552</f>
        <v>25.400000000000002</v>
      </c>
      <c r="H552" s="351" t="s">
        <v>140</v>
      </c>
    </row>
    <row r="553" spans="1:8" hidden="1">
      <c r="A553" s="475"/>
      <c r="B553" s="481"/>
      <c r="C553" s="477"/>
      <c r="D553" s="1210" t="s">
        <v>3001</v>
      </c>
      <c r="E553" s="1211"/>
      <c r="F553" s="1212"/>
      <c r="G553" s="344">
        <f>SUM(G552:G552)</f>
        <v>25.400000000000002</v>
      </c>
      <c r="H553" s="351" t="s">
        <v>140</v>
      </c>
    </row>
    <row r="554" spans="1:8" hidden="1">
      <c r="A554" s="475"/>
      <c r="B554" s="481"/>
      <c r="C554" s="477"/>
      <c r="D554" s="1219"/>
      <c r="E554" s="1220"/>
      <c r="F554" s="1221"/>
      <c r="G554" s="327"/>
      <c r="H554" s="351"/>
    </row>
    <row r="555" spans="1:8" ht="45" hidden="1">
      <c r="A555" s="475" t="s">
        <v>2012</v>
      </c>
      <c r="B555" s="522" t="s">
        <v>2405</v>
      </c>
      <c r="C555" s="477"/>
      <c r="D555" s="477"/>
      <c r="E555" s="477"/>
      <c r="F555" s="477"/>
      <c r="G555" s="327"/>
      <c r="H555" s="351" t="s">
        <v>140</v>
      </c>
    </row>
    <row r="556" spans="1:8" ht="15" hidden="1">
      <c r="A556" s="521"/>
      <c r="B556" s="481"/>
      <c r="C556" s="490"/>
      <c r="D556" s="490"/>
      <c r="E556" s="490"/>
      <c r="F556" s="490">
        <f>0.4*342</f>
        <v>136.80000000000001</v>
      </c>
      <c r="G556" s="327">
        <f>F556</f>
        <v>136.80000000000001</v>
      </c>
      <c r="H556" s="351" t="s">
        <v>140</v>
      </c>
    </row>
    <row r="557" spans="1:8" hidden="1">
      <c r="A557" s="475"/>
      <c r="B557" s="481"/>
      <c r="C557" s="477"/>
      <c r="D557" s="1210" t="s">
        <v>2959</v>
      </c>
      <c r="E557" s="1211"/>
      <c r="F557" s="1212"/>
      <c r="G557" s="344">
        <f>SUM(G556:G556)</f>
        <v>136.80000000000001</v>
      </c>
      <c r="H557" s="351" t="s">
        <v>140</v>
      </c>
    </row>
    <row r="558" spans="1:8" hidden="1">
      <c r="A558" s="475"/>
      <c r="B558" s="481"/>
      <c r="C558" s="477"/>
      <c r="D558" s="1219"/>
      <c r="E558" s="1220"/>
      <c r="F558" s="1221"/>
      <c r="G558" s="327"/>
      <c r="H558" s="351"/>
    </row>
    <row r="559" spans="1:8" ht="15" hidden="1">
      <c r="A559" s="521"/>
      <c r="B559" s="481"/>
      <c r="C559" s="490"/>
      <c r="D559" s="490"/>
      <c r="E559" s="490"/>
      <c r="F559" s="490">
        <f>0.4*342</f>
        <v>136.80000000000001</v>
      </c>
      <c r="G559" s="327">
        <f>F559</f>
        <v>136.80000000000001</v>
      </c>
      <c r="H559" s="351" t="s">
        <v>140</v>
      </c>
    </row>
    <row r="560" spans="1:8" hidden="1">
      <c r="A560" s="475"/>
      <c r="B560" s="481"/>
      <c r="C560" s="477"/>
      <c r="D560" s="1210" t="s">
        <v>2997</v>
      </c>
      <c r="E560" s="1211"/>
      <c r="F560" s="1212"/>
      <c r="G560" s="344">
        <f>SUM(G559:G559)</f>
        <v>136.80000000000001</v>
      </c>
      <c r="H560" s="351" t="s">
        <v>140</v>
      </c>
    </row>
    <row r="561" spans="1:8" hidden="1">
      <c r="A561" s="475"/>
      <c r="B561" s="481"/>
      <c r="C561" s="477"/>
      <c r="D561" s="1219"/>
      <c r="E561" s="1220"/>
      <c r="F561" s="1221"/>
      <c r="G561" s="327"/>
      <c r="H561" s="351"/>
    </row>
    <row r="562" spans="1:8" ht="15" hidden="1">
      <c r="A562" s="521"/>
      <c r="B562" s="481"/>
      <c r="C562" s="490"/>
      <c r="D562" s="490"/>
      <c r="E562" s="490"/>
      <c r="F562" s="490">
        <f>0.2*342</f>
        <v>68.400000000000006</v>
      </c>
      <c r="G562" s="327">
        <f>F562</f>
        <v>68.400000000000006</v>
      </c>
      <c r="H562" s="351" t="s">
        <v>140</v>
      </c>
    </row>
    <row r="563" spans="1:8" hidden="1">
      <c r="A563" s="475"/>
      <c r="B563" s="481"/>
      <c r="C563" s="477"/>
      <c r="D563" s="1210" t="s">
        <v>3001</v>
      </c>
      <c r="E563" s="1211"/>
      <c r="F563" s="1212"/>
      <c r="G563" s="344">
        <f>SUM(G562:G562)</f>
        <v>68.400000000000006</v>
      </c>
      <c r="H563" s="351" t="s">
        <v>140</v>
      </c>
    </row>
    <row r="564" spans="1:8" hidden="1">
      <c r="A564" s="475"/>
      <c r="B564" s="481"/>
      <c r="C564" s="477"/>
      <c r="D564" s="1219"/>
      <c r="E564" s="1220"/>
      <c r="F564" s="1221"/>
      <c r="G564" s="327"/>
      <c r="H564" s="351"/>
    </row>
    <row r="565" spans="1:8" ht="31.5">
      <c r="A565" s="859" t="s">
        <v>3155</v>
      </c>
      <c r="B565" s="858" t="s">
        <v>3157</v>
      </c>
      <c r="C565" s="861"/>
      <c r="D565" s="861"/>
      <c r="E565" s="861"/>
      <c r="F565" s="861"/>
      <c r="G565" s="327"/>
      <c r="H565" s="351" t="s">
        <v>2836</v>
      </c>
    </row>
    <row r="566" spans="1:8" ht="15">
      <c r="A566" s="521"/>
      <c r="B566" s="860" t="s">
        <v>3011</v>
      </c>
      <c r="C566" s="874">
        <v>0.32</v>
      </c>
      <c r="D566" s="861">
        <v>0.32</v>
      </c>
      <c r="E566" s="874">
        <v>0.26</v>
      </c>
      <c r="F566" s="874">
        <v>9</v>
      </c>
      <c r="G566" s="327">
        <f>C566*D566*E566*F566</f>
        <v>0.23961600000000002</v>
      </c>
      <c r="H566" s="351" t="s">
        <v>2836</v>
      </c>
    </row>
    <row r="567" spans="1:8" ht="15">
      <c r="A567" s="521"/>
      <c r="B567" s="860" t="s">
        <v>3011</v>
      </c>
      <c r="C567" s="874">
        <f>0.385</f>
        <v>0.38500000000000001</v>
      </c>
      <c r="D567" s="861">
        <f>0.35</f>
        <v>0.35</v>
      </c>
      <c r="E567" s="874">
        <f>(0.4+0.1)</f>
        <v>0.5</v>
      </c>
      <c r="F567" s="874">
        <v>6</v>
      </c>
      <c r="G567" s="327">
        <f>C567*D567*E567*F567</f>
        <v>0.40424999999999994</v>
      </c>
      <c r="H567" s="351" t="s">
        <v>2836</v>
      </c>
    </row>
    <row r="568" spans="1:8" ht="30" customHeight="1">
      <c r="A568" s="859"/>
      <c r="B568" s="860" t="s">
        <v>3296</v>
      </c>
      <c r="C568" s="861"/>
      <c r="D568" s="1210" t="s">
        <v>3387</v>
      </c>
      <c r="E568" s="1211"/>
      <c r="F568" s="1212"/>
      <c r="G568" s="344">
        <f>SUM(G566:G567)</f>
        <v>0.64386599999999994</v>
      </c>
      <c r="H568" s="351" t="s">
        <v>2836</v>
      </c>
    </row>
    <row r="569" spans="1:8">
      <c r="A569" s="475"/>
      <c r="B569" s="481"/>
      <c r="C569" s="477"/>
      <c r="D569" s="1219"/>
      <c r="E569" s="1220"/>
      <c r="F569" s="1221"/>
      <c r="G569" s="327"/>
      <c r="H569" s="351"/>
    </row>
    <row r="570" spans="1:8" ht="31.5">
      <c r="A570" s="859" t="s">
        <v>3156</v>
      </c>
      <c r="B570" s="858" t="s">
        <v>3158</v>
      </c>
      <c r="C570" s="861"/>
      <c r="D570" s="861"/>
      <c r="E570" s="861"/>
      <c r="F570" s="861"/>
      <c r="G570" s="327"/>
      <c r="H570" s="351" t="s">
        <v>2834</v>
      </c>
    </row>
    <row r="571" spans="1:8" ht="15">
      <c r="A571" s="859"/>
      <c r="B571" s="880" t="s">
        <v>3002</v>
      </c>
      <c r="C571" s="861">
        <f>32.84-5.84</f>
        <v>27.000000000000004</v>
      </c>
      <c r="D571" s="861">
        <f>0.5+0.2+(0.5-0.35)</f>
        <v>0.85</v>
      </c>
      <c r="E571" s="861">
        <v>1</v>
      </c>
      <c r="F571" s="861"/>
      <c r="G571" s="327">
        <f>C571*D571*E571</f>
        <v>22.950000000000003</v>
      </c>
      <c r="H571" s="351" t="s">
        <v>2834</v>
      </c>
    </row>
    <row r="572" spans="1:8" ht="15">
      <c r="A572" s="859"/>
      <c r="B572" s="880" t="s">
        <v>3003</v>
      </c>
      <c r="C572" s="861">
        <v>5.84</v>
      </c>
      <c r="D572" s="861">
        <f>0.6+0.2+(0.6-0.35)</f>
        <v>1.05</v>
      </c>
      <c r="E572" s="861">
        <v>1</v>
      </c>
      <c r="F572" s="861"/>
      <c r="G572" s="327">
        <f>C572*D572*E572</f>
        <v>6.1319999999999997</v>
      </c>
      <c r="H572" s="351" t="s">
        <v>2834</v>
      </c>
    </row>
    <row r="573" spans="1:8" ht="15">
      <c r="A573" s="859"/>
      <c r="B573" s="880" t="s">
        <v>3004</v>
      </c>
      <c r="C573" s="861">
        <v>22.27</v>
      </c>
      <c r="D573" s="861">
        <f>0.5+0.2+(0.5-0.35)</f>
        <v>0.85</v>
      </c>
      <c r="E573" s="861">
        <v>1</v>
      </c>
      <c r="F573" s="861"/>
      <c r="G573" s="327">
        <f t="shared" ref="G573:G579" si="12">C573*D573*E573</f>
        <v>18.929500000000001</v>
      </c>
      <c r="H573" s="351" t="s">
        <v>2834</v>
      </c>
    </row>
    <row r="574" spans="1:8" ht="15">
      <c r="A574" s="859"/>
      <c r="B574" s="880" t="s">
        <v>3005</v>
      </c>
      <c r="C574" s="861">
        <f>32.84-22.27</f>
        <v>10.570000000000004</v>
      </c>
      <c r="D574" s="861">
        <f>0.2+(0.6-0.35)*2</f>
        <v>0.7</v>
      </c>
      <c r="E574" s="861">
        <v>1</v>
      </c>
      <c r="F574" s="861"/>
      <c r="G574" s="327">
        <f t="shared" si="12"/>
        <v>7.3990000000000018</v>
      </c>
      <c r="H574" s="351" t="s">
        <v>2834</v>
      </c>
    </row>
    <row r="575" spans="1:8" ht="15">
      <c r="A575" s="859"/>
      <c r="B575" s="880" t="s">
        <v>3006</v>
      </c>
      <c r="C575" s="861">
        <v>10.57</v>
      </c>
      <c r="D575" s="861">
        <f>0.5+0.2+(0.5-0.35)</f>
        <v>0.85</v>
      </c>
      <c r="E575" s="861">
        <v>1</v>
      </c>
      <c r="F575" s="861"/>
      <c r="G575" s="327">
        <f t="shared" si="12"/>
        <v>8.9845000000000006</v>
      </c>
      <c r="H575" s="351" t="s">
        <v>2834</v>
      </c>
    </row>
    <row r="576" spans="1:8" ht="15">
      <c r="A576" s="859"/>
      <c r="B576" s="880" t="s">
        <v>3007</v>
      </c>
      <c r="C576" s="861">
        <v>5.84</v>
      </c>
      <c r="D576" s="861">
        <f>0.6+0.2+(0.6-0.35)</f>
        <v>1.05</v>
      </c>
      <c r="E576" s="861">
        <v>1</v>
      </c>
      <c r="F576" s="861"/>
      <c r="G576" s="327">
        <f t="shared" si="12"/>
        <v>6.1319999999999997</v>
      </c>
      <c r="H576" s="351" t="s">
        <v>2834</v>
      </c>
    </row>
    <row r="577" spans="1:12" ht="15">
      <c r="A577" s="521"/>
      <c r="B577" s="860" t="s">
        <v>3008</v>
      </c>
      <c r="C577" s="874">
        <v>7.07</v>
      </c>
      <c r="D577" s="861">
        <f>0.5+0.2+(0.5-0.35)</f>
        <v>0.85</v>
      </c>
      <c r="E577" s="874">
        <v>1</v>
      </c>
      <c r="F577" s="874"/>
      <c r="G577" s="327">
        <f t="shared" si="12"/>
        <v>6.0095000000000001</v>
      </c>
      <c r="H577" s="351" t="s">
        <v>2834</v>
      </c>
    </row>
    <row r="578" spans="1:12" ht="15">
      <c r="A578" s="521"/>
      <c r="B578" s="860" t="s">
        <v>3009</v>
      </c>
      <c r="C578" s="874">
        <v>9.69</v>
      </c>
      <c r="D578" s="861">
        <f>0.5+0.2+(0.5-0.35)</f>
        <v>0.85</v>
      </c>
      <c r="E578" s="874">
        <v>1</v>
      </c>
      <c r="F578" s="874"/>
      <c r="G578" s="327">
        <f t="shared" si="12"/>
        <v>8.2364999999999995</v>
      </c>
      <c r="H578" s="351" t="s">
        <v>2834</v>
      </c>
    </row>
    <row r="579" spans="1:12" ht="15">
      <c r="A579" s="521"/>
      <c r="B579" s="860" t="s">
        <v>3010</v>
      </c>
      <c r="C579" s="874">
        <v>16.760000000000002</v>
      </c>
      <c r="D579" s="861">
        <f>0.6+0.2+(0.6-0.35)</f>
        <v>1.05</v>
      </c>
      <c r="E579" s="874">
        <v>1</v>
      </c>
      <c r="F579" s="874"/>
      <c r="G579" s="327">
        <f t="shared" si="12"/>
        <v>17.598000000000003</v>
      </c>
      <c r="H579" s="351" t="s">
        <v>2834</v>
      </c>
    </row>
    <row r="580" spans="1:12" ht="15">
      <c r="A580" s="521"/>
      <c r="B580" s="860" t="s">
        <v>3011</v>
      </c>
      <c r="C580" s="874">
        <v>0.32</v>
      </c>
      <c r="D580" s="861">
        <v>0.32</v>
      </c>
      <c r="E580" s="874">
        <v>0.26</v>
      </c>
      <c r="F580" s="874">
        <v>9</v>
      </c>
      <c r="G580" s="327">
        <f>((C580*D580*2)+(D580*E580*2))*F580</f>
        <v>3.3408000000000002</v>
      </c>
      <c r="H580" s="351" t="s">
        <v>2834</v>
      </c>
    </row>
    <row r="581" spans="1:12" ht="53.25" customHeight="1">
      <c r="A581" s="859"/>
      <c r="B581" s="868" t="s">
        <v>3297</v>
      </c>
      <c r="C581" s="861"/>
      <c r="D581" s="1210" t="s">
        <v>3387</v>
      </c>
      <c r="E581" s="1211"/>
      <c r="F581" s="1212"/>
      <c r="G581" s="344">
        <f>SUM(G571:G580)</f>
        <v>105.7118</v>
      </c>
      <c r="H581" s="351" t="s">
        <v>2834</v>
      </c>
    </row>
    <row r="582" spans="1:12">
      <c r="A582" s="475"/>
      <c r="B582" s="806"/>
      <c r="C582" s="477"/>
      <c r="D582" s="1219"/>
      <c r="E582" s="1220"/>
      <c r="F582" s="1221"/>
      <c r="G582" s="327"/>
      <c r="H582" s="351"/>
    </row>
    <row r="583" spans="1:12" ht="70.5" customHeight="1">
      <c r="A583" s="859" t="s">
        <v>2014</v>
      </c>
      <c r="B583" s="880" t="s">
        <v>2422</v>
      </c>
      <c r="C583" s="861"/>
      <c r="D583" s="861"/>
      <c r="E583" s="861"/>
      <c r="F583" s="861"/>
      <c r="G583" s="327"/>
      <c r="H583" s="351" t="s">
        <v>2836</v>
      </c>
    </row>
    <row r="584" spans="1:12" ht="15">
      <c r="A584" s="521"/>
      <c r="B584" s="860" t="s">
        <v>3013</v>
      </c>
      <c r="C584" s="874">
        <f>(7.02-0.2*2)</f>
        <v>6.6199999999999992</v>
      </c>
      <c r="D584" s="874">
        <f>(32.84-0.2*2)</f>
        <v>32.440000000000005</v>
      </c>
      <c r="E584" s="874"/>
      <c r="F584" s="874">
        <v>0.18</v>
      </c>
      <c r="G584" s="327">
        <f>C584*D584*F584</f>
        <v>38.655504000000001</v>
      </c>
      <c r="H584" s="351" t="s">
        <v>2836</v>
      </c>
      <c r="J584" s="480">
        <f t="shared" ref="J584:J594" si="13">32-5+7.05+22+10+5</f>
        <v>71.05</v>
      </c>
      <c r="K584" s="480">
        <v>0.85</v>
      </c>
      <c r="L584" s="480">
        <f t="shared" ref="L584:L594" si="14">J584*K584</f>
        <v>60.392499999999998</v>
      </c>
    </row>
    <row r="585" spans="1:12" ht="15">
      <c r="A585" s="521"/>
      <c r="B585" s="860" t="s">
        <v>3014</v>
      </c>
      <c r="C585" s="874">
        <f>(9.7-0.2*2)</f>
        <v>9.2999999999999989</v>
      </c>
      <c r="D585" s="874">
        <f>(10.67-0.2*2)</f>
        <v>10.27</v>
      </c>
      <c r="E585" s="874"/>
      <c r="F585" s="874">
        <v>0.159</v>
      </c>
      <c r="G585" s="327">
        <f>C585*D585*F585</f>
        <v>15.186248999999997</v>
      </c>
      <c r="H585" s="351" t="s">
        <v>2836</v>
      </c>
      <c r="J585" s="480">
        <f t="shared" si="13"/>
        <v>71.05</v>
      </c>
      <c r="K585" s="480">
        <v>0.85</v>
      </c>
      <c r="L585" s="480">
        <f t="shared" si="14"/>
        <v>60.392499999999998</v>
      </c>
    </row>
    <row r="586" spans="1:12" ht="15">
      <c r="A586" s="521"/>
      <c r="B586" s="860" t="s">
        <v>3015</v>
      </c>
      <c r="C586" s="874">
        <f>32.84*2</f>
        <v>65.680000000000007</v>
      </c>
      <c r="D586" s="874">
        <v>0.157</v>
      </c>
      <c r="E586" s="874">
        <v>0.35</v>
      </c>
      <c r="F586" s="874"/>
      <c r="G586" s="327">
        <f t="shared" ref="G586:G592" si="15">C586*D586*E586</f>
        <v>3.6091160000000002</v>
      </c>
      <c r="H586" s="351" t="s">
        <v>2836</v>
      </c>
      <c r="J586" s="480">
        <f t="shared" si="13"/>
        <v>71.05</v>
      </c>
      <c r="K586" s="480">
        <v>0.85</v>
      </c>
      <c r="L586" s="480">
        <f t="shared" si="14"/>
        <v>60.392499999999998</v>
      </c>
    </row>
    <row r="587" spans="1:12" ht="15">
      <c r="A587" s="521"/>
      <c r="B587" s="860" t="s">
        <v>3016</v>
      </c>
      <c r="C587" s="874">
        <v>7.07</v>
      </c>
      <c r="D587" s="874">
        <f>0.1+0.075</f>
        <v>0.17499999999999999</v>
      </c>
      <c r="E587" s="874">
        <v>0.35</v>
      </c>
      <c r="F587" s="874"/>
      <c r="G587" s="327">
        <f t="shared" si="15"/>
        <v>0.43303749999999996</v>
      </c>
      <c r="H587" s="351" t="s">
        <v>2836</v>
      </c>
      <c r="J587" s="480">
        <f t="shared" si="13"/>
        <v>71.05</v>
      </c>
      <c r="K587" s="480">
        <v>0.85</v>
      </c>
      <c r="L587" s="480">
        <f t="shared" si="14"/>
        <v>60.392499999999998</v>
      </c>
    </row>
    <row r="588" spans="1:12" ht="15">
      <c r="A588" s="521"/>
      <c r="B588" s="860" t="s">
        <v>3017</v>
      </c>
      <c r="C588" s="874">
        <f>9.69</f>
        <v>9.69</v>
      </c>
      <c r="D588" s="874">
        <v>0.1</v>
      </c>
      <c r="E588" s="874">
        <v>0.35</v>
      </c>
      <c r="F588" s="874"/>
      <c r="G588" s="327">
        <f t="shared" si="15"/>
        <v>0.33914999999999995</v>
      </c>
      <c r="H588" s="351" t="s">
        <v>2836</v>
      </c>
      <c r="J588" s="480">
        <f t="shared" si="13"/>
        <v>71.05</v>
      </c>
      <c r="K588" s="480">
        <v>0.85</v>
      </c>
      <c r="L588" s="480">
        <f t="shared" si="14"/>
        <v>60.392499999999998</v>
      </c>
    </row>
    <row r="589" spans="1:12" ht="15">
      <c r="A589" s="521"/>
      <c r="B589" s="860" t="s">
        <v>3018</v>
      </c>
      <c r="C589" s="874">
        <f>10.77</f>
        <v>10.77</v>
      </c>
      <c r="D589" s="874">
        <v>0.1</v>
      </c>
      <c r="E589" s="874">
        <v>0.35</v>
      </c>
      <c r="F589" s="874"/>
      <c r="G589" s="327">
        <f t="shared" si="15"/>
        <v>0.37694999999999995</v>
      </c>
      <c r="H589" s="351" t="s">
        <v>2836</v>
      </c>
      <c r="J589" s="480">
        <f t="shared" si="13"/>
        <v>71.05</v>
      </c>
      <c r="K589" s="480">
        <v>0.85</v>
      </c>
      <c r="L589" s="480">
        <f t="shared" si="14"/>
        <v>60.392499999999998</v>
      </c>
    </row>
    <row r="590" spans="1:12" ht="15">
      <c r="A590" s="521"/>
      <c r="B590" s="860" t="s">
        <v>3019</v>
      </c>
      <c r="C590" s="874">
        <f>10.77</f>
        <v>10.77</v>
      </c>
      <c r="D590" s="874">
        <v>0.17849999999999999</v>
      </c>
      <c r="E590" s="874">
        <v>0.35</v>
      </c>
      <c r="F590" s="874"/>
      <c r="G590" s="327">
        <f t="shared" si="15"/>
        <v>0.67285574999999986</v>
      </c>
      <c r="H590" s="351" t="s">
        <v>2836</v>
      </c>
      <c r="J590" s="480">
        <f t="shared" si="13"/>
        <v>71.05</v>
      </c>
      <c r="K590" s="480">
        <v>0.85</v>
      </c>
      <c r="L590" s="480">
        <f t="shared" si="14"/>
        <v>60.392499999999998</v>
      </c>
    </row>
    <row r="591" spans="1:12" ht="15">
      <c r="A591" s="521"/>
      <c r="B591" s="860" t="s">
        <v>3020</v>
      </c>
      <c r="C591" s="874">
        <f>7.07</f>
        <v>7.07</v>
      </c>
      <c r="D591" s="874">
        <v>0.23</v>
      </c>
      <c r="E591" s="874">
        <v>0.35</v>
      </c>
      <c r="F591" s="874"/>
      <c r="G591" s="327">
        <f t="shared" si="15"/>
        <v>0.56913499999999995</v>
      </c>
      <c r="H591" s="351" t="s">
        <v>2836</v>
      </c>
      <c r="J591" s="480">
        <f t="shared" si="13"/>
        <v>71.05</v>
      </c>
      <c r="K591" s="480">
        <v>0.85</v>
      </c>
      <c r="L591" s="480">
        <f t="shared" si="14"/>
        <v>60.392499999999998</v>
      </c>
    </row>
    <row r="592" spans="1:12" ht="15">
      <c r="A592" s="521"/>
      <c r="B592" s="860" t="s">
        <v>3029</v>
      </c>
      <c r="C592" s="874">
        <v>1.5</v>
      </c>
      <c r="D592" s="874">
        <v>1.5</v>
      </c>
      <c r="E592" s="874">
        <v>0.35</v>
      </c>
      <c r="F592" s="874"/>
      <c r="G592" s="327">
        <f t="shared" si="15"/>
        <v>0.78749999999999998</v>
      </c>
      <c r="H592" s="351" t="s">
        <v>2836</v>
      </c>
      <c r="J592" s="480">
        <f t="shared" si="13"/>
        <v>71.05</v>
      </c>
      <c r="K592" s="480">
        <v>0.85</v>
      </c>
      <c r="L592" s="480">
        <f t="shared" si="14"/>
        <v>60.392499999999998</v>
      </c>
    </row>
    <row r="593" spans="1:12" ht="15">
      <c r="A593" s="521"/>
      <c r="B593" s="883" t="s">
        <v>3021</v>
      </c>
      <c r="C593" s="874"/>
      <c r="D593" s="874"/>
      <c r="E593" s="874"/>
      <c r="F593" s="874"/>
      <c r="G593" s="327"/>
      <c r="H593" s="351" t="s">
        <v>2836</v>
      </c>
      <c r="J593" s="480">
        <f t="shared" si="13"/>
        <v>71.05</v>
      </c>
      <c r="K593" s="480">
        <v>0.85</v>
      </c>
      <c r="L593" s="480">
        <f t="shared" si="14"/>
        <v>60.392499999999998</v>
      </c>
    </row>
    <row r="594" spans="1:12" ht="15">
      <c r="A594" s="521"/>
      <c r="B594" s="860" t="s">
        <v>3022</v>
      </c>
      <c r="C594" s="874">
        <v>0.6</v>
      </c>
      <c r="D594" s="874">
        <v>0.6</v>
      </c>
      <c r="E594" s="874">
        <v>0.35</v>
      </c>
      <c r="F594" s="874">
        <v>-3</v>
      </c>
      <c r="G594" s="327">
        <f>C594*D594*E594*F594</f>
        <v>-0.378</v>
      </c>
      <c r="H594" s="351" t="s">
        <v>2836</v>
      </c>
      <c r="J594" s="480">
        <f t="shared" si="13"/>
        <v>71.05</v>
      </c>
      <c r="K594" s="480">
        <v>0.85</v>
      </c>
      <c r="L594" s="480">
        <f t="shared" si="14"/>
        <v>60.392499999999998</v>
      </c>
    </row>
    <row r="595" spans="1:12" ht="15">
      <c r="A595" s="521"/>
      <c r="B595" s="860" t="s">
        <v>3023</v>
      </c>
      <c r="C595" s="874">
        <f>0.8*0.8</f>
        <v>0.64000000000000012</v>
      </c>
      <c r="D595" s="874">
        <f>0.3*0.2</f>
        <v>0.06</v>
      </c>
      <c r="E595" s="874">
        <v>0.35</v>
      </c>
      <c r="F595" s="874">
        <v>1</v>
      </c>
      <c r="G595" s="327">
        <f>(C595-D595)*E595*F595</f>
        <v>0.20300000000000001</v>
      </c>
      <c r="H595" s="351" t="s">
        <v>2836</v>
      </c>
    </row>
    <row r="596" spans="1:12" ht="15">
      <c r="A596" s="521"/>
      <c r="B596" s="860" t="s">
        <v>3024</v>
      </c>
      <c r="C596" s="874">
        <f>1.6*2.4</f>
        <v>3.84</v>
      </c>
      <c r="D596" s="874">
        <f>0.9*1.68</f>
        <v>1.512</v>
      </c>
      <c r="E596" s="874">
        <v>0.35</v>
      </c>
      <c r="F596" s="874">
        <v>1</v>
      </c>
      <c r="G596" s="327">
        <f>(C596-D596)*E596*F596</f>
        <v>0.81479999999999986</v>
      </c>
      <c r="H596" s="351" t="s">
        <v>2836</v>
      </c>
    </row>
    <row r="597" spans="1:12" ht="15">
      <c r="A597" s="521"/>
      <c r="B597" s="860" t="s">
        <v>3025</v>
      </c>
      <c r="C597" s="874">
        <f>1.6*1.6</f>
        <v>2.5600000000000005</v>
      </c>
      <c r="D597" s="874">
        <f>0.7*1.475</f>
        <v>1.0325</v>
      </c>
      <c r="E597" s="874">
        <v>0.35</v>
      </c>
      <c r="F597" s="874">
        <v>1</v>
      </c>
      <c r="G597" s="327">
        <f>(C597-D597)*E597*F597</f>
        <v>0.53462500000000013</v>
      </c>
      <c r="H597" s="351" t="s">
        <v>2836</v>
      </c>
    </row>
    <row r="598" spans="1:12" ht="15">
      <c r="A598" s="521"/>
      <c r="B598" s="860" t="s">
        <v>3026</v>
      </c>
      <c r="C598" s="874">
        <f>1.6*0.8</f>
        <v>1.2800000000000002</v>
      </c>
      <c r="D598" s="874">
        <f>0.6*1.2</f>
        <v>0.72</v>
      </c>
      <c r="E598" s="874">
        <v>0.35</v>
      </c>
      <c r="F598" s="874">
        <v>1</v>
      </c>
      <c r="G598" s="327">
        <f>(C598-D598)*E598*F598</f>
        <v>0.19600000000000009</v>
      </c>
      <c r="H598" s="351" t="s">
        <v>2836</v>
      </c>
    </row>
    <row r="599" spans="1:12" ht="15">
      <c r="A599" s="521"/>
      <c r="B599" s="860" t="s">
        <v>3027</v>
      </c>
      <c r="C599" s="874">
        <f>0.8*0.8</f>
        <v>0.64000000000000012</v>
      </c>
      <c r="D599" s="874">
        <f>0.3*0.25</f>
        <v>7.4999999999999997E-2</v>
      </c>
      <c r="E599" s="874">
        <v>0.35</v>
      </c>
      <c r="F599" s="874">
        <v>1</v>
      </c>
      <c r="G599" s="327">
        <f>(C599-D599)*E599*F599</f>
        <v>0.19775000000000004</v>
      </c>
      <c r="H599" s="351" t="s">
        <v>2836</v>
      </c>
    </row>
    <row r="600" spans="1:12" ht="15">
      <c r="A600" s="521"/>
      <c r="B600" s="860" t="s">
        <v>3028</v>
      </c>
      <c r="C600" s="874">
        <v>0.4</v>
      </c>
      <c r="D600" s="874">
        <v>0.3</v>
      </c>
      <c r="E600" s="874">
        <v>0.35</v>
      </c>
      <c r="F600" s="874">
        <v>-1</v>
      </c>
      <c r="G600" s="327">
        <f>C600*D600*E600*F600</f>
        <v>-4.1999999999999996E-2</v>
      </c>
      <c r="H600" s="351" t="s">
        <v>2836</v>
      </c>
      <c r="J600" s="480">
        <f>32-5+7.05+22+10+5</f>
        <v>71.05</v>
      </c>
      <c r="K600" s="480">
        <v>0.85</v>
      </c>
      <c r="L600" s="480">
        <f>J600*K600</f>
        <v>60.392499999999998</v>
      </c>
    </row>
    <row r="601" spans="1:12" ht="15">
      <c r="A601" s="521"/>
      <c r="B601" s="860"/>
      <c r="C601" s="874"/>
      <c r="D601" s="1210" t="s">
        <v>3237</v>
      </c>
      <c r="E601" s="1211"/>
      <c r="F601" s="1212"/>
      <c r="G601" s="344">
        <f>SUM(G584:G600)</f>
        <v>62.155672249999988</v>
      </c>
      <c r="H601" s="351"/>
      <c r="J601" s="480">
        <f>32-5+7.05+22+10+5</f>
        <v>71.05</v>
      </c>
      <c r="K601" s="480">
        <v>0.85</v>
      </c>
      <c r="L601" s="480">
        <f>J601*K601</f>
        <v>60.392499999999998</v>
      </c>
    </row>
    <row r="602" spans="1:12">
      <c r="A602" s="859"/>
      <c r="B602" s="1246" t="s">
        <v>3298</v>
      </c>
      <c r="C602" s="861"/>
      <c r="D602" s="1210" t="s">
        <v>3389</v>
      </c>
      <c r="E602" s="1211"/>
      <c r="F602" s="1212"/>
      <c r="G602" s="344">
        <v>41.75</v>
      </c>
      <c r="H602" s="351" t="s">
        <v>2836</v>
      </c>
      <c r="L602" s="480">
        <v>-121.82</v>
      </c>
    </row>
    <row r="603" spans="1:12" ht="51" customHeight="1">
      <c r="A603" s="859"/>
      <c r="B603" s="1247"/>
      <c r="C603" s="861"/>
      <c r="D603" s="1210" t="s">
        <v>3387</v>
      </c>
      <c r="E603" s="1211"/>
      <c r="F603" s="1212"/>
      <c r="G603" s="344">
        <f>G601-G602</f>
        <v>20.405672249999988</v>
      </c>
      <c r="H603" s="351" t="s">
        <v>2836</v>
      </c>
    </row>
    <row r="604" spans="1:12">
      <c r="A604" s="475"/>
      <c r="B604" s="481"/>
      <c r="C604" s="477"/>
      <c r="D604" s="1219"/>
      <c r="E604" s="1220"/>
      <c r="F604" s="1221"/>
      <c r="G604" s="327"/>
      <c r="H604" s="351"/>
      <c r="L604" s="480">
        <f>SUM(L583:L602)</f>
        <v>663.28250000000003</v>
      </c>
    </row>
    <row r="605" spans="1:12" ht="45" hidden="1">
      <c r="A605" s="777" t="s">
        <v>2015</v>
      </c>
      <c r="B605" s="799" t="s">
        <v>2426</v>
      </c>
      <c r="C605" s="779"/>
      <c r="D605" s="779"/>
      <c r="E605" s="779"/>
      <c r="F605" s="779"/>
      <c r="G605" s="780"/>
      <c r="H605" s="755" t="s">
        <v>2834</v>
      </c>
    </row>
    <row r="606" spans="1:12" ht="38.25" hidden="1">
      <c r="A606" s="756"/>
      <c r="B606" s="476" t="s">
        <v>3293</v>
      </c>
      <c r="C606" s="781"/>
      <c r="D606" s="781"/>
      <c r="E606" s="781"/>
      <c r="F606" s="781"/>
      <c r="G606" s="780">
        <v>309.93</v>
      </c>
      <c r="H606" s="755" t="s">
        <v>2834</v>
      </c>
      <c r="J606" s="480">
        <f>32-5+7.05+22+10+5</f>
        <v>71.05</v>
      </c>
      <c r="K606" s="480">
        <v>0.85</v>
      </c>
      <c r="L606" s="480">
        <f>J606*K606</f>
        <v>60.392499999999998</v>
      </c>
    </row>
    <row r="607" spans="1:12" hidden="1">
      <c r="A607" s="777"/>
      <c r="B607" s="476"/>
      <c r="C607" s="779"/>
      <c r="D607" s="1243" t="s">
        <v>3279</v>
      </c>
      <c r="E607" s="1244"/>
      <c r="F607" s="1245"/>
      <c r="G607" s="395">
        <f>SUM(G606:G606)</f>
        <v>309.93</v>
      </c>
      <c r="H607" s="755" t="s">
        <v>2834</v>
      </c>
      <c r="L607" s="480">
        <v>-121.82</v>
      </c>
    </row>
    <row r="608" spans="1:12">
      <c r="A608" s="475"/>
      <c r="B608" s="481"/>
      <c r="C608" s="477"/>
      <c r="D608" s="1219"/>
      <c r="E608" s="1220"/>
      <c r="F608" s="1221"/>
      <c r="G608" s="327"/>
      <c r="H608" s="351"/>
      <c r="L608" s="480">
        <f>SUM(L605:L607)</f>
        <v>-61.427499999999995</v>
      </c>
    </row>
    <row r="609" spans="1:8" ht="45" hidden="1">
      <c r="A609" s="777" t="s">
        <v>2016</v>
      </c>
      <c r="B609" s="799" t="s">
        <v>2402</v>
      </c>
      <c r="C609" s="779"/>
      <c r="D609" s="779"/>
      <c r="E609" s="779"/>
      <c r="F609" s="779"/>
      <c r="G609" s="780"/>
      <c r="H609" s="755" t="s">
        <v>140</v>
      </c>
    </row>
    <row r="610" spans="1:8" ht="63.75" hidden="1">
      <c r="A610" s="756"/>
      <c r="B610" s="476" t="s">
        <v>3298</v>
      </c>
      <c r="C610" s="781"/>
      <c r="D610" s="781"/>
      <c r="E610" s="781"/>
      <c r="F610" s="781">
        <f>1+21</f>
        <v>22</v>
      </c>
      <c r="G610" s="780">
        <f>F610</f>
        <v>22</v>
      </c>
      <c r="H610" s="755" t="s">
        <v>140</v>
      </c>
    </row>
    <row r="611" spans="1:8" hidden="1">
      <c r="A611" s="777"/>
      <c r="B611" s="476"/>
      <c r="C611" s="779"/>
      <c r="D611" s="1243" t="s">
        <v>3280</v>
      </c>
      <c r="E611" s="1244"/>
      <c r="F611" s="1245"/>
      <c r="G611" s="395">
        <f>SUM(G610:G610)</f>
        <v>22</v>
      </c>
      <c r="H611" s="755" t="s">
        <v>140</v>
      </c>
    </row>
    <row r="612" spans="1:8" hidden="1">
      <c r="A612" s="777"/>
      <c r="B612" s="476"/>
      <c r="C612" s="779"/>
      <c r="D612" s="1243" t="s">
        <v>3245</v>
      </c>
      <c r="E612" s="1244"/>
      <c r="F612" s="1245"/>
      <c r="G612" s="395">
        <v>296</v>
      </c>
      <c r="H612" s="755"/>
    </row>
    <row r="613" spans="1:8" hidden="1">
      <c r="A613" s="777"/>
      <c r="B613" s="476"/>
      <c r="C613" s="779"/>
      <c r="D613" s="1243" t="s">
        <v>3230</v>
      </c>
      <c r="E613" s="1244"/>
      <c r="F613" s="1245"/>
      <c r="G613" s="395">
        <f>G611-G612</f>
        <v>-274</v>
      </c>
      <c r="H613" s="755"/>
    </row>
    <row r="614" spans="1:8" hidden="1">
      <c r="A614" s="475"/>
      <c r="B614" s="481"/>
      <c r="C614" s="477"/>
      <c r="D614" s="1219"/>
      <c r="E614" s="1220"/>
      <c r="F614" s="1221"/>
      <c r="G614" s="327"/>
      <c r="H614" s="351"/>
    </row>
    <row r="615" spans="1:8" ht="45" hidden="1">
      <c r="A615" s="777" t="s">
        <v>2017</v>
      </c>
      <c r="B615" s="799" t="s">
        <v>2427</v>
      </c>
      <c r="C615" s="779"/>
      <c r="D615" s="779"/>
      <c r="E615" s="779"/>
      <c r="F615" s="779"/>
      <c r="G615" s="780"/>
      <c r="H615" s="755" t="s">
        <v>140</v>
      </c>
    </row>
    <row r="616" spans="1:8" ht="63.75" hidden="1">
      <c r="A616" s="756"/>
      <c r="B616" s="476" t="s">
        <v>3298</v>
      </c>
      <c r="C616" s="781"/>
      <c r="D616" s="781"/>
      <c r="E616" s="781"/>
      <c r="F616" s="781">
        <v>1</v>
      </c>
      <c r="G616" s="780">
        <f>F616</f>
        <v>1</v>
      </c>
      <c r="H616" s="755" t="s">
        <v>140</v>
      </c>
    </row>
    <row r="617" spans="1:8" hidden="1">
      <c r="A617" s="777"/>
      <c r="B617" s="476"/>
      <c r="C617" s="779"/>
      <c r="D617" s="1243" t="s">
        <v>3278</v>
      </c>
      <c r="E617" s="1244"/>
      <c r="F617" s="1245"/>
      <c r="G617" s="395">
        <f>SUM(G616:G616)</f>
        <v>1</v>
      </c>
      <c r="H617" s="755" t="s">
        <v>140</v>
      </c>
    </row>
    <row r="618" spans="1:8" hidden="1">
      <c r="A618" s="777"/>
      <c r="B618" s="476"/>
      <c r="C618" s="779"/>
      <c r="D618" s="1243" t="s">
        <v>3238</v>
      </c>
      <c r="E618" s="1244"/>
      <c r="F618" s="1245"/>
      <c r="G618" s="395">
        <v>256</v>
      </c>
      <c r="H618" s="755"/>
    </row>
    <row r="619" spans="1:8" hidden="1">
      <c r="A619" s="777"/>
      <c r="B619" s="476"/>
      <c r="C619" s="779"/>
      <c r="D619" s="1243" t="s">
        <v>3279</v>
      </c>
      <c r="E619" s="1244"/>
      <c r="F619" s="1245"/>
      <c r="G619" s="395">
        <f>G617-G618</f>
        <v>-255</v>
      </c>
      <c r="H619" s="755"/>
    </row>
    <row r="620" spans="1:8" hidden="1">
      <c r="A620" s="475"/>
      <c r="B620" s="481"/>
      <c r="C620" s="477"/>
      <c r="D620" s="1219"/>
      <c r="E620" s="1220"/>
      <c r="F620" s="1221"/>
      <c r="G620" s="327"/>
      <c r="H620" s="351"/>
    </row>
    <row r="621" spans="1:8" ht="45" hidden="1">
      <c r="A621" s="777" t="s">
        <v>2018</v>
      </c>
      <c r="B621" s="799" t="s">
        <v>2428</v>
      </c>
      <c r="C621" s="779"/>
      <c r="D621" s="779"/>
      <c r="E621" s="779"/>
      <c r="F621" s="779"/>
      <c r="G621" s="780"/>
      <c r="H621" s="755" t="s">
        <v>140</v>
      </c>
    </row>
    <row r="622" spans="1:8" ht="63.75" hidden="1">
      <c r="A622" s="756"/>
      <c r="B622" s="476" t="s">
        <v>3298</v>
      </c>
      <c r="C622" s="781"/>
      <c r="D622" s="781"/>
      <c r="E622" s="781"/>
      <c r="F622" s="781">
        <v>12</v>
      </c>
      <c r="G622" s="780">
        <f>F622</f>
        <v>12</v>
      </c>
      <c r="H622" s="755" t="s">
        <v>140</v>
      </c>
    </row>
    <row r="623" spans="1:8" hidden="1">
      <c r="A623" s="777"/>
      <c r="B623" s="476"/>
      <c r="C623" s="779"/>
      <c r="D623" s="1243" t="s">
        <v>3278</v>
      </c>
      <c r="E623" s="1244"/>
      <c r="F623" s="1245"/>
      <c r="G623" s="395">
        <f>SUM(G622:G622)</f>
        <v>12</v>
      </c>
      <c r="H623" s="755" t="s">
        <v>140</v>
      </c>
    </row>
    <row r="624" spans="1:8" hidden="1">
      <c r="A624" s="777"/>
      <c r="B624" s="476"/>
      <c r="C624" s="779"/>
      <c r="D624" s="1243" t="s">
        <v>3238</v>
      </c>
      <c r="E624" s="1244"/>
      <c r="F624" s="1245"/>
      <c r="G624" s="395">
        <v>267</v>
      </c>
      <c r="H624" s="755" t="s">
        <v>140</v>
      </c>
    </row>
    <row r="625" spans="1:8" hidden="1">
      <c r="A625" s="777"/>
      <c r="B625" s="476"/>
      <c r="C625" s="779"/>
      <c r="D625" s="1243" t="s">
        <v>3279</v>
      </c>
      <c r="E625" s="1244"/>
      <c r="F625" s="1245"/>
      <c r="G625" s="395">
        <f>G623-G624</f>
        <v>-255</v>
      </c>
      <c r="H625" s="755" t="s">
        <v>140</v>
      </c>
    </row>
    <row r="626" spans="1:8">
      <c r="A626" s="475"/>
      <c r="B626" s="481"/>
      <c r="C626" s="477"/>
      <c r="D626" s="1219"/>
      <c r="E626" s="1220"/>
      <c r="F626" s="1221"/>
      <c r="G626" s="327"/>
      <c r="H626" s="351"/>
    </row>
    <row r="627" spans="1:8" ht="45">
      <c r="A627" s="859" t="s">
        <v>2019</v>
      </c>
      <c r="B627" s="880" t="s">
        <v>2429</v>
      </c>
      <c r="C627" s="861"/>
      <c r="D627" s="861"/>
      <c r="E627" s="861"/>
      <c r="F627" s="861"/>
      <c r="G627" s="327"/>
      <c r="H627" s="351" t="s">
        <v>140</v>
      </c>
    </row>
    <row r="628" spans="1:8" ht="75.75" customHeight="1">
      <c r="A628" s="521"/>
      <c r="B628" s="860" t="s">
        <v>3298</v>
      </c>
      <c r="C628" s="874"/>
      <c r="D628" s="874"/>
      <c r="E628" s="874"/>
      <c r="F628" s="874">
        <v>1612</v>
      </c>
      <c r="G628" s="327">
        <f>F628</f>
        <v>1612</v>
      </c>
      <c r="H628" s="351" t="s">
        <v>140</v>
      </c>
    </row>
    <row r="629" spans="1:8" ht="15">
      <c r="A629" s="521"/>
      <c r="B629" s="860"/>
      <c r="C629" s="874"/>
      <c r="D629" s="1210" t="s">
        <v>3237</v>
      </c>
      <c r="E629" s="1211"/>
      <c r="F629" s="1212"/>
      <c r="G629" s="327">
        <f>G628</f>
        <v>1612</v>
      </c>
      <c r="H629" s="351" t="s">
        <v>140</v>
      </c>
    </row>
    <row r="630" spans="1:8">
      <c r="A630" s="859"/>
      <c r="B630" s="860"/>
      <c r="C630" s="861"/>
      <c r="D630" s="1210" t="s">
        <v>3389</v>
      </c>
      <c r="E630" s="1211"/>
      <c r="F630" s="1212"/>
      <c r="G630" s="344">
        <v>429</v>
      </c>
      <c r="H630" s="351" t="s">
        <v>140</v>
      </c>
    </row>
    <row r="631" spans="1:8">
      <c r="A631" s="859"/>
      <c r="B631" s="860"/>
      <c r="C631" s="861"/>
      <c r="D631" s="1210" t="s">
        <v>3387</v>
      </c>
      <c r="E631" s="1211"/>
      <c r="F631" s="1212"/>
      <c r="G631" s="344">
        <f>G629-G630</f>
        <v>1183</v>
      </c>
      <c r="H631" s="351" t="s">
        <v>140</v>
      </c>
    </row>
    <row r="632" spans="1:8">
      <c r="A632" s="475"/>
      <c r="B632" s="481"/>
      <c r="C632" s="477"/>
      <c r="D632" s="1219"/>
      <c r="E632" s="1220"/>
      <c r="F632" s="1221"/>
      <c r="G632" s="327"/>
      <c r="H632" s="351"/>
    </row>
    <row r="633" spans="1:8" ht="45" hidden="1">
      <c r="A633" s="777" t="s">
        <v>2020</v>
      </c>
      <c r="B633" s="799" t="s">
        <v>2430</v>
      </c>
      <c r="C633" s="779"/>
      <c r="D633" s="779"/>
      <c r="E633" s="779"/>
      <c r="F633" s="779"/>
      <c r="G633" s="780"/>
      <c r="H633" s="755" t="s">
        <v>140</v>
      </c>
    </row>
    <row r="634" spans="1:8" ht="63.75" hidden="1">
      <c r="A634" s="756"/>
      <c r="B634" s="476" t="s">
        <v>3298</v>
      </c>
      <c r="C634" s="781"/>
      <c r="D634" s="781"/>
      <c r="E634" s="781"/>
      <c r="F634" s="781">
        <v>570</v>
      </c>
      <c r="G634" s="780">
        <f>F634</f>
        <v>570</v>
      </c>
      <c r="H634" s="755" t="s">
        <v>140</v>
      </c>
    </row>
    <row r="635" spans="1:8" hidden="1">
      <c r="A635" s="777"/>
      <c r="B635" s="476"/>
      <c r="C635" s="779"/>
      <c r="D635" s="1243" t="s">
        <v>3278</v>
      </c>
      <c r="E635" s="1244"/>
      <c r="F635" s="1245"/>
      <c r="G635" s="395">
        <f>SUM(G634:G634)</f>
        <v>570</v>
      </c>
      <c r="H635" s="755" t="s">
        <v>140</v>
      </c>
    </row>
    <row r="636" spans="1:8" hidden="1">
      <c r="A636" s="777"/>
      <c r="B636" s="476"/>
      <c r="C636" s="779"/>
      <c r="D636" s="1243" t="s">
        <v>3238</v>
      </c>
      <c r="E636" s="1244"/>
      <c r="F636" s="1245"/>
      <c r="G636" s="395">
        <v>862</v>
      </c>
      <c r="H636" s="755" t="s">
        <v>140</v>
      </c>
    </row>
    <row r="637" spans="1:8" hidden="1">
      <c r="A637" s="777"/>
      <c r="B637" s="476"/>
      <c r="C637" s="779"/>
      <c r="D637" s="1243" t="s">
        <v>3279</v>
      </c>
      <c r="E637" s="1244"/>
      <c r="F637" s="1245"/>
      <c r="G637" s="395">
        <f>G635-G636</f>
        <v>-292</v>
      </c>
      <c r="H637" s="755" t="s">
        <v>140</v>
      </c>
    </row>
    <row r="638" spans="1:8" hidden="1">
      <c r="A638" s="475"/>
      <c r="B638" s="481"/>
      <c r="C638" s="477"/>
      <c r="D638" s="1219"/>
      <c r="E638" s="1220"/>
      <c r="F638" s="1221"/>
      <c r="G638" s="327"/>
      <c r="H638" s="351"/>
    </row>
    <row r="639" spans="1:8" ht="45" hidden="1">
      <c r="A639" s="777" t="s">
        <v>2021</v>
      </c>
      <c r="B639" s="799" t="s">
        <v>2431</v>
      </c>
      <c r="C639" s="779"/>
      <c r="D639" s="779"/>
      <c r="E639" s="779"/>
      <c r="F639" s="779"/>
      <c r="G639" s="780"/>
      <c r="H639" s="755" t="s">
        <v>140</v>
      </c>
    </row>
    <row r="640" spans="1:8" ht="63.75" hidden="1">
      <c r="A640" s="756"/>
      <c r="B640" s="476" t="s">
        <v>3298</v>
      </c>
      <c r="C640" s="781"/>
      <c r="D640" s="781"/>
      <c r="E640" s="781"/>
      <c r="F640" s="781">
        <v>391</v>
      </c>
      <c r="G640" s="780">
        <f>F640</f>
        <v>391</v>
      </c>
      <c r="H640" s="755" t="s">
        <v>140</v>
      </c>
    </row>
    <row r="641" spans="1:12" hidden="1">
      <c r="A641" s="777"/>
      <c r="B641" s="476"/>
      <c r="C641" s="779"/>
      <c r="D641" s="1243" t="s">
        <v>3278</v>
      </c>
      <c r="E641" s="1244"/>
      <c r="F641" s="1245"/>
      <c r="G641" s="395">
        <f>SUM(G640:G640)</f>
        <v>391</v>
      </c>
      <c r="H641" s="755" t="s">
        <v>140</v>
      </c>
    </row>
    <row r="642" spans="1:12" hidden="1">
      <c r="A642" s="777"/>
      <c r="B642" s="476"/>
      <c r="C642" s="779"/>
      <c r="D642" s="1243" t="s">
        <v>3238</v>
      </c>
      <c r="E642" s="1244"/>
      <c r="F642" s="1245"/>
      <c r="G642" s="395">
        <v>441</v>
      </c>
      <c r="H642" s="755" t="s">
        <v>140</v>
      </c>
    </row>
    <row r="643" spans="1:12" hidden="1">
      <c r="A643" s="777"/>
      <c r="B643" s="476"/>
      <c r="C643" s="779"/>
      <c r="D643" s="1243" t="s">
        <v>3279</v>
      </c>
      <c r="E643" s="1244"/>
      <c r="F643" s="1245"/>
      <c r="G643" s="395">
        <f>G641-G642</f>
        <v>-50</v>
      </c>
      <c r="H643" s="755" t="s">
        <v>140</v>
      </c>
    </row>
    <row r="644" spans="1:12">
      <c r="A644" s="475"/>
      <c r="B644" s="481"/>
      <c r="C644" s="477"/>
      <c r="D644" s="1219"/>
      <c r="E644" s="1220"/>
      <c r="F644" s="1221"/>
      <c r="G644" s="327"/>
      <c r="H644" s="351"/>
    </row>
    <row r="645" spans="1:12" ht="31.5">
      <c r="A645" s="859" t="s">
        <v>3159</v>
      </c>
      <c r="B645" s="858" t="s">
        <v>3162</v>
      </c>
      <c r="C645" s="861"/>
      <c r="D645" s="861"/>
      <c r="E645" s="861"/>
      <c r="F645" s="861"/>
      <c r="G645" s="327"/>
      <c r="H645" s="351" t="s">
        <v>140</v>
      </c>
    </row>
    <row r="646" spans="1:12" ht="84" customHeight="1">
      <c r="A646" s="521"/>
      <c r="B646" s="860" t="s">
        <v>3298</v>
      </c>
      <c r="C646" s="874"/>
      <c r="D646" s="874"/>
      <c r="E646" s="874"/>
      <c r="F646" s="874">
        <v>1057</v>
      </c>
      <c r="G646" s="327">
        <f>F646</f>
        <v>1057</v>
      </c>
      <c r="H646" s="351" t="s">
        <v>140</v>
      </c>
    </row>
    <row r="647" spans="1:12">
      <c r="A647" s="859"/>
      <c r="B647" s="860"/>
      <c r="C647" s="861"/>
      <c r="D647" s="1210" t="s">
        <v>3387</v>
      </c>
      <c r="E647" s="1211"/>
      <c r="F647" s="1212"/>
      <c r="G647" s="344">
        <f>SUM(G646:G646)</f>
        <v>1057</v>
      </c>
      <c r="H647" s="351" t="s">
        <v>140</v>
      </c>
    </row>
    <row r="648" spans="1:12">
      <c r="A648" s="475"/>
      <c r="B648" s="481"/>
      <c r="C648" s="477"/>
      <c r="D648" s="1219"/>
      <c r="E648" s="1220"/>
      <c r="F648" s="1221"/>
      <c r="G648" s="327"/>
      <c r="H648" s="351"/>
    </row>
    <row r="649" spans="1:12" ht="51.75" customHeight="1">
      <c r="A649" s="859" t="s">
        <v>3160</v>
      </c>
      <c r="B649" s="858" t="s">
        <v>3163</v>
      </c>
      <c r="C649" s="861"/>
      <c r="D649" s="861"/>
      <c r="E649" s="861"/>
      <c r="F649" s="861"/>
      <c r="G649" s="327"/>
      <c r="H649" s="351" t="s">
        <v>140</v>
      </c>
    </row>
    <row r="650" spans="1:12" ht="75.75" customHeight="1">
      <c r="A650" s="521"/>
      <c r="B650" s="860" t="s">
        <v>3298</v>
      </c>
      <c r="C650" s="874"/>
      <c r="D650" s="874"/>
      <c r="E650" s="874"/>
      <c r="F650" s="874">
        <v>489.88</v>
      </c>
      <c r="G650" s="327">
        <f>F650</f>
        <v>489.88</v>
      </c>
      <c r="H650" s="351" t="s">
        <v>140</v>
      </c>
    </row>
    <row r="651" spans="1:12">
      <c r="A651" s="859"/>
      <c r="B651" s="860"/>
      <c r="C651" s="861"/>
      <c r="D651" s="1210" t="s">
        <v>3387</v>
      </c>
      <c r="E651" s="1211"/>
      <c r="F651" s="1212"/>
      <c r="G651" s="344">
        <f>SUM(G650:G650)</f>
        <v>489.88</v>
      </c>
      <c r="H651" s="351" t="s">
        <v>140</v>
      </c>
    </row>
    <row r="652" spans="1:12">
      <c r="A652" s="475"/>
      <c r="B652" s="481"/>
      <c r="C652" s="477"/>
      <c r="D652" s="1219"/>
      <c r="E652" s="1220"/>
      <c r="F652" s="1221"/>
      <c r="G652" s="327"/>
      <c r="H652" s="351"/>
    </row>
    <row r="653" spans="1:12" ht="59.25" customHeight="1">
      <c r="A653" s="859" t="s">
        <v>3161</v>
      </c>
      <c r="B653" s="880" t="s">
        <v>2426</v>
      </c>
      <c r="C653" s="861"/>
      <c r="D653" s="861"/>
      <c r="E653" s="861"/>
      <c r="F653" s="861"/>
      <c r="G653" s="327"/>
      <c r="H653" s="351" t="s">
        <v>2834</v>
      </c>
    </row>
    <row r="654" spans="1:12" ht="38.25">
      <c r="A654" s="521"/>
      <c r="B654" s="860" t="s">
        <v>3293</v>
      </c>
      <c r="C654" s="874"/>
      <c r="D654" s="874"/>
      <c r="E654" s="874"/>
      <c r="F654" s="874"/>
      <c r="G654" s="327"/>
      <c r="H654" s="351" t="s">
        <v>2834</v>
      </c>
      <c r="J654" s="480">
        <f>32-5+7.05+22+10+5</f>
        <v>71.05</v>
      </c>
      <c r="K654" s="480">
        <v>0.85</v>
      </c>
      <c r="L654" s="480">
        <f>J654*K654</f>
        <v>60.392499999999998</v>
      </c>
    </row>
    <row r="655" spans="1:12" ht="15">
      <c r="A655" s="521"/>
      <c r="B655" s="860" t="s">
        <v>3299</v>
      </c>
      <c r="C655" s="874">
        <f>64.46/2</f>
        <v>32.229999999999997</v>
      </c>
      <c r="D655" s="874">
        <f>13.42/2</f>
        <v>6.71</v>
      </c>
      <c r="E655" s="874"/>
      <c r="F655" s="874"/>
      <c r="G655" s="327">
        <f>C655*D655</f>
        <v>216.26329999999999</v>
      </c>
      <c r="H655" s="351"/>
    </row>
    <row r="656" spans="1:12" ht="15">
      <c r="A656" s="521"/>
      <c r="B656" s="860" t="s">
        <v>3300</v>
      </c>
      <c r="C656" s="874">
        <f>19.9296/2</f>
        <v>9.9648000000000003</v>
      </c>
      <c r="D656" s="874">
        <f>18.8/2</f>
        <v>9.4</v>
      </c>
      <c r="E656" s="874"/>
      <c r="F656" s="874"/>
      <c r="G656" s="327">
        <f>C656*D656</f>
        <v>93.669120000000007</v>
      </c>
      <c r="H656" s="351" t="s">
        <v>2834</v>
      </c>
      <c r="J656" s="480">
        <f>32-5+7.05+22+10+5</f>
        <v>71.05</v>
      </c>
      <c r="K656" s="480">
        <v>0.85</v>
      </c>
      <c r="L656" s="480">
        <f>J656*K656</f>
        <v>60.392499999999998</v>
      </c>
    </row>
    <row r="657" spans="1:12">
      <c r="A657" s="859"/>
      <c r="B657" s="860"/>
      <c r="C657" s="861"/>
      <c r="D657" s="1210" t="s">
        <v>3387</v>
      </c>
      <c r="E657" s="1211"/>
      <c r="F657" s="1212"/>
      <c r="G657" s="344">
        <f>SUM(G654:G656)</f>
        <v>309.93241999999998</v>
      </c>
      <c r="H657" s="351" t="s">
        <v>2834</v>
      </c>
      <c r="L657" s="480">
        <v>-121.82</v>
      </c>
    </row>
    <row r="658" spans="1:12">
      <c r="A658" s="475"/>
      <c r="B658" s="481"/>
      <c r="C658" s="477"/>
      <c r="D658" s="1219"/>
      <c r="E658" s="1220"/>
      <c r="F658" s="1221"/>
      <c r="G658" s="327"/>
      <c r="H658" s="351"/>
      <c r="L658" s="480">
        <f>SUM(L653:L657)</f>
        <v>-1.0349999999999966</v>
      </c>
    </row>
    <row r="659" spans="1:12" ht="45">
      <c r="A659" s="859" t="s">
        <v>2023</v>
      </c>
      <c r="B659" s="884" t="s">
        <v>2422</v>
      </c>
      <c r="C659" s="861"/>
      <c r="D659" s="861"/>
      <c r="E659" s="861"/>
      <c r="F659" s="861"/>
      <c r="G659" s="327"/>
      <c r="H659" s="351" t="s">
        <v>2836</v>
      </c>
    </row>
    <row r="660" spans="1:12" ht="15">
      <c r="A660" s="521"/>
      <c r="B660" s="860" t="s">
        <v>3044</v>
      </c>
      <c r="C660" s="874">
        <v>10</v>
      </c>
      <c r="D660" s="874">
        <v>0.2</v>
      </c>
      <c r="E660" s="874">
        <v>0.7</v>
      </c>
      <c r="F660" s="874">
        <v>1</v>
      </c>
      <c r="G660" s="327">
        <f t="shared" ref="G660:G665" si="16">D660*E660*C660*F660</f>
        <v>1.4</v>
      </c>
      <c r="H660" s="351" t="s">
        <v>2836</v>
      </c>
    </row>
    <row r="661" spans="1:12" ht="15">
      <c r="A661" s="521"/>
      <c r="B661" s="860" t="s">
        <v>3043</v>
      </c>
      <c r="C661" s="874">
        <v>8.5</v>
      </c>
      <c r="D661" s="874">
        <v>0.2</v>
      </c>
      <c r="E661" s="874">
        <v>0.5</v>
      </c>
      <c r="F661" s="874">
        <v>1</v>
      </c>
      <c r="G661" s="327">
        <f t="shared" si="16"/>
        <v>0.85000000000000009</v>
      </c>
      <c r="H661" s="351" t="s">
        <v>2836</v>
      </c>
      <c r="J661" s="480">
        <f>32-5+7.05+22+10+5</f>
        <v>71.05</v>
      </c>
      <c r="K661" s="480">
        <v>0.85</v>
      </c>
      <c r="L661" s="480">
        <f>J661*K661</f>
        <v>60.392499999999998</v>
      </c>
    </row>
    <row r="662" spans="1:12" ht="15">
      <c r="A662" s="521"/>
      <c r="B662" s="860" t="s">
        <v>3081</v>
      </c>
      <c r="C662" s="874">
        <v>30</v>
      </c>
      <c r="D662" s="874">
        <v>0.2</v>
      </c>
      <c r="E662" s="874">
        <v>0.5</v>
      </c>
      <c r="F662" s="874">
        <v>1</v>
      </c>
      <c r="G662" s="327">
        <f t="shared" si="16"/>
        <v>3</v>
      </c>
      <c r="H662" s="351" t="s">
        <v>2836</v>
      </c>
    </row>
    <row r="663" spans="1:12" ht="15">
      <c r="A663" s="521"/>
      <c r="B663" s="860" t="s">
        <v>3082</v>
      </c>
      <c r="C663" s="874">
        <v>8</v>
      </c>
      <c r="D663" s="874">
        <v>0.2</v>
      </c>
      <c r="E663" s="874">
        <v>0.5</v>
      </c>
      <c r="F663" s="874">
        <v>1</v>
      </c>
      <c r="G663" s="327">
        <f t="shared" si="16"/>
        <v>0.8</v>
      </c>
      <c r="H663" s="351" t="s">
        <v>2836</v>
      </c>
    </row>
    <row r="664" spans="1:12" ht="15">
      <c r="A664" s="521"/>
      <c r="B664" s="860" t="s">
        <v>3079</v>
      </c>
      <c r="C664" s="874">
        <v>6.75</v>
      </c>
      <c r="D664" s="874">
        <v>0.2</v>
      </c>
      <c r="E664" s="874">
        <v>0.7</v>
      </c>
      <c r="F664" s="874">
        <v>1</v>
      </c>
      <c r="G664" s="327">
        <f t="shared" si="16"/>
        <v>0.94499999999999995</v>
      </c>
      <c r="H664" s="351" t="s">
        <v>2836</v>
      </c>
    </row>
    <row r="665" spans="1:12" ht="15">
      <c r="A665" s="521"/>
      <c r="B665" s="860" t="s">
        <v>3080</v>
      </c>
      <c r="C665" s="874">
        <f>22-8.5</f>
        <v>13.5</v>
      </c>
      <c r="D665" s="874">
        <v>0.2</v>
      </c>
      <c r="E665" s="874">
        <v>0.5</v>
      </c>
      <c r="F665" s="874">
        <v>1</v>
      </c>
      <c r="G665" s="327">
        <f t="shared" si="16"/>
        <v>1.35</v>
      </c>
      <c r="H665" s="351" t="s">
        <v>2836</v>
      </c>
      <c r="J665" s="480">
        <f>32-5+7.05+22+10+5</f>
        <v>71.05</v>
      </c>
      <c r="K665" s="480">
        <v>0.85</v>
      </c>
      <c r="L665" s="480">
        <f>J665*K665</f>
        <v>60.392499999999998</v>
      </c>
    </row>
    <row r="666" spans="1:12" ht="15">
      <c r="A666" s="521"/>
      <c r="B666" s="860"/>
      <c r="C666" s="874"/>
      <c r="D666" s="1210" t="s">
        <v>3237</v>
      </c>
      <c r="E666" s="1211"/>
      <c r="F666" s="1212"/>
      <c r="G666" s="344">
        <f>SUM(G660:G665)</f>
        <v>8.3450000000000006</v>
      </c>
      <c r="H666" s="351" t="s">
        <v>2836</v>
      </c>
      <c r="J666" s="480">
        <f>32-5+7.05+22+10+5</f>
        <v>71.05</v>
      </c>
      <c r="K666" s="480">
        <v>0.85</v>
      </c>
      <c r="L666" s="480">
        <f>J666*K666</f>
        <v>60.392499999999998</v>
      </c>
    </row>
    <row r="667" spans="1:12">
      <c r="A667" s="859"/>
      <c r="B667" s="1246" t="s">
        <v>3236</v>
      </c>
      <c r="C667" s="861"/>
      <c r="D667" s="1210" t="s">
        <v>3389</v>
      </c>
      <c r="E667" s="1211"/>
      <c r="F667" s="1212"/>
      <c r="G667" s="344">
        <v>8.14</v>
      </c>
      <c r="H667" s="351" t="s">
        <v>2836</v>
      </c>
      <c r="L667" s="480">
        <v>-121.82</v>
      </c>
    </row>
    <row r="668" spans="1:12">
      <c r="A668" s="859"/>
      <c r="B668" s="1247"/>
      <c r="C668" s="861"/>
      <c r="D668" s="1210" t="s">
        <v>3387</v>
      </c>
      <c r="E668" s="1211"/>
      <c r="F668" s="1212"/>
      <c r="G668" s="344">
        <f>G666-G667</f>
        <v>0.20500000000000007</v>
      </c>
      <c r="H668" s="351" t="s">
        <v>2836</v>
      </c>
    </row>
    <row r="669" spans="1:12">
      <c r="A669" s="475"/>
      <c r="B669" s="481"/>
      <c r="C669" s="477"/>
      <c r="D669" s="1219"/>
      <c r="E669" s="1220"/>
      <c r="F669" s="1221"/>
      <c r="G669" s="327"/>
      <c r="H669" s="351"/>
      <c r="L669" s="480">
        <f>SUM(L662:L667)</f>
        <v>-1.0349999999999966</v>
      </c>
    </row>
    <row r="670" spans="1:12" ht="45" hidden="1">
      <c r="A670" s="777" t="s">
        <v>2024</v>
      </c>
      <c r="B670" s="799" t="s">
        <v>2423</v>
      </c>
      <c r="C670" s="779"/>
      <c r="D670" s="779"/>
      <c r="E670" s="779"/>
      <c r="F670" s="779"/>
      <c r="G670" s="780"/>
      <c r="H670" s="755" t="s">
        <v>2834</v>
      </c>
    </row>
    <row r="671" spans="1:12" ht="52.5" hidden="1" customHeight="1">
      <c r="A671" s="756"/>
      <c r="B671" s="476" t="s">
        <v>3293</v>
      </c>
      <c r="C671" s="781"/>
      <c r="D671" s="781"/>
      <c r="E671" s="781"/>
      <c r="F671" s="781"/>
      <c r="G671" s="780">
        <v>96.42</v>
      </c>
      <c r="H671" s="755" t="s">
        <v>2834</v>
      </c>
      <c r="J671" s="480">
        <f>32-5+7.05+22+10+5</f>
        <v>71.05</v>
      </c>
      <c r="K671" s="480">
        <v>0.85</v>
      </c>
      <c r="L671" s="480">
        <f>J671*K671</f>
        <v>60.392499999999998</v>
      </c>
    </row>
    <row r="672" spans="1:12" hidden="1">
      <c r="A672" s="777"/>
      <c r="B672" s="476"/>
      <c r="C672" s="779"/>
      <c r="D672" s="1243" t="s">
        <v>3301</v>
      </c>
      <c r="E672" s="1244"/>
      <c r="F672" s="1245"/>
      <c r="G672" s="395">
        <f>SUM(G671:G671)</f>
        <v>96.42</v>
      </c>
      <c r="H672" s="755" t="s">
        <v>2834</v>
      </c>
      <c r="L672" s="480">
        <v>-121.82</v>
      </c>
    </row>
    <row r="673" spans="1:12">
      <c r="A673" s="475"/>
      <c r="B673" s="481"/>
      <c r="C673" s="477"/>
      <c r="D673" s="1219"/>
      <c r="E673" s="1220"/>
      <c r="F673" s="1221"/>
      <c r="G673" s="327"/>
      <c r="H673" s="351"/>
      <c r="L673" s="480">
        <f>SUM(L705:L707)</f>
        <v>-121.82</v>
      </c>
    </row>
    <row r="674" spans="1:12" ht="45" hidden="1">
      <c r="A674" s="761" t="s">
        <v>2025</v>
      </c>
      <c r="B674" s="741" t="s">
        <v>2394</v>
      </c>
      <c r="C674" s="477"/>
      <c r="D674" s="477"/>
      <c r="E674" s="477"/>
      <c r="F674" s="477"/>
      <c r="G674" s="327"/>
      <c r="H674" s="351" t="s">
        <v>140</v>
      </c>
    </row>
    <row r="675" spans="1:12" ht="15" hidden="1">
      <c r="A675" s="761"/>
      <c r="B675" s="741"/>
      <c r="C675" s="490"/>
      <c r="D675" s="490"/>
      <c r="E675" s="490"/>
      <c r="F675" s="490">
        <f>0.5*117</f>
        <v>58.5</v>
      </c>
      <c r="G675" s="327">
        <f>F675</f>
        <v>58.5</v>
      </c>
      <c r="H675" s="351" t="s">
        <v>140</v>
      </c>
    </row>
    <row r="676" spans="1:12" ht="15" hidden="1">
      <c r="A676" s="761"/>
      <c r="B676" s="741"/>
      <c r="C676" s="477"/>
      <c r="D676" s="1210" t="s">
        <v>3032</v>
      </c>
      <c r="E676" s="1211"/>
      <c r="F676" s="1212"/>
      <c r="G676" s="344">
        <f>SUM(G675:G675)</f>
        <v>58.5</v>
      </c>
      <c r="H676" s="351" t="s">
        <v>140</v>
      </c>
    </row>
    <row r="677" spans="1:12" ht="15" hidden="1">
      <c r="A677" s="761"/>
      <c r="B677" s="741"/>
      <c r="C677" s="477"/>
      <c r="D677" s="477"/>
      <c r="E677" s="477"/>
      <c r="F677" s="477"/>
      <c r="G677" s="327"/>
      <c r="H677" s="790"/>
    </row>
    <row r="678" spans="1:12" ht="15" hidden="1">
      <c r="A678" s="761"/>
      <c r="B678" s="741"/>
      <c r="C678" s="490"/>
      <c r="D678" s="490"/>
      <c r="E678" s="490"/>
      <c r="F678" s="490">
        <f>0.1*117</f>
        <v>11.700000000000001</v>
      </c>
      <c r="G678" s="327">
        <f>F678</f>
        <v>11.700000000000001</v>
      </c>
      <c r="H678" s="351" t="s">
        <v>140</v>
      </c>
    </row>
    <row r="679" spans="1:12" ht="15" hidden="1">
      <c r="A679" s="761"/>
      <c r="B679" s="741"/>
      <c r="C679" s="477"/>
      <c r="D679" s="1210" t="s">
        <v>3078</v>
      </c>
      <c r="E679" s="1211"/>
      <c r="F679" s="1212"/>
      <c r="G679" s="344">
        <f>SUM(G678:G678)</f>
        <v>11.700000000000001</v>
      </c>
      <c r="H679" s="351" t="s">
        <v>140</v>
      </c>
    </row>
    <row r="680" spans="1:12" ht="15" hidden="1">
      <c r="A680" s="761"/>
      <c r="B680" s="741"/>
      <c r="C680" s="477"/>
      <c r="D680" s="477"/>
      <c r="E680" s="477"/>
      <c r="F680" s="477"/>
      <c r="G680" s="327"/>
      <c r="H680" s="790"/>
    </row>
    <row r="681" spans="1:12" ht="45" hidden="1">
      <c r="A681" s="761" t="s">
        <v>2026</v>
      </c>
      <c r="B681" s="741" t="s">
        <v>2402</v>
      </c>
      <c r="C681" s="477"/>
      <c r="D681" s="477"/>
      <c r="E681" s="477"/>
      <c r="F681" s="477"/>
      <c r="G681" s="327"/>
      <c r="H681" s="351" t="s">
        <v>140</v>
      </c>
    </row>
    <row r="682" spans="1:12" ht="15" hidden="1">
      <c r="A682" s="761"/>
      <c r="B682" s="741"/>
      <c r="C682" s="490"/>
      <c r="D682" s="490"/>
      <c r="E682" s="490"/>
      <c r="F682" s="490">
        <f>0.5*42</f>
        <v>21</v>
      </c>
      <c r="G682" s="327">
        <f>F682</f>
        <v>21</v>
      </c>
      <c r="H682" s="351" t="s">
        <v>140</v>
      </c>
    </row>
    <row r="683" spans="1:12" ht="15" hidden="1">
      <c r="A683" s="761"/>
      <c r="B683" s="741"/>
      <c r="C683" s="477"/>
      <c r="D683" s="1210" t="s">
        <v>3032</v>
      </c>
      <c r="E683" s="1211"/>
      <c r="F683" s="1212"/>
      <c r="G683" s="344">
        <f>SUM(G682:G682)</f>
        <v>21</v>
      </c>
      <c r="H683" s="351" t="s">
        <v>140</v>
      </c>
    </row>
    <row r="684" spans="1:12" ht="15" hidden="1">
      <c r="A684" s="761"/>
      <c r="B684" s="741"/>
      <c r="C684" s="477"/>
      <c r="D684" s="477"/>
      <c r="E684" s="477"/>
      <c r="F684" s="477"/>
      <c r="G684" s="327"/>
      <c r="H684" s="790"/>
    </row>
    <row r="685" spans="1:12" ht="15" hidden="1">
      <c r="A685" s="761"/>
      <c r="B685" s="741"/>
      <c r="C685" s="490"/>
      <c r="D685" s="490"/>
      <c r="E685" s="490"/>
      <c r="F685" s="490">
        <f>0.1*42</f>
        <v>4.2</v>
      </c>
      <c r="G685" s="327">
        <f>F685</f>
        <v>4.2</v>
      </c>
      <c r="H685" s="351" t="s">
        <v>140</v>
      </c>
    </row>
    <row r="686" spans="1:12" ht="15" hidden="1">
      <c r="A686" s="761"/>
      <c r="B686" s="741"/>
      <c r="C686" s="477"/>
      <c r="D686" s="1210" t="s">
        <v>3078</v>
      </c>
      <c r="E686" s="1211"/>
      <c r="F686" s="1212"/>
      <c r="G686" s="344">
        <f>SUM(G685:G685)</f>
        <v>4.2</v>
      </c>
      <c r="H686" s="351" t="s">
        <v>140</v>
      </c>
    </row>
    <row r="687" spans="1:12" ht="15" hidden="1">
      <c r="A687" s="761"/>
      <c r="B687" s="741"/>
      <c r="C687" s="477"/>
      <c r="D687" s="477"/>
      <c r="E687" s="477"/>
      <c r="F687" s="477"/>
      <c r="G687" s="327"/>
      <c r="H687" s="790"/>
    </row>
    <row r="688" spans="1:12" ht="45" hidden="1">
      <c r="A688" s="761" t="s">
        <v>2027</v>
      </c>
      <c r="B688" s="741" t="s">
        <v>2424</v>
      </c>
      <c r="C688" s="477"/>
      <c r="D688" s="477"/>
      <c r="E688" s="477"/>
      <c r="F688" s="477"/>
      <c r="G688" s="327"/>
      <c r="H688" s="351" t="s">
        <v>140</v>
      </c>
    </row>
    <row r="689" spans="1:12" ht="15" hidden="1">
      <c r="A689" s="761"/>
      <c r="B689" s="741"/>
      <c r="C689" s="490"/>
      <c r="D689" s="490"/>
      <c r="E689" s="490"/>
      <c r="F689" s="490">
        <f>0.5*7</f>
        <v>3.5</v>
      </c>
      <c r="G689" s="327">
        <f>F689</f>
        <v>3.5</v>
      </c>
      <c r="H689" s="351" t="s">
        <v>140</v>
      </c>
    </row>
    <row r="690" spans="1:12" ht="15" hidden="1">
      <c r="A690" s="761"/>
      <c r="B690" s="741"/>
      <c r="C690" s="477"/>
      <c r="D690" s="1210" t="s">
        <v>3032</v>
      </c>
      <c r="E690" s="1211"/>
      <c r="F690" s="1212"/>
      <c r="G690" s="344">
        <f>SUM(G689:G689)</f>
        <v>3.5</v>
      </c>
      <c r="H690" s="351" t="s">
        <v>140</v>
      </c>
    </row>
    <row r="691" spans="1:12" ht="15" hidden="1">
      <c r="A691" s="761"/>
      <c r="B691" s="741"/>
      <c r="C691" s="477"/>
      <c r="D691" s="477"/>
      <c r="E691" s="477"/>
      <c r="F691" s="477"/>
      <c r="G691" s="327"/>
      <c r="H691" s="790"/>
    </row>
    <row r="692" spans="1:12" ht="15" hidden="1">
      <c r="A692" s="761"/>
      <c r="B692" s="741"/>
      <c r="C692" s="490"/>
      <c r="D692" s="490"/>
      <c r="E692" s="490"/>
      <c r="F692" s="490">
        <f>0.1*7</f>
        <v>0.70000000000000007</v>
      </c>
      <c r="G692" s="327">
        <f>F692</f>
        <v>0.70000000000000007</v>
      </c>
      <c r="H692" s="351" t="s">
        <v>140</v>
      </c>
    </row>
    <row r="693" spans="1:12" ht="15" hidden="1">
      <c r="A693" s="761"/>
      <c r="B693" s="741"/>
      <c r="C693" s="477"/>
      <c r="D693" s="1210" t="s">
        <v>3078</v>
      </c>
      <c r="E693" s="1211"/>
      <c r="F693" s="1212"/>
      <c r="G693" s="344">
        <f>SUM(G692:G692)</f>
        <v>0.70000000000000007</v>
      </c>
      <c r="H693" s="351" t="s">
        <v>140</v>
      </c>
    </row>
    <row r="694" spans="1:12" ht="15" hidden="1">
      <c r="A694" s="761"/>
      <c r="B694" s="741"/>
      <c r="C694" s="477"/>
      <c r="D694" s="477"/>
      <c r="E694" s="477"/>
      <c r="F694" s="477"/>
      <c r="G694" s="327"/>
      <c r="H694" s="790"/>
    </row>
    <row r="695" spans="1:12" ht="45" hidden="1">
      <c r="A695" s="761" t="s">
        <v>2028</v>
      </c>
      <c r="B695" s="741" t="s">
        <v>2395</v>
      </c>
      <c r="C695" s="477"/>
      <c r="D695" s="477"/>
      <c r="E695" s="477"/>
      <c r="F695" s="477"/>
      <c r="G695" s="327"/>
      <c r="H695" s="351" t="s">
        <v>140</v>
      </c>
    </row>
    <row r="696" spans="1:12" ht="15" hidden="1">
      <c r="A696" s="761"/>
      <c r="B696" s="741"/>
      <c r="C696" s="490"/>
      <c r="D696" s="490"/>
      <c r="E696" s="490"/>
      <c r="F696" s="490">
        <f>0.5*180</f>
        <v>90</v>
      </c>
      <c r="G696" s="327">
        <f>F696</f>
        <v>90</v>
      </c>
      <c r="H696" s="351" t="s">
        <v>140</v>
      </c>
    </row>
    <row r="697" spans="1:12" ht="15" hidden="1">
      <c r="A697" s="761"/>
      <c r="B697" s="741"/>
      <c r="C697" s="477"/>
      <c r="D697" s="1210" t="s">
        <v>3032</v>
      </c>
      <c r="E697" s="1211"/>
      <c r="F697" s="1212"/>
      <c r="G697" s="344">
        <f>SUM(G696:G696)</f>
        <v>90</v>
      </c>
      <c r="H697" s="351" t="s">
        <v>140</v>
      </c>
    </row>
    <row r="698" spans="1:12" ht="15" hidden="1">
      <c r="A698" s="761"/>
      <c r="B698" s="741"/>
      <c r="C698" s="477"/>
      <c r="D698" s="477"/>
      <c r="E698" s="477"/>
      <c r="F698" s="477"/>
      <c r="G698" s="327"/>
      <c r="H698" s="790"/>
    </row>
    <row r="699" spans="1:12" ht="15" hidden="1">
      <c r="A699" s="761"/>
      <c r="B699" s="741"/>
      <c r="C699" s="490"/>
      <c r="D699" s="490"/>
      <c r="E699" s="490"/>
      <c r="F699" s="490">
        <f>0.1*180</f>
        <v>18</v>
      </c>
      <c r="G699" s="327">
        <f>F699</f>
        <v>18</v>
      </c>
      <c r="H699" s="351" t="s">
        <v>140</v>
      </c>
    </row>
    <row r="700" spans="1:12" ht="15" hidden="1">
      <c r="A700" s="761"/>
      <c r="B700" s="741"/>
      <c r="C700" s="477"/>
      <c r="D700" s="1210" t="s">
        <v>3078</v>
      </c>
      <c r="E700" s="1211"/>
      <c r="F700" s="1212"/>
      <c r="G700" s="344">
        <f>SUM(G699:G699)</f>
        <v>18</v>
      </c>
      <c r="H700" s="351" t="s">
        <v>140</v>
      </c>
    </row>
    <row r="701" spans="1:12" ht="38.25">
      <c r="A701" s="859" t="s">
        <v>3165</v>
      </c>
      <c r="B701" s="860" t="s">
        <v>2423</v>
      </c>
      <c r="C701" s="861"/>
      <c r="D701" s="861"/>
      <c r="E701" s="861"/>
      <c r="F701" s="327"/>
      <c r="G701" s="327"/>
      <c r="H701" s="351" t="s">
        <v>2834</v>
      </c>
    </row>
    <row r="702" spans="1:12" ht="38.25">
      <c r="A702" s="859"/>
      <c r="B702" s="860" t="s">
        <v>3293</v>
      </c>
      <c r="C702" s="861"/>
      <c r="D702" s="861"/>
      <c r="E702" s="861"/>
      <c r="F702" s="327"/>
      <c r="G702" s="327"/>
      <c r="H702" s="351"/>
    </row>
    <row r="703" spans="1:12" ht="15">
      <c r="A703" s="521"/>
      <c r="B703" s="860" t="s">
        <v>3044</v>
      </c>
      <c r="C703" s="874">
        <v>17</v>
      </c>
      <c r="D703" s="874">
        <v>0.2</v>
      </c>
      <c r="E703" s="874">
        <v>0.7</v>
      </c>
      <c r="F703" s="874">
        <v>1</v>
      </c>
      <c r="G703" s="327">
        <f>(E703*2+D703)*C703</f>
        <v>27.2</v>
      </c>
      <c r="H703" s="351" t="s">
        <v>2834</v>
      </c>
    </row>
    <row r="704" spans="1:12" ht="15">
      <c r="A704" s="521"/>
      <c r="B704" s="860" t="s">
        <v>3043</v>
      </c>
      <c r="C704" s="874">
        <v>22</v>
      </c>
      <c r="D704" s="874">
        <v>0.2</v>
      </c>
      <c r="E704" s="874">
        <v>0.5</v>
      </c>
      <c r="F704" s="874">
        <v>1</v>
      </c>
      <c r="G704" s="327">
        <f>(E704*2+D704)*C704</f>
        <v>26.4</v>
      </c>
      <c r="H704" s="351" t="s">
        <v>2834</v>
      </c>
      <c r="J704" s="480">
        <f>32-5+7.05+22+10+5</f>
        <v>71.05</v>
      </c>
      <c r="K704" s="480">
        <v>0.85</v>
      </c>
      <c r="L704" s="480">
        <f>J704*K704</f>
        <v>60.392499999999998</v>
      </c>
    </row>
    <row r="705" spans="1:12" ht="15">
      <c r="A705" s="521"/>
      <c r="B705" s="860" t="s">
        <v>3083</v>
      </c>
      <c r="C705" s="874">
        <v>30</v>
      </c>
      <c r="D705" s="874">
        <v>0.2</v>
      </c>
      <c r="E705" s="874">
        <v>0.5</v>
      </c>
      <c r="F705" s="874">
        <v>1</v>
      </c>
      <c r="G705" s="327">
        <f t="shared" ref="G705:G706" si="17">(E705*2+D705)*C705</f>
        <v>36</v>
      </c>
      <c r="H705" s="351" t="s">
        <v>2834</v>
      </c>
    </row>
    <row r="706" spans="1:12" ht="15">
      <c r="A706" s="521"/>
      <c r="B706" s="860" t="s">
        <v>3080</v>
      </c>
      <c r="C706" s="874">
        <v>8</v>
      </c>
      <c r="D706" s="874">
        <v>0.2</v>
      </c>
      <c r="E706" s="874">
        <v>0.5</v>
      </c>
      <c r="F706" s="874">
        <v>1</v>
      </c>
      <c r="G706" s="327">
        <f t="shared" si="17"/>
        <v>9.6</v>
      </c>
      <c r="H706" s="351" t="s">
        <v>2834</v>
      </c>
    </row>
    <row r="707" spans="1:12" ht="34.5" customHeight="1">
      <c r="A707" s="859"/>
      <c r="B707" s="868" t="s">
        <v>3297</v>
      </c>
      <c r="C707" s="861"/>
      <c r="D707" s="1210" t="s">
        <v>3387</v>
      </c>
      <c r="E707" s="1211"/>
      <c r="F707" s="1212"/>
      <c r="G707" s="344">
        <f>SUM(G703:G706)</f>
        <v>99.199999999999989</v>
      </c>
      <c r="H707" s="351" t="s">
        <v>2834</v>
      </c>
      <c r="L707" s="480">
        <v>-121.82</v>
      </c>
    </row>
    <row r="708" spans="1:12" ht="15">
      <c r="A708" s="761"/>
      <c r="B708" s="741"/>
      <c r="C708" s="477"/>
      <c r="D708" s="477"/>
      <c r="E708" s="477"/>
      <c r="F708" s="477"/>
      <c r="G708" s="327"/>
      <c r="H708" s="790"/>
    </row>
    <row r="709" spans="1:12" ht="30" hidden="1">
      <c r="A709" s="475" t="s">
        <v>2030</v>
      </c>
      <c r="B709" s="522" t="s">
        <v>2434</v>
      </c>
      <c r="C709" s="477"/>
      <c r="D709" s="477"/>
      <c r="E709" s="477"/>
      <c r="F709" s="477"/>
      <c r="G709" s="327"/>
      <c r="H709" s="351" t="s">
        <v>140</v>
      </c>
    </row>
    <row r="710" spans="1:12" ht="15" hidden="1">
      <c r="A710" s="521"/>
      <c r="B710" s="481"/>
      <c r="C710" s="490"/>
      <c r="D710" s="490"/>
      <c r="E710" s="490"/>
      <c r="F710" s="490">
        <f>0.4*2521.96</f>
        <v>1008.7840000000001</v>
      </c>
      <c r="G710" s="327">
        <f>F710</f>
        <v>1008.7840000000001</v>
      </c>
      <c r="H710" s="351" t="s">
        <v>140</v>
      </c>
    </row>
    <row r="711" spans="1:12" hidden="1">
      <c r="A711" s="475"/>
      <c r="B711" s="481"/>
      <c r="C711" s="477"/>
      <c r="D711" s="1210" t="s">
        <v>3001</v>
      </c>
      <c r="E711" s="1211"/>
      <c r="F711" s="1212"/>
      <c r="G711" s="344">
        <f>SUM(G710:G710)</f>
        <v>1008.7840000000001</v>
      </c>
      <c r="H711" s="351" t="s">
        <v>140</v>
      </c>
    </row>
    <row r="712" spans="1:12" hidden="1">
      <c r="A712" s="475"/>
      <c r="B712" s="481"/>
      <c r="C712" s="477"/>
      <c r="D712" s="1219"/>
      <c r="E712" s="1220"/>
      <c r="F712" s="1221"/>
      <c r="G712" s="327"/>
      <c r="H712" s="351"/>
    </row>
    <row r="713" spans="1:12" ht="30" hidden="1">
      <c r="A713" s="475" t="s">
        <v>2031</v>
      </c>
      <c r="B713" s="522" t="s">
        <v>2435</v>
      </c>
      <c r="C713" s="477"/>
      <c r="D713" s="477"/>
      <c r="E713" s="477"/>
      <c r="F713" s="477"/>
      <c r="G713" s="327"/>
      <c r="H713" s="351" t="s">
        <v>140</v>
      </c>
    </row>
    <row r="714" spans="1:12" ht="15" hidden="1">
      <c r="A714" s="521"/>
      <c r="B714" s="481"/>
      <c r="C714" s="490"/>
      <c r="D714" s="490"/>
      <c r="E714" s="490"/>
      <c r="F714" s="490">
        <f>0.4*3669.9</f>
        <v>1467.96</v>
      </c>
      <c r="G714" s="327">
        <f>F714</f>
        <v>1467.96</v>
      </c>
      <c r="H714" s="351" t="s">
        <v>140</v>
      </c>
    </row>
    <row r="715" spans="1:12" hidden="1">
      <c r="A715" s="475"/>
      <c r="B715" s="481"/>
      <c r="C715" s="477"/>
      <c r="D715" s="1210" t="s">
        <v>3001</v>
      </c>
      <c r="E715" s="1211"/>
      <c r="F715" s="1212"/>
      <c r="G715" s="344">
        <f>SUM(G714:G714)</f>
        <v>1467.96</v>
      </c>
      <c r="H715" s="351" t="s">
        <v>140</v>
      </c>
    </row>
    <row r="716" spans="1:12" hidden="1">
      <c r="A716" s="475"/>
      <c r="B716" s="481"/>
      <c r="C716" s="477"/>
      <c r="D716" s="1219"/>
      <c r="E716" s="1220"/>
      <c r="F716" s="1221"/>
      <c r="G716" s="327"/>
      <c r="H716" s="351"/>
    </row>
    <row r="717" spans="1:12" ht="15" hidden="1">
      <c r="A717" s="475" t="s">
        <v>2032</v>
      </c>
      <c r="B717" s="522" t="s">
        <v>2436</v>
      </c>
      <c r="C717" s="477"/>
      <c r="D717" s="477"/>
      <c r="E717" s="477"/>
      <c r="F717" s="477"/>
      <c r="G717" s="327"/>
      <c r="H717" s="351" t="s">
        <v>140</v>
      </c>
    </row>
    <row r="718" spans="1:12" ht="15" hidden="1">
      <c r="A718" s="521"/>
      <c r="B718" s="481"/>
      <c r="C718" s="490"/>
      <c r="D718" s="490"/>
      <c r="E718" s="490"/>
      <c r="F718" s="490">
        <f>0.4*265.32</f>
        <v>106.128</v>
      </c>
      <c r="G718" s="327">
        <f>F718</f>
        <v>106.128</v>
      </c>
      <c r="H718" s="351" t="s">
        <v>140</v>
      </c>
    </row>
    <row r="719" spans="1:12" hidden="1">
      <c r="A719" s="475"/>
      <c r="B719" s="481"/>
      <c r="C719" s="477"/>
      <c r="D719" s="1210" t="s">
        <v>3001</v>
      </c>
      <c r="E719" s="1211"/>
      <c r="F719" s="1212"/>
      <c r="G719" s="344">
        <f>SUM(G718:G718)</f>
        <v>106.128</v>
      </c>
      <c r="H719" s="351" t="s">
        <v>140</v>
      </c>
    </row>
    <row r="720" spans="1:12" hidden="1">
      <c r="A720" s="475"/>
      <c r="B720" s="481"/>
      <c r="C720" s="477"/>
      <c r="D720" s="1219"/>
      <c r="E720" s="1220"/>
      <c r="F720" s="1221"/>
      <c r="G720" s="327"/>
      <c r="H720" s="351"/>
    </row>
    <row r="721" spans="1:8" ht="15" hidden="1">
      <c r="A721" s="475" t="s">
        <v>2033</v>
      </c>
      <c r="B721" s="522" t="s">
        <v>2437</v>
      </c>
      <c r="C721" s="477"/>
      <c r="D721" s="477"/>
      <c r="E721" s="477"/>
      <c r="F721" s="477"/>
      <c r="G721" s="327"/>
      <c r="H721" s="351" t="s">
        <v>140</v>
      </c>
    </row>
    <row r="722" spans="1:8" ht="15" hidden="1">
      <c r="A722" s="521"/>
      <c r="B722" s="481"/>
      <c r="C722" s="490"/>
      <c r="D722" s="490"/>
      <c r="E722" s="490"/>
      <c r="F722" s="490">
        <f>0.4*65.88</f>
        <v>26.352</v>
      </c>
      <c r="G722" s="327">
        <f>F722</f>
        <v>26.352</v>
      </c>
      <c r="H722" s="351" t="s">
        <v>140</v>
      </c>
    </row>
    <row r="723" spans="1:8" hidden="1">
      <c r="A723" s="475"/>
      <c r="B723" s="481"/>
      <c r="C723" s="477"/>
      <c r="D723" s="1210" t="s">
        <v>3001</v>
      </c>
      <c r="E723" s="1211"/>
      <c r="F723" s="1212"/>
      <c r="G723" s="344">
        <f>SUM(G722:G722)</f>
        <v>26.352</v>
      </c>
      <c r="H723" s="351" t="s">
        <v>140</v>
      </c>
    </row>
    <row r="724" spans="1:8" hidden="1">
      <c r="A724" s="475"/>
      <c r="B724" s="481"/>
      <c r="C724" s="477"/>
      <c r="D724" s="1219"/>
      <c r="E724" s="1220"/>
      <c r="F724" s="1221"/>
      <c r="G724" s="327"/>
      <c r="H724" s="351"/>
    </row>
    <row r="725" spans="1:8" ht="45">
      <c r="A725" s="859" t="s">
        <v>2034</v>
      </c>
      <c r="B725" s="880" t="s">
        <v>2438</v>
      </c>
      <c r="C725" s="861"/>
      <c r="D725" s="861"/>
      <c r="E725" s="861"/>
      <c r="F725" s="861"/>
      <c r="G725" s="327"/>
      <c r="H725" s="351" t="s">
        <v>140</v>
      </c>
    </row>
    <row r="726" spans="1:8" ht="15">
      <c r="A726" s="521"/>
      <c r="B726" s="860" t="s">
        <v>3302</v>
      </c>
      <c r="C726" s="874"/>
      <c r="D726" s="874"/>
      <c r="E726" s="874"/>
      <c r="F726" s="874"/>
      <c r="G726" s="327"/>
      <c r="H726" s="351" t="s">
        <v>2834</v>
      </c>
    </row>
    <row r="727" spans="1:8" ht="15">
      <c r="A727" s="521"/>
      <c r="B727" s="860" t="s">
        <v>3303</v>
      </c>
      <c r="C727" s="874">
        <v>9.35</v>
      </c>
      <c r="D727" s="874">
        <v>0.25</v>
      </c>
      <c r="E727" s="874">
        <v>0.1</v>
      </c>
      <c r="F727" s="874">
        <v>7</v>
      </c>
      <c r="G727" s="327">
        <f>(D727*2+E727*4)*C727*F727</f>
        <v>58.904999999999994</v>
      </c>
      <c r="H727" s="351" t="s">
        <v>2834</v>
      </c>
    </row>
    <row r="728" spans="1:8" ht="15">
      <c r="A728" s="521"/>
      <c r="B728" s="860" t="s">
        <v>3304</v>
      </c>
      <c r="C728" s="874">
        <v>7.15</v>
      </c>
      <c r="D728" s="874">
        <v>0.25</v>
      </c>
      <c r="E728" s="874">
        <v>0.1</v>
      </c>
      <c r="F728" s="874">
        <v>7</v>
      </c>
      <c r="G728" s="327">
        <f>(D728*2+E728*4)*C728*F728</f>
        <v>45.045000000000002</v>
      </c>
      <c r="H728" s="351" t="s">
        <v>2834</v>
      </c>
    </row>
    <row r="729" spans="1:8" ht="15">
      <c r="A729" s="521"/>
      <c r="B729" s="860" t="s">
        <v>3305</v>
      </c>
      <c r="C729" s="874">
        <v>30.2</v>
      </c>
      <c r="D729" s="874">
        <v>0.15</v>
      </c>
      <c r="E729" s="874">
        <v>0.06</v>
      </c>
      <c r="F729" s="874">
        <v>0.02</v>
      </c>
      <c r="G729" s="327">
        <f>(D729+E729*2+F729*2)*2*C729*13</f>
        <v>243.41200000000001</v>
      </c>
      <c r="H729" s="351"/>
    </row>
    <row r="730" spans="1:8" ht="15">
      <c r="A730" s="521"/>
      <c r="B730" s="860" t="s">
        <v>3306</v>
      </c>
      <c r="C730" s="874">
        <f>9.35+7.15</f>
        <v>16.5</v>
      </c>
      <c r="D730" s="874">
        <v>0.05</v>
      </c>
      <c r="E730" s="874"/>
      <c r="F730" s="874">
        <v>12</v>
      </c>
      <c r="G730" s="327">
        <f>D730*4*C730*F730</f>
        <v>39.6</v>
      </c>
      <c r="H730" s="351"/>
    </row>
    <row r="731" spans="1:8" ht="15">
      <c r="A731" s="521"/>
      <c r="B731" s="860"/>
      <c r="C731" s="874"/>
      <c r="D731" s="1210" t="s">
        <v>3237</v>
      </c>
      <c r="E731" s="1211"/>
      <c r="F731" s="1212"/>
      <c r="G731" s="327">
        <f>SUM(G727:G730)</f>
        <v>386.96199999999999</v>
      </c>
      <c r="H731" s="351" t="s">
        <v>2834</v>
      </c>
    </row>
    <row r="732" spans="1:8">
      <c r="A732" s="859"/>
      <c r="B732" s="1246" t="s">
        <v>3236</v>
      </c>
      <c r="C732" s="861"/>
      <c r="D732" s="1210" t="s">
        <v>3389</v>
      </c>
      <c r="E732" s="1211"/>
      <c r="F732" s="1212"/>
      <c r="G732" s="344">
        <v>369.22</v>
      </c>
      <c r="H732" s="351" t="s">
        <v>2834</v>
      </c>
    </row>
    <row r="733" spans="1:8">
      <c r="A733" s="859"/>
      <c r="B733" s="1247"/>
      <c r="C733" s="861"/>
      <c r="D733" s="1210" t="s">
        <v>3387</v>
      </c>
      <c r="E733" s="1211"/>
      <c r="F733" s="1212"/>
      <c r="G733" s="344">
        <f>G731-G732</f>
        <v>17.741999999999962</v>
      </c>
      <c r="H733" s="351" t="s">
        <v>2834</v>
      </c>
    </row>
    <row r="734" spans="1:8">
      <c r="A734" s="475"/>
      <c r="B734" s="481"/>
      <c r="C734" s="477"/>
      <c r="D734" s="1219"/>
      <c r="E734" s="1220"/>
      <c r="F734" s="1221"/>
      <c r="G734" s="327"/>
      <c r="H734" s="351"/>
    </row>
    <row r="735" spans="1:8" ht="15">
      <c r="A735" s="859" t="s">
        <v>3166</v>
      </c>
      <c r="B735" s="880" t="s">
        <v>3170</v>
      </c>
      <c r="C735" s="861"/>
      <c r="D735" s="861"/>
      <c r="E735" s="861"/>
      <c r="F735" s="861"/>
      <c r="G735" s="327"/>
      <c r="H735" s="351" t="s">
        <v>0</v>
      </c>
    </row>
    <row r="736" spans="1:8" ht="15">
      <c r="A736" s="521"/>
      <c r="B736" s="860" t="s">
        <v>3307</v>
      </c>
      <c r="C736" s="874"/>
      <c r="D736" s="874">
        <v>8</v>
      </c>
      <c r="E736" s="874"/>
      <c r="F736" s="874">
        <v>10</v>
      </c>
      <c r="G736" s="327">
        <f>F736*D736</f>
        <v>80</v>
      </c>
      <c r="H736" s="351" t="s">
        <v>0</v>
      </c>
    </row>
    <row r="737" spans="1:8">
      <c r="A737" s="859"/>
      <c r="B737" s="860" t="s">
        <v>3308</v>
      </c>
      <c r="C737" s="861"/>
      <c r="D737" s="1210" t="s">
        <v>3387</v>
      </c>
      <c r="E737" s="1211"/>
      <c r="F737" s="1212"/>
      <c r="G737" s="344">
        <f>SUM(G736:G736)</f>
        <v>80</v>
      </c>
      <c r="H737" s="351" t="s">
        <v>0</v>
      </c>
    </row>
    <row r="738" spans="1:8">
      <c r="A738" s="475"/>
      <c r="B738" s="481"/>
      <c r="C738" s="477"/>
      <c r="D738" s="1219"/>
      <c r="E738" s="1220"/>
      <c r="F738" s="1221"/>
      <c r="G738" s="327"/>
      <c r="H738" s="351"/>
    </row>
    <row r="739" spans="1:8" ht="15.75">
      <c r="A739" s="859" t="s">
        <v>3167</v>
      </c>
      <c r="B739" s="858" t="s">
        <v>3171</v>
      </c>
      <c r="C739" s="861"/>
      <c r="D739" s="861"/>
      <c r="E739" s="861"/>
      <c r="F739" s="861"/>
      <c r="G739" s="327"/>
      <c r="H739" s="351" t="s">
        <v>0</v>
      </c>
    </row>
    <row r="740" spans="1:8" ht="15">
      <c r="A740" s="521"/>
      <c r="B740" s="860" t="s">
        <v>3309</v>
      </c>
      <c r="C740" s="874"/>
      <c r="D740" s="874">
        <v>8</v>
      </c>
      <c r="E740" s="874"/>
      <c r="F740" s="874">
        <v>15</v>
      </c>
      <c r="G740" s="327">
        <f>F740*D740</f>
        <v>120</v>
      </c>
      <c r="H740" s="351" t="s">
        <v>0</v>
      </c>
    </row>
    <row r="741" spans="1:8">
      <c r="A741" s="859"/>
      <c r="B741" s="860" t="s">
        <v>3310</v>
      </c>
      <c r="C741" s="861"/>
      <c r="D741" s="1210" t="s">
        <v>3387</v>
      </c>
      <c r="E741" s="1211"/>
      <c r="F741" s="1212"/>
      <c r="G741" s="344">
        <f>SUM(G740:G740)</f>
        <v>120</v>
      </c>
      <c r="H741" s="351" t="s">
        <v>0</v>
      </c>
    </row>
    <row r="742" spans="1:8">
      <c r="A742" s="475"/>
      <c r="B742" s="481"/>
      <c r="C742" s="477"/>
      <c r="D742" s="1219"/>
      <c r="E742" s="1220"/>
      <c r="F742" s="1221"/>
      <c r="G742" s="327"/>
      <c r="H742" s="351"/>
    </row>
    <row r="743" spans="1:8" ht="31.5">
      <c r="A743" s="859" t="s">
        <v>3168</v>
      </c>
      <c r="B743" s="858" t="s">
        <v>3172</v>
      </c>
      <c r="C743" s="861"/>
      <c r="D743" s="861"/>
      <c r="E743" s="861"/>
      <c r="F743" s="861"/>
      <c r="G743" s="327"/>
      <c r="H743" s="351" t="s">
        <v>2834</v>
      </c>
    </row>
    <row r="744" spans="1:8" ht="15">
      <c r="A744" s="521"/>
      <c r="B744" s="860" t="s">
        <v>3302</v>
      </c>
      <c r="C744" s="874"/>
      <c r="D744" s="874"/>
      <c r="E744" s="874"/>
      <c r="F744" s="874"/>
      <c r="G744" s="327"/>
      <c r="H744" s="351" t="s">
        <v>2834</v>
      </c>
    </row>
    <row r="745" spans="1:8" ht="15">
      <c r="A745" s="521"/>
      <c r="B745" s="860" t="s">
        <v>3303</v>
      </c>
      <c r="C745" s="874">
        <v>9.35</v>
      </c>
      <c r="D745" s="874">
        <v>0.25</v>
      </c>
      <c r="E745" s="874">
        <v>0.1</v>
      </c>
      <c r="F745" s="874">
        <v>7</v>
      </c>
      <c r="G745" s="327">
        <f>(D745*2+E745*4)*C745*F745</f>
        <v>58.904999999999994</v>
      </c>
      <c r="H745" s="351" t="s">
        <v>2834</v>
      </c>
    </row>
    <row r="746" spans="1:8" ht="15">
      <c r="A746" s="521"/>
      <c r="B746" s="860" t="s">
        <v>3304</v>
      </c>
      <c r="C746" s="874">
        <v>7.15</v>
      </c>
      <c r="D746" s="874">
        <v>0.25</v>
      </c>
      <c r="E746" s="874">
        <v>0.1</v>
      </c>
      <c r="F746" s="874">
        <v>7</v>
      </c>
      <c r="G746" s="327">
        <f>(D746*2+E746*4)*C746*F746</f>
        <v>45.045000000000002</v>
      </c>
      <c r="H746" s="351" t="s">
        <v>2834</v>
      </c>
    </row>
    <row r="747" spans="1:8" ht="15">
      <c r="A747" s="521"/>
      <c r="B747" s="860" t="s">
        <v>3305</v>
      </c>
      <c r="C747" s="874">
        <v>30.2</v>
      </c>
      <c r="D747" s="874">
        <v>0.15</v>
      </c>
      <c r="E747" s="874">
        <v>0.06</v>
      </c>
      <c r="F747" s="874">
        <v>0.02</v>
      </c>
      <c r="G747" s="327">
        <f>(D747+E747*2+F747*2)*2*C747*13</f>
        <v>243.41200000000001</v>
      </c>
      <c r="H747" s="351"/>
    </row>
    <row r="748" spans="1:8" ht="15">
      <c r="A748" s="521"/>
      <c r="B748" s="860" t="s">
        <v>3306</v>
      </c>
      <c r="C748" s="874">
        <f>9.35+7.15</f>
        <v>16.5</v>
      </c>
      <c r="D748" s="874">
        <v>0.05</v>
      </c>
      <c r="E748" s="874"/>
      <c r="F748" s="874">
        <v>12</v>
      </c>
      <c r="G748" s="327">
        <f>D748*4*C748*F748</f>
        <v>39.6</v>
      </c>
      <c r="H748" s="351"/>
    </row>
    <row r="749" spans="1:8" ht="15">
      <c r="A749" s="521"/>
      <c r="B749" s="1246" t="s">
        <v>3311</v>
      </c>
      <c r="C749" s="874"/>
      <c r="D749" s="874"/>
      <c r="E749" s="874"/>
      <c r="F749" s="874"/>
      <c r="G749" s="327"/>
      <c r="H749" s="351"/>
    </row>
    <row r="750" spans="1:8" ht="39" customHeight="1">
      <c r="A750" s="859"/>
      <c r="B750" s="1247"/>
      <c r="C750" s="861"/>
      <c r="D750" s="1210" t="s">
        <v>3387</v>
      </c>
      <c r="E750" s="1211"/>
      <c r="F750" s="1212"/>
      <c r="G750" s="344">
        <f>SUM(G744:G749)</f>
        <v>386.96199999999999</v>
      </c>
      <c r="H750" s="351" t="s">
        <v>2834</v>
      </c>
    </row>
    <row r="751" spans="1:8" ht="31.5">
      <c r="A751" s="859" t="s">
        <v>3169</v>
      </c>
      <c r="B751" s="858" t="s">
        <v>3173</v>
      </c>
      <c r="C751" s="861"/>
      <c r="D751" s="861"/>
      <c r="E751" s="861" t="s">
        <v>3312</v>
      </c>
      <c r="F751" s="861"/>
      <c r="G751" s="327"/>
      <c r="H751" s="351" t="s">
        <v>140</v>
      </c>
    </row>
    <row r="752" spans="1:8" ht="15">
      <c r="A752" s="521"/>
      <c r="B752" s="860" t="s">
        <v>3313</v>
      </c>
      <c r="C752" s="874">
        <v>0.2</v>
      </c>
      <c r="D752" s="874">
        <v>0.35</v>
      </c>
      <c r="E752" s="874">
        <v>74.69</v>
      </c>
      <c r="F752" s="874">
        <f>7*2</f>
        <v>14</v>
      </c>
      <c r="G752" s="327">
        <f>C752*D752*E752*F752</f>
        <v>73.19619999999999</v>
      </c>
      <c r="H752" s="351" t="s">
        <v>140</v>
      </c>
    </row>
    <row r="753" spans="1:8" ht="15">
      <c r="A753" s="521"/>
      <c r="B753" s="860" t="s">
        <v>3313</v>
      </c>
      <c r="C753" s="874">
        <v>0.55000000000000004</v>
      </c>
      <c r="D753" s="874">
        <v>0.55000000000000004</v>
      </c>
      <c r="E753" s="874">
        <v>74.69</v>
      </c>
      <c r="F753" s="874">
        <f>7*1</f>
        <v>7</v>
      </c>
      <c r="G753" s="327">
        <f>C753*D753*E753*F753</f>
        <v>158.15607500000002</v>
      </c>
      <c r="H753" s="351" t="s">
        <v>140</v>
      </c>
    </row>
    <row r="754" spans="1:8">
      <c r="A754" s="859"/>
      <c r="B754" s="860" t="s">
        <v>3308</v>
      </c>
      <c r="C754" s="861"/>
      <c r="D754" s="1210" t="s">
        <v>3387</v>
      </c>
      <c r="E754" s="1211"/>
      <c r="F754" s="1212"/>
      <c r="G754" s="344">
        <f>SUM(G752:G753)</f>
        <v>231.35227500000002</v>
      </c>
      <c r="H754" s="351" t="s">
        <v>140</v>
      </c>
    </row>
    <row r="755" spans="1:8">
      <c r="A755" s="859"/>
      <c r="B755" s="1246" t="s">
        <v>3236</v>
      </c>
      <c r="C755" s="861"/>
      <c r="D755" s="1237"/>
      <c r="E755" s="1238"/>
      <c r="F755" s="1239"/>
      <c r="G755" s="327"/>
      <c r="H755" s="351"/>
    </row>
    <row r="756" spans="1:8" ht="36.75" customHeight="1">
      <c r="A756" s="859"/>
      <c r="B756" s="1247"/>
      <c r="C756" s="861"/>
      <c r="D756" s="1237"/>
      <c r="E756" s="1238"/>
      <c r="F756" s="1239"/>
      <c r="G756" s="327"/>
      <c r="H756" s="351"/>
    </row>
    <row r="757" spans="1:8" ht="25.5" hidden="1">
      <c r="A757" s="475" t="s">
        <v>2036</v>
      </c>
      <c r="B757" s="481" t="s">
        <v>2441</v>
      </c>
      <c r="C757" s="477"/>
      <c r="D757" s="477"/>
      <c r="E757" s="477"/>
      <c r="F757" s="477"/>
      <c r="G757" s="327"/>
      <c r="H757" s="351" t="s">
        <v>140</v>
      </c>
    </row>
    <row r="758" spans="1:8" ht="15" hidden="1">
      <c r="A758" s="521"/>
      <c r="B758" s="481"/>
      <c r="C758" s="490"/>
      <c r="D758" s="490"/>
      <c r="E758" s="490"/>
      <c r="F758" s="490">
        <f>0.8*347.58</f>
        <v>278.06400000000002</v>
      </c>
      <c r="G758" s="327">
        <f>F758</f>
        <v>278.06400000000002</v>
      </c>
      <c r="H758" s="351" t="s">
        <v>140</v>
      </c>
    </row>
    <row r="759" spans="1:8" hidden="1">
      <c r="A759" s="475"/>
      <c r="B759" s="481"/>
      <c r="C759" s="477"/>
      <c r="D759" s="1210" t="s">
        <v>2908</v>
      </c>
      <c r="E759" s="1211"/>
      <c r="F759" s="1212"/>
      <c r="G759" s="344">
        <f>SUM(G758:G758)</f>
        <v>278.06400000000002</v>
      </c>
      <c r="H759" s="351" t="s">
        <v>140</v>
      </c>
    </row>
    <row r="760" spans="1:8" hidden="1">
      <c r="A760" s="475"/>
      <c r="B760" s="481"/>
      <c r="C760" s="477"/>
      <c r="D760" s="1219"/>
      <c r="E760" s="1220"/>
      <c r="F760" s="1221"/>
      <c r="G760" s="327"/>
      <c r="H760" s="351"/>
    </row>
    <row r="761" spans="1:8" ht="15" hidden="1">
      <c r="A761" s="521"/>
      <c r="B761" s="481"/>
      <c r="C761" s="490"/>
      <c r="D761" s="490"/>
      <c r="E761" s="490"/>
      <c r="F761" s="490">
        <f>0.1*347.58</f>
        <v>34.758000000000003</v>
      </c>
      <c r="G761" s="327">
        <f>F761</f>
        <v>34.758000000000003</v>
      </c>
      <c r="H761" s="351" t="s">
        <v>140</v>
      </c>
    </row>
    <row r="762" spans="1:8" hidden="1">
      <c r="A762" s="475"/>
      <c r="B762" s="481"/>
      <c r="C762" s="477"/>
      <c r="D762" s="1210" t="s">
        <v>2959</v>
      </c>
      <c r="E762" s="1211"/>
      <c r="F762" s="1212"/>
      <c r="G762" s="344">
        <f>SUM(G761:G761)</f>
        <v>34.758000000000003</v>
      </c>
      <c r="H762" s="351" t="s">
        <v>140</v>
      </c>
    </row>
    <row r="763" spans="1:8" hidden="1">
      <c r="A763" s="475"/>
      <c r="B763" s="481"/>
      <c r="C763" s="477"/>
      <c r="D763" s="1219"/>
      <c r="E763" s="1220"/>
      <c r="F763" s="1221"/>
      <c r="G763" s="327"/>
      <c r="H763" s="351"/>
    </row>
    <row r="764" spans="1:8" ht="15" hidden="1">
      <c r="A764" s="521"/>
      <c r="B764" s="481"/>
      <c r="C764" s="490"/>
      <c r="D764" s="490"/>
      <c r="E764" s="490"/>
      <c r="F764" s="490">
        <f>0.1*347.58</f>
        <v>34.758000000000003</v>
      </c>
      <c r="G764" s="327">
        <f>F764</f>
        <v>34.758000000000003</v>
      </c>
      <c r="H764" s="351" t="s">
        <v>140</v>
      </c>
    </row>
    <row r="765" spans="1:8" hidden="1">
      <c r="A765" s="475"/>
      <c r="B765" s="481"/>
      <c r="C765" s="477"/>
      <c r="D765" s="1210" t="s">
        <v>2997</v>
      </c>
      <c r="E765" s="1211"/>
      <c r="F765" s="1212"/>
      <c r="G765" s="344">
        <f>SUM(G764:G764)</f>
        <v>34.758000000000003</v>
      </c>
      <c r="H765" s="351" t="s">
        <v>140</v>
      </c>
    </row>
    <row r="766" spans="1:8" hidden="1">
      <c r="A766" s="475"/>
      <c r="B766" s="481"/>
      <c r="C766" s="477"/>
      <c r="D766" s="1219"/>
      <c r="E766" s="1220"/>
      <c r="F766" s="1221"/>
      <c r="G766" s="327"/>
      <c r="H766" s="351"/>
    </row>
    <row r="767" spans="1:8" ht="25.5" hidden="1">
      <c r="A767" s="475" t="s">
        <v>2037</v>
      </c>
      <c r="B767" s="481" t="s">
        <v>2442</v>
      </c>
      <c r="C767" s="477"/>
      <c r="D767" s="477"/>
      <c r="E767" s="477"/>
      <c r="F767" s="477"/>
      <c r="G767" s="327"/>
      <c r="H767" s="351" t="s">
        <v>140</v>
      </c>
    </row>
    <row r="768" spans="1:8" ht="15" hidden="1">
      <c r="A768" s="521"/>
      <c r="B768" s="481"/>
      <c r="C768" s="490"/>
      <c r="D768" s="490"/>
      <c r="E768" s="490"/>
      <c r="F768" s="490">
        <f>0.8*681.04</f>
        <v>544.83199999999999</v>
      </c>
      <c r="G768" s="327">
        <f>F768</f>
        <v>544.83199999999999</v>
      </c>
      <c r="H768" s="351" t="s">
        <v>140</v>
      </c>
    </row>
    <row r="769" spans="1:8" hidden="1">
      <c r="A769" s="475"/>
      <c r="B769" s="481"/>
      <c r="C769" s="477"/>
      <c r="D769" s="1210" t="s">
        <v>2908</v>
      </c>
      <c r="E769" s="1211"/>
      <c r="F769" s="1212"/>
      <c r="G769" s="344">
        <f>SUM(G768:G768)</f>
        <v>544.83199999999999</v>
      </c>
      <c r="H769" s="351" t="s">
        <v>140</v>
      </c>
    </row>
    <row r="770" spans="1:8" hidden="1">
      <c r="A770" s="475"/>
      <c r="B770" s="481"/>
      <c r="C770" s="477"/>
      <c r="D770" s="1219"/>
      <c r="E770" s="1220"/>
      <c r="F770" s="1221"/>
      <c r="G770" s="327"/>
      <c r="H770" s="351"/>
    </row>
    <row r="771" spans="1:8" ht="15" hidden="1">
      <c r="A771" s="521"/>
      <c r="B771" s="481"/>
      <c r="C771" s="490"/>
      <c r="D771" s="490"/>
      <c r="E771" s="490"/>
      <c r="F771" s="490">
        <f>0.1*681.04</f>
        <v>68.103999999999999</v>
      </c>
      <c r="G771" s="327">
        <f>F771</f>
        <v>68.103999999999999</v>
      </c>
      <c r="H771" s="351" t="s">
        <v>140</v>
      </c>
    </row>
    <row r="772" spans="1:8" hidden="1">
      <c r="A772" s="475"/>
      <c r="B772" s="481"/>
      <c r="C772" s="477"/>
      <c r="D772" s="1210" t="s">
        <v>2959</v>
      </c>
      <c r="E772" s="1211"/>
      <c r="F772" s="1212"/>
      <c r="G772" s="344">
        <f>SUM(G771:G771)</f>
        <v>68.103999999999999</v>
      </c>
      <c r="H772" s="351" t="s">
        <v>140</v>
      </c>
    </row>
    <row r="773" spans="1:8" hidden="1">
      <c r="A773" s="475"/>
      <c r="B773" s="481"/>
      <c r="C773" s="477"/>
      <c r="D773" s="1219"/>
      <c r="E773" s="1220"/>
      <c r="F773" s="1221"/>
      <c r="G773" s="327"/>
      <c r="H773" s="351"/>
    </row>
    <row r="774" spans="1:8" ht="15" hidden="1">
      <c r="A774" s="521"/>
      <c r="B774" s="481"/>
      <c r="C774" s="490"/>
      <c r="D774" s="490"/>
      <c r="E774" s="490"/>
      <c r="F774" s="490">
        <f>0.1*681.04</f>
        <v>68.103999999999999</v>
      </c>
      <c r="G774" s="327">
        <f>F774</f>
        <v>68.103999999999999</v>
      </c>
      <c r="H774" s="351" t="s">
        <v>140</v>
      </c>
    </row>
    <row r="775" spans="1:8" hidden="1">
      <c r="A775" s="475"/>
      <c r="B775" s="481"/>
      <c r="C775" s="477"/>
      <c r="D775" s="1210" t="s">
        <v>2997</v>
      </c>
      <c r="E775" s="1211"/>
      <c r="F775" s="1212"/>
      <c r="G775" s="344">
        <f>SUM(G774:G774)</f>
        <v>68.103999999999999</v>
      </c>
      <c r="H775" s="351" t="s">
        <v>140</v>
      </c>
    </row>
    <row r="776" spans="1:8" hidden="1">
      <c r="A776" s="475"/>
      <c r="B776" s="481"/>
      <c r="C776" s="477"/>
      <c r="D776" s="1219"/>
      <c r="E776" s="1220"/>
      <c r="F776" s="1221"/>
      <c r="G776" s="327"/>
      <c r="H776" s="351"/>
    </row>
    <row r="777" spans="1:8" hidden="1">
      <c r="A777" s="475" t="s">
        <v>2038</v>
      </c>
      <c r="B777" s="481" t="s">
        <v>2443</v>
      </c>
      <c r="C777" s="477"/>
      <c r="D777" s="477"/>
      <c r="E777" s="477"/>
      <c r="F777" s="477"/>
      <c r="G777" s="327"/>
      <c r="H777" s="351" t="s">
        <v>140</v>
      </c>
    </row>
    <row r="778" spans="1:8" ht="15" hidden="1">
      <c r="A778" s="521"/>
      <c r="B778" s="481"/>
      <c r="C778" s="490"/>
      <c r="D778" s="490"/>
      <c r="E778" s="490"/>
      <c r="F778" s="490">
        <f>0.8*511.92</f>
        <v>409.53600000000006</v>
      </c>
      <c r="G778" s="327">
        <f>F778</f>
        <v>409.53600000000006</v>
      </c>
      <c r="H778" s="351" t="s">
        <v>140</v>
      </c>
    </row>
    <row r="779" spans="1:8" hidden="1">
      <c r="A779" s="475"/>
      <c r="B779" s="481"/>
      <c r="C779" s="477"/>
      <c r="D779" s="1210" t="s">
        <v>2908</v>
      </c>
      <c r="E779" s="1211"/>
      <c r="F779" s="1212"/>
      <c r="G779" s="344">
        <f>SUM(G778:G778)</f>
        <v>409.53600000000006</v>
      </c>
      <c r="H779" s="351" t="s">
        <v>140</v>
      </c>
    </row>
    <row r="780" spans="1:8" hidden="1">
      <c r="A780" s="475"/>
      <c r="B780" s="481"/>
      <c r="C780" s="477"/>
      <c r="D780" s="1219"/>
      <c r="E780" s="1220"/>
      <c r="F780" s="1221"/>
      <c r="G780" s="327"/>
      <c r="H780" s="351"/>
    </row>
    <row r="781" spans="1:8" ht="15" hidden="1">
      <c r="A781" s="521"/>
      <c r="B781" s="481"/>
      <c r="C781" s="490"/>
      <c r="D781" s="490"/>
      <c r="E781" s="490"/>
      <c r="F781" s="490">
        <f>0.1*511.92</f>
        <v>51.192000000000007</v>
      </c>
      <c r="G781" s="327">
        <f>F781</f>
        <v>51.192000000000007</v>
      </c>
      <c r="H781" s="351" t="s">
        <v>140</v>
      </c>
    </row>
    <row r="782" spans="1:8" hidden="1">
      <c r="A782" s="475"/>
      <c r="B782" s="481"/>
      <c r="C782" s="477"/>
      <c r="D782" s="1210" t="s">
        <v>2959</v>
      </c>
      <c r="E782" s="1211"/>
      <c r="F782" s="1212"/>
      <c r="G782" s="344">
        <f>SUM(G781:G781)</f>
        <v>51.192000000000007</v>
      </c>
      <c r="H782" s="351" t="s">
        <v>140</v>
      </c>
    </row>
    <row r="783" spans="1:8" hidden="1">
      <c r="A783" s="475"/>
      <c r="B783" s="481"/>
      <c r="C783" s="477"/>
      <c r="D783" s="1219"/>
      <c r="E783" s="1220"/>
      <c r="F783" s="1221"/>
      <c r="G783" s="327"/>
      <c r="H783" s="351"/>
    </row>
    <row r="784" spans="1:8" ht="15" hidden="1">
      <c r="A784" s="521"/>
      <c r="B784" s="481"/>
      <c r="C784" s="490"/>
      <c r="D784" s="490"/>
      <c r="E784" s="490"/>
      <c r="F784" s="490">
        <f>0.1*511.92</f>
        <v>51.192000000000007</v>
      </c>
      <c r="G784" s="327">
        <f>F784</f>
        <v>51.192000000000007</v>
      </c>
      <c r="H784" s="351" t="s">
        <v>140</v>
      </c>
    </row>
    <row r="785" spans="1:8" hidden="1">
      <c r="A785" s="475"/>
      <c r="B785" s="481"/>
      <c r="C785" s="477"/>
      <c r="D785" s="1210" t="s">
        <v>2997</v>
      </c>
      <c r="E785" s="1211"/>
      <c r="F785" s="1212"/>
      <c r="G785" s="344">
        <f>SUM(G784:G784)</f>
        <v>51.192000000000007</v>
      </c>
      <c r="H785" s="351" t="s">
        <v>140</v>
      </c>
    </row>
    <row r="786" spans="1:8" hidden="1">
      <c r="A786" s="475"/>
      <c r="B786" s="481"/>
      <c r="C786" s="477"/>
      <c r="D786" s="1219"/>
      <c r="E786" s="1220"/>
      <c r="F786" s="1221"/>
      <c r="G786" s="327"/>
      <c r="H786" s="351"/>
    </row>
    <row r="787" spans="1:8" hidden="1">
      <c r="A787" s="475" t="s">
        <v>2039</v>
      </c>
      <c r="B787" s="481" t="s">
        <v>2444</v>
      </c>
      <c r="C787" s="477"/>
      <c r="D787" s="477"/>
      <c r="E787" s="477"/>
      <c r="F787" s="477"/>
      <c r="G787" s="327"/>
      <c r="H787" s="351" t="s">
        <v>2834</v>
      </c>
    </row>
    <row r="788" spans="1:8" ht="15" hidden="1">
      <c r="A788" s="521"/>
      <c r="B788" s="481"/>
      <c r="C788" s="490"/>
      <c r="D788" s="490"/>
      <c r="E788" s="490"/>
      <c r="F788" s="490">
        <f>0.8*7.17</f>
        <v>5.7360000000000007</v>
      </c>
      <c r="G788" s="327">
        <f>F788</f>
        <v>5.7360000000000007</v>
      </c>
      <c r="H788" s="351" t="s">
        <v>2834</v>
      </c>
    </row>
    <row r="789" spans="1:8" hidden="1">
      <c r="A789" s="475"/>
      <c r="B789" s="481"/>
      <c r="C789" s="477"/>
      <c r="D789" s="1210" t="s">
        <v>2908</v>
      </c>
      <c r="E789" s="1211"/>
      <c r="F789" s="1212"/>
      <c r="G789" s="344">
        <f>SUM(G788:G788)</f>
        <v>5.7360000000000007</v>
      </c>
      <c r="H789" s="351" t="s">
        <v>2834</v>
      </c>
    </row>
    <row r="790" spans="1:8" hidden="1">
      <c r="A790" s="475"/>
      <c r="B790" s="481"/>
      <c r="C790" s="477"/>
      <c r="D790" s="1219"/>
      <c r="E790" s="1220"/>
      <c r="F790" s="1221"/>
      <c r="G790" s="327"/>
      <c r="H790" s="351"/>
    </row>
    <row r="791" spans="1:8" ht="15" hidden="1">
      <c r="A791" s="521"/>
      <c r="B791" s="481"/>
      <c r="C791" s="490">
        <v>1</v>
      </c>
      <c r="D791" s="490">
        <v>0.72</v>
      </c>
      <c r="E791" s="490"/>
      <c r="F791" s="490"/>
      <c r="G791" s="327">
        <f>C791*D791</f>
        <v>0.72</v>
      </c>
      <c r="H791" s="351" t="s">
        <v>2834</v>
      </c>
    </row>
    <row r="792" spans="1:8" hidden="1">
      <c r="A792" s="475"/>
      <c r="B792" s="481"/>
      <c r="C792" s="477"/>
      <c r="D792" s="1210" t="s">
        <v>2959</v>
      </c>
      <c r="E792" s="1211"/>
      <c r="F792" s="1212"/>
      <c r="G792" s="344">
        <f>SUM(G791:G791)</f>
        <v>0.72</v>
      </c>
      <c r="H792" s="351" t="s">
        <v>2834</v>
      </c>
    </row>
    <row r="793" spans="1:8" hidden="1">
      <c r="A793" s="475"/>
      <c r="B793" s="481"/>
      <c r="C793" s="477"/>
      <c r="D793" s="1219"/>
      <c r="E793" s="1220"/>
      <c r="F793" s="1221"/>
      <c r="G793" s="327"/>
      <c r="H793" s="351"/>
    </row>
    <row r="794" spans="1:8" ht="15" hidden="1">
      <c r="A794" s="521"/>
      <c r="B794" s="481"/>
      <c r="C794" s="490">
        <v>1</v>
      </c>
      <c r="D794" s="490">
        <v>0.72</v>
      </c>
      <c r="E794" s="490"/>
      <c r="F794" s="490"/>
      <c r="G794" s="327">
        <f>C794*D794</f>
        <v>0.72</v>
      </c>
      <c r="H794" s="351" t="s">
        <v>2834</v>
      </c>
    </row>
    <row r="795" spans="1:8" hidden="1">
      <c r="A795" s="475"/>
      <c r="B795" s="481"/>
      <c r="C795" s="477"/>
      <c r="D795" s="1210" t="s">
        <v>2997</v>
      </c>
      <c r="E795" s="1211"/>
      <c r="F795" s="1212"/>
      <c r="G795" s="344">
        <f>SUM(G794:G794)</f>
        <v>0.72</v>
      </c>
      <c r="H795" s="351" t="s">
        <v>2834</v>
      </c>
    </row>
    <row r="796" spans="1:8" hidden="1">
      <c r="A796" s="475"/>
      <c r="B796" s="481"/>
      <c r="C796" s="477"/>
      <c r="D796" s="1219"/>
      <c r="E796" s="1220"/>
      <c r="F796" s="1221"/>
      <c r="G796" s="327"/>
      <c r="H796" s="351"/>
    </row>
    <row r="797" spans="1:8" ht="25.5" hidden="1">
      <c r="A797" s="475" t="s">
        <v>2043</v>
      </c>
      <c r="B797" s="481" t="s">
        <v>2389</v>
      </c>
      <c r="C797" s="477"/>
      <c r="D797" s="477"/>
      <c r="E797" s="477"/>
      <c r="F797" s="327"/>
      <c r="G797" s="327"/>
      <c r="H797" s="351" t="s">
        <v>2836</v>
      </c>
    </row>
    <row r="798" spans="1:8" hidden="1">
      <c r="A798" s="475"/>
      <c r="B798" s="481" t="s">
        <v>2878</v>
      </c>
      <c r="C798" s="490"/>
      <c r="D798" s="490"/>
      <c r="E798" s="477"/>
      <c r="F798" s="490">
        <v>0.97</v>
      </c>
      <c r="G798" s="327">
        <f>F798</f>
        <v>0.97</v>
      </c>
      <c r="H798" s="351" t="s">
        <v>2836</v>
      </c>
    </row>
    <row r="799" spans="1:8" hidden="1">
      <c r="A799" s="475"/>
      <c r="B799" s="481"/>
      <c r="C799" s="477"/>
      <c r="D799" s="1210" t="s">
        <v>2908</v>
      </c>
      <c r="E799" s="1211"/>
      <c r="F799" s="1212"/>
      <c r="G799" s="344">
        <f>SUM(G798:G798)</f>
        <v>0.97</v>
      </c>
      <c r="H799" s="351" t="s">
        <v>2836</v>
      </c>
    </row>
    <row r="800" spans="1:8" hidden="1">
      <c r="A800" s="475"/>
      <c r="B800" s="481"/>
      <c r="C800" s="477"/>
      <c r="D800" s="1219"/>
      <c r="E800" s="1220"/>
      <c r="F800" s="1221"/>
      <c r="G800" s="327"/>
      <c r="H800" s="351"/>
    </row>
    <row r="801" spans="1:8" hidden="1">
      <c r="A801" s="475"/>
      <c r="B801" s="481"/>
      <c r="C801" s="477"/>
      <c r="D801" s="1219"/>
      <c r="E801" s="1220"/>
      <c r="F801" s="1221"/>
      <c r="G801" s="327"/>
      <c r="H801" s="351"/>
    </row>
    <row r="802" spans="1:8" ht="25.5" hidden="1">
      <c r="A802" s="475" t="s">
        <v>2044</v>
      </c>
      <c r="B802" s="481" t="s">
        <v>2391</v>
      </c>
      <c r="C802" s="477"/>
      <c r="D802" s="477"/>
      <c r="E802" s="477"/>
      <c r="F802" s="327"/>
      <c r="G802" s="327"/>
      <c r="H802" s="351" t="s">
        <v>2834</v>
      </c>
    </row>
    <row r="803" spans="1:8" hidden="1">
      <c r="A803" s="475"/>
      <c r="B803" s="481" t="s">
        <v>2878</v>
      </c>
      <c r="C803" s="490">
        <v>1.5</v>
      </c>
      <c r="D803" s="490">
        <v>0.45</v>
      </c>
      <c r="E803" s="477">
        <v>0.15</v>
      </c>
      <c r="F803" s="490">
        <v>3</v>
      </c>
      <c r="G803" s="327">
        <f>(C803+D803)*2*E803*F803</f>
        <v>1.7549999999999999</v>
      </c>
      <c r="H803" s="351" t="s">
        <v>2834</v>
      </c>
    </row>
    <row r="804" spans="1:8" hidden="1">
      <c r="A804" s="475"/>
      <c r="B804" s="481" t="s">
        <v>2879</v>
      </c>
      <c r="C804" s="490">
        <v>0.35</v>
      </c>
      <c r="D804" s="490">
        <v>0.35</v>
      </c>
      <c r="E804" s="477">
        <v>0.7</v>
      </c>
      <c r="F804" s="490">
        <v>3</v>
      </c>
      <c r="G804" s="327">
        <f>(C804+D804)*2*E804*F804</f>
        <v>2.9399999999999995</v>
      </c>
      <c r="H804" s="351"/>
    </row>
    <row r="805" spans="1:8" hidden="1">
      <c r="A805" s="475"/>
      <c r="B805" s="481"/>
      <c r="C805" s="477"/>
      <c r="D805" s="1210" t="s">
        <v>2846</v>
      </c>
      <c r="E805" s="1211"/>
      <c r="F805" s="1212"/>
      <c r="G805" s="344">
        <f>SUM(G803:G804)</f>
        <v>4.6949999999999994</v>
      </c>
      <c r="H805" s="351" t="s">
        <v>2834</v>
      </c>
    </row>
    <row r="806" spans="1:8" hidden="1">
      <c r="A806" s="475"/>
      <c r="B806" s="481"/>
      <c r="C806" s="477"/>
      <c r="D806" s="1219"/>
      <c r="E806" s="1220"/>
      <c r="F806" s="1221"/>
      <c r="G806" s="327"/>
      <c r="H806" s="351"/>
    </row>
    <row r="807" spans="1:8" hidden="1">
      <c r="A807" s="475"/>
      <c r="B807" s="481"/>
      <c r="C807" s="477"/>
      <c r="D807" s="1219"/>
      <c r="E807" s="1220"/>
      <c r="F807" s="1221"/>
      <c r="G807" s="327"/>
      <c r="H807" s="351"/>
    </row>
    <row r="808" spans="1:8" ht="25.5" hidden="1">
      <c r="A808" s="475" t="s">
        <v>2045</v>
      </c>
      <c r="B808" s="481" t="s">
        <v>2392</v>
      </c>
      <c r="C808" s="477"/>
      <c r="D808" s="477"/>
      <c r="E808" s="477"/>
      <c r="F808" s="327"/>
      <c r="G808" s="327"/>
      <c r="H808" s="351" t="s">
        <v>140</v>
      </c>
    </row>
    <row r="809" spans="1:8" hidden="1">
      <c r="A809" s="475"/>
      <c r="B809" s="481" t="s">
        <v>2878</v>
      </c>
      <c r="C809" s="490"/>
      <c r="D809" s="490"/>
      <c r="E809" s="477"/>
      <c r="F809" s="490">
        <v>31</v>
      </c>
      <c r="G809" s="327">
        <f>F809</f>
        <v>31</v>
      </c>
      <c r="H809" s="351" t="s">
        <v>140</v>
      </c>
    </row>
    <row r="810" spans="1:8" hidden="1">
      <c r="A810" s="475"/>
      <c r="B810" s="481"/>
      <c r="C810" s="477"/>
      <c r="D810" s="1210" t="s">
        <v>2908</v>
      </c>
      <c r="E810" s="1211"/>
      <c r="F810" s="1212"/>
      <c r="G810" s="344">
        <f>SUM(G809:G809)</f>
        <v>31</v>
      </c>
      <c r="H810" s="351" t="s">
        <v>140</v>
      </c>
    </row>
    <row r="811" spans="1:8" hidden="1">
      <c r="A811" s="475"/>
      <c r="B811" s="481"/>
      <c r="C811" s="477"/>
      <c r="D811" s="1219"/>
      <c r="E811" s="1220"/>
      <c r="F811" s="1221"/>
      <c r="G811" s="327"/>
      <c r="H811" s="351"/>
    </row>
    <row r="812" spans="1:8" hidden="1">
      <c r="A812" s="475"/>
      <c r="B812" s="481"/>
      <c r="C812" s="477"/>
      <c r="D812" s="1219"/>
      <c r="E812" s="1220"/>
      <c r="F812" s="1221"/>
      <c r="G812" s="327"/>
      <c r="H812" s="351"/>
    </row>
    <row r="813" spans="1:8" ht="38.25" hidden="1">
      <c r="A813" s="475" t="s">
        <v>2046</v>
      </c>
      <c r="B813" s="481" t="s">
        <v>2400</v>
      </c>
      <c r="C813" s="477"/>
      <c r="D813" s="477"/>
      <c r="E813" s="477"/>
      <c r="F813" s="327"/>
      <c r="G813" s="327"/>
      <c r="H813" s="351" t="s">
        <v>2836</v>
      </c>
    </row>
    <row r="814" spans="1:8" hidden="1">
      <c r="A814" s="475"/>
      <c r="B814" s="481" t="s">
        <v>2878</v>
      </c>
      <c r="C814" s="490"/>
      <c r="D814" s="490"/>
      <c r="E814" s="477"/>
      <c r="F814" s="490">
        <v>0.38</v>
      </c>
      <c r="G814" s="327">
        <f>F814</f>
        <v>0.38</v>
      </c>
      <c r="H814" s="351" t="s">
        <v>2836</v>
      </c>
    </row>
    <row r="815" spans="1:8" hidden="1">
      <c r="A815" s="475"/>
      <c r="B815" s="481"/>
      <c r="C815" s="477"/>
      <c r="D815" s="1210" t="s">
        <v>2908</v>
      </c>
      <c r="E815" s="1211"/>
      <c r="F815" s="1212"/>
      <c r="G815" s="344">
        <f>SUM(G814:G814)</f>
        <v>0.38</v>
      </c>
      <c r="H815" s="351" t="s">
        <v>2836</v>
      </c>
    </row>
    <row r="816" spans="1:8" hidden="1">
      <c r="A816" s="475"/>
      <c r="B816" s="481"/>
      <c r="C816" s="477"/>
      <c r="D816" s="1219"/>
      <c r="E816" s="1220"/>
      <c r="F816" s="1221"/>
      <c r="G816" s="327"/>
      <c r="H816" s="351"/>
    </row>
    <row r="817" spans="1:8" hidden="1">
      <c r="A817" s="475"/>
      <c r="B817" s="481"/>
      <c r="C817" s="477"/>
      <c r="D817" s="1219"/>
      <c r="E817" s="1220"/>
      <c r="F817" s="1221"/>
      <c r="G817" s="327"/>
      <c r="H817" s="351"/>
    </row>
    <row r="818" spans="1:8" ht="51" hidden="1">
      <c r="A818" s="475" t="s">
        <v>2047</v>
      </c>
      <c r="B818" s="481" t="s">
        <v>2401</v>
      </c>
      <c r="C818" s="477"/>
      <c r="D818" s="477"/>
      <c r="E818" s="477"/>
      <c r="F818" s="327"/>
      <c r="G818" s="327"/>
      <c r="H818" s="351" t="s">
        <v>2834</v>
      </c>
    </row>
    <row r="819" spans="1:8" hidden="1">
      <c r="A819" s="475"/>
      <c r="B819" s="481" t="s">
        <v>2878</v>
      </c>
      <c r="C819" s="490"/>
      <c r="D819" s="490"/>
      <c r="E819" s="477"/>
      <c r="F819" s="490">
        <v>4.96</v>
      </c>
      <c r="G819" s="327">
        <f>F819</f>
        <v>4.96</v>
      </c>
      <c r="H819" s="351" t="s">
        <v>2834</v>
      </c>
    </row>
    <row r="820" spans="1:8" hidden="1">
      <c r="A820" s="475"/>
      <c r="B820" s="481"/>
      <c r="C820" s="477"/>
      <c r="D820" s="1210" t="s">
        <v>2908</v>
      </c>
      <c r="E820" s="1211"/>
      <c r="F820" s="1212"/>
      <c r="G820" s="344">
        <f>SUM(G819:G819)</f>
        <v>4.96</v>
      </c>
      <c r="H820" s="351" t="s">
        <v>2834</v>
      </c>
    </row>
    <row r="821" spans="1:8" hidden="1">
      <c r="A821" s="475"/>
      <c r="B821" s="481"/>
      <c r="C821" s="477"/>
      <c r="D821" s="1219"/>
      <c r="E821" s="1220"/>
      <c r="F821" s="1221"/>
      <c r="G821" s="327"/>
      <c r="H821" s="351"/>
    </row>
    <row r="822" spans="1:8" hidden="1">
      <c r="A822" s="475"/>
      <c r="B822" s="481"/>
      <c r="C822" s="477"/>
      <c r="D822" s="1219"/>
      <c r="E822" s="1220"/>
      <c r="F822" s="1221"/>
      <c r="G822" s="327"/>
      <c r="H822" s="351"/>
    </row>
    <row r="823" spans="1:8" ht="25.5" hidden="1">
      <c r="A823" s="475" t="s">
        <v>2048</v>
      </c>
      <c r="B823" s="481" t="s">
        <v>2410</v>
      </c>
      <c r="C823" s="477"/>
      <c r="D823" s="477"/>
      <c r="E823" s="477"/>
      <c r="F823" s="327"/>
      <c r="G823" s="327"/>
      <c r="H823" s="351" t="s">
        <v>140</v>
      </c>
    </row>
    <row r="824" spans="1:8" hidden="1">
      <c r="A824" s="475"/>
      <c r="B824" s="481" t="s">
        <v>2878</v>
      </c>
      <c r="C824" s="490"/>
      <c r="D824" s="490"/>
      <c r="E824" s="477"/>
      <c r="F824" s="490">
        <v>19</v>
      </c>
      <c r="G824" s="327">
        <f>F824</f>
        <v>19</v>
      </c>
      <c r="H824" s="351" t="s">
        <v>140</v>
      </c>
    </row>
    <row r="825" spans="1:8" hidden="1">
      <c r="A825" s="475"/>
      <c r="B825" s="481"/>
      <c r="C825" s="477"/>
      <c r="D825" s="1210" t="s">
        <v>2908</v>
      </c>
      <c r="E825" s="1211"/>
      <c r="F825" s="1212"/>
      <c r="G825" s="344">
        <f>SUM(G824:G824)</f>
        <v>19</v>
      </c>
      <c r="H825" s="351" t="s">
        <v>140</v>
      </c>
    </row>
    <row r="826" spans="1:8" hidden="1">
      <c r="A826" s="475"/>
      <c r="B826" s="481"/>
      <c r="C826" s="477"/>
      <c r="D826" s="1219"/>
      <c r="E826" s="1220"/>
      <c r="F826" s="1221"/>
      <c r="G826" s="327"/>
      <c r="H826" s="351"/>
    </row>
    <row r="827" spans="1:8" hidden="1">
      <c r="A827" s="475"/>
      <c r="B827" s="481"/>
      <c r="C827" s="477"/>
      <c r="D827" s="1219"/>
      <c r="E827" s="1220"/>
      <c r="F827" s="1221"/>
      <c r="G827" s="327"/>
      <c r="H827" s="351"/>
    </row>
    <row r="828" spans="1:8" ht="25.5" hidden="1">
      <c r="A828" s="475" t="s">
        <v>2049</v>
      </c>
      <c r="B828" s="481" t="s">
        <v>2413</v>
      </c>
      <c r="C828" s="477"/>
      <c r="D828" s="477"/>
      <c r="E828" s="477"/>
      <c r="F828" s="327"/>
      <c r="G828" s="327"/>
      <c r="H828" s="351" t="s">
        <v>140</v>
      </c>
    </row>
    <row r="829" spans="1:8" hidden="1">
      <c r="A829" s="475"/>
      <c r="B829" s="481" t="s">
        <v>2878</v>
      </c>
      <c r="C829" s="490"/>
      <c r="D829" s="490"/>
      <c r="E829" s="477"/>
      <c r="F829" s="490">
        <v>63</v>
      </c>
      <c r="G829" s="327">
        <f>F829</f>
        <v>63</v>
      </c>
      <c r="H829" s="351" t="s">
        <v>140</v>
      </c>
    </row>
    <row r="830" spans="1:8" hidden="1">
      <c r="A830" s="475"/>
      <c r="B830" s="481"/>
      <c r="C830" s="477"/>
      <c r="D830" s="1210" t="s">
        <v>2908</v>
      </c>
      <c r="E830" s="1211"/>
      <c r="F830" s="1212"/>
      <c r="G830" s="344">
        <f>SUM(G829:G829)</f>
        <v>63</v>
      </c>
      <c r="H830" s="351" t="s">
        <v>140</v>
      </c>
    </row>
    <row r="831" spans="1:8" hidden="1">
      <c r="A831" s="475"/>
      <c r="B831" s="481"/>
      <c r="C831" s="477"/>
      <c r="D831" s="1219"/>
      <c r="E831" s="1220"/>
      <c r="F831" s="1221"/>
      <c r="G831" s="327"/>
      <c r="H831" s="351"/>
    </row>
    <row r="832" spans="1:8" hidden="1">
      <c r="A832" s="475"/>
      <c r="B832" s="481"/>
      <c r="C832" s="477"/>
      <c r="D832" s="1219"/>
      <c r="E832" s="1220"/>
      <c r="F832" s="1221"/>
      <c r="G832" s="327"/>
      <c r="H832" s="351"/>
    </row>
    <row r="833" spans="1:9" ht="15" hidden="1">
      <c r="A833" s="475" t="s">
        <v>2053</v>
      </c>
      <c r="B833" s="522" t="s">
        <v>2450</v>
      </c>
      <c r="C833" s="477"/>
      <c r="D833" s="477"/>
      <c r="E833" s="477"/>
      <c r="F833" s="327"/>
      <c r="G833" s="327"/>
      <c r="H833" s="351" t="s">
        <v>2834</v>
      </c>
    </row>
    <row r="834" spans="1:9" hidden="1">
      <c r="A834" s="475"/>
      <c r="B834" s="481" t="s">
        <v>3030</v>
      </c>
      <c r="C834" s="490"/>
      <c r="D834" s="490"/>
      <c r="E834" s="477"/>
      <c r="F834" s="490">
        <v>3</v>
      </c>
      <c r="G834" s="327">
        <f>F834</f>
        <v>3</v>
      </c>
      <c r="H834" s="351" t="s">
        <v>2834</v>
      </c>
    </row>
    <row r="835" spans="1:9" hidden="1">
      <c r="A835" s="475"/>
      <c r="B835" s="481" t="s">
        <v>3031</v>
      </c>
      <c r="C835" s="490"/>
      <c r="D835" s="491"/>
      <c r="E835" s="477"/>
      <c r="F835" s="490">
        <v>7</v>
      </c>
      <c r="G835" s="327">
        <f>F835</f>
        <v>7</v>
      </c>
      <c r="H835" s="351"/>
    </row>
    <row r="836" spans="1:9" hidden="1">
      <c r="A836" s="475"/>
      <c r="B836" s="481"/>
      <c r="C836" s="477"/>
      <c r="D836" s="1210" t="s">
        <v>3001</v>
      </c>
      <c r="E836" s="1211"/>
      <c r="F836" s="1212"/>
      <c r="G836" s="344">
        <f>SUM(G834:G835)</f>
        <v>10</v>
      </c>
      <c r="H836" s="351" t="s">
        <v>2834</v>
      </c>
    </row>
    <row r="837" spans="1:9" hidden="1">
      <c r="A837" s="475"/>
      <c r="B837" s="481"/>
      <c r="C837" s="477"/>
      <c r="D837" s="1219"/>
      <c r="E837" s="1220"/>
      <c r="F837" s="1221"/>
      <c r="G837" s="327"/>
      <c r="H837" s="351"/>
    </row>
    <row r="838" spans="1:9" hidden="1">
      <c r="A838" s="475"/>
      <c r="B838" s="481"/>
      <c r="C838" s="477"/>
      <c r="D838" s="1219"/>
      <c r="E838" s="1220"/>
      <c r="F838" s="1221"/>
      <c r="G838" s="327"/>
      <c r="H838" s="351"/>
    </row>
    <row r="839" spans="1:9" ht="51">
      <c r="A839" s="859" t="s">
        <v>2055</v>
      </c>
      <c r="B839" s="860" t="s">
        <v>2453</v>
      </c>
      <c r="C839" s="861"/>
      <c r="D839" s="861"/>
      <c r="E839" s="861"/>
      <c r="F839" s="327"/>
      <c r="G839" s="327"/>
      <c r="H839" s="351" t="s">
        <v>2834</v>
      </c>
    </row>
    <row r="840" spans="1:9">
      <c r="A840" s="475"/>
      <c r="B840" s="481" t="s">
        <v>3314</v>
      </c>
      <c r="C840" s="874">
        <v>33</v>
      </c>
      <c r="D840" s="874">
        <v>0.85</v>
      </c>
      <c r="E840" s="861"/>
      <c r="F840" s="874">
        <v>2</v>
      </c>
      <c r="G840" s="327">
        <f>C840*D840*F840</f>
        <v>56.1</v>
      </c>
      <c r="H840" s="351" t="s">
        <v>2834</v>
      </c>
    </row>
    <row r="841" spans="1:9">
      <c r="A841" s="475"/>
      <c r="B841" s="481" t="s">
        <v>3315</v>
      </c>
      <c r="C841" s="874">
        <v>7.5</v>
      </c>
      <c r="D841" s="879">
        <v>0.85</v>
      </c>
      <c r="E841" s="861"/>
      <c r="F841" s="874">
        <v>2</v>
      </c>
      <c r="G841" s="327">
        <f>C841*D841*F841</f>
        <v>12.75</v>
      </c>
      <c r="H841" s="351"/>
    </row>
    <row r="842" spans="1:9">
      <c r="A842" s="475"/>
      <c r="B842" s="476" t="s">
        <v>3045</v>
      </c>
      <c r="C842" s="861"/>
      <c r="D842" s="478"/>
      <c r="E842" s="478"/>
      <c r="F842" s="478"/>
      <c r="G842" s="344"/>
      <c r="H842" s="351"/>
      <c r="I842" s="479">
        <f>SUM(G843:G854)</f>
        <v>477.41</v>
      </c>
    </row>
    <row r="843" spans="1:9">
      <c r="A843" s="475"/>
      <c r="B843" s="481" t="s">
        <v>3110</v>
      </c>
      <c r="C843" s="861">
        <v>32.79</v>
      </c>
      <c r="D843" s="478">
        <f>(5.25-0.5)+(9.65-5.25-0.5)</f>
        <v>8.65</v>
      </c>
      <c r="E843" s="478"/>
      <c r="F843" s="478">
        <v>1</v>
      </c>
      <c r="G843" s="327">
        <f>C843*D843*F843</f>
        <v>283.63350000000003</v>
      </c>
      <c r="H843" s="351" t="s">
        <v>2834</v>
      </c>
    </row>
    <row r="844" spans="1:9">
      <c r="A844" s="475"/>
      <c r="B844" s="481" t="s">
        <v>3046</v>
      </c>
      <c r="C844" s="861"/>
      <c r="D844" s="478"/>
      <c r="E844" s="478">
        <f>(2.2)*1+1.58*2.1+2.33*2.1</f>
        <v>10.411000000000001</v>
      </c>
      <c r="F844" s="478">
        <v>-1</v>
      </c>
      <c r="G844" s="327">
        <f>E844*F844</f>
        <v>-10.411000000000001</v>
      </c>
      <c r="H844" s="351"/>
    </row>
    <row r="845" spans="1:9">
      <c r="A845" s="475"/>
      <c r="B845" s="481" t="s">
        <v>3047</v>
      </c>
      <c r="C845" s="861">
        <v>7.12</v>
      </c>
      <c r="D845" s="478">
        <f>(5.25-0.5)+(9.65-5.25-0.7)</f>
        <v>8.4499999999999993</v>
      </c>
      <c r="E845" s="478"/>
      <c r="F845" s="478">
        <v>1</v>
      </c>
      <c r="G845" s="327">
        <f>C845*D845*F845</f>
        <v>60.163999999999994</v>
      </c>
      <c r="H845" s="351" t="s">
        <v>2834</v>
      </c>
    </row>
    <row r="846" spans="1:9">
      <c r="A846" s="475"/>
      <c r="B846" s="481" t="s">
        <v>3048</v>
      </c>
      <c r="C846" s="861"/>
      <c r="D846" s="478"/>
      <c r="E846" s="478">
        <f>3.55*2.77+2.1*0.9</f>
        <v>11.7235</v>
      </c>
      <c r="F846" s="478">
        <v>-1</v>
      </c>
      <c r="G846" s="327">
        <f>E846*F846</f>
        <v>-11.7235</v>
      </c>
      <c r="H846" s="351"/>
    </row>
    <row r="847" spans="1:9" hidden="1">
      <c r="A847" s="475"/>
      <c r="B847" s="492" t="s">
        <v>3316</v>
      </c>
      <c r="C847" s="885">
        <v>16.75</v>
      </c>
      <c r="D847" s="478">
        <f>4.4</f>
        <v>4.4000000000000004</v>
      </c>
      <c r="E847" s="478"/>
      <c r="F847" s="478">
        <v>1</v>
      </c>
      <c r="G847" s="327"/>
      <c r="H847" s="351" t="s">
        <v>2834</v>
      </c>
      <c r="I847" s="480" t="s">
        <v>3096</v>
      </c>
    </row>
    <row r="848" spans="1:9">
      <c r="A848" s="475"/>
      <c r="B848" s="481" t="s">
        <v>3097</v>
      </c>
      <c r="C848" s="861">
        <v>16.75</v>
      </c>
      <c r="D848" s="478">
        <v>1.5</v>
      </c>
      <c r="E848" s="478"/>
      <c r="F848" s="478">
        <v>1</v>
      </c>
      <c r="G848" s="327">
        <f>C848*D848*F848</f>
        <v>25.125</v>
      </c>
      <c r="H848" s="351" t="s">
        <v>2834</v>
      </c>
      <c r="I848" s="480" t="s">
        <v>3096</v>
      </c>
    </row>
    <row r="849" spans="1:9" hidden="1">
      <c r="A849" s="475"/>
      <c r="B849" s="492" t="s">
        <v>3098</v>
      </c>
      <c r="C849" s="885">
        <v>16.75</v>
      </c>
      <c r="D849" s="478">
        <v>0.5</v>
      </c>
      <c r="E849" s="478"/>
      <c r="F849" s="478">
        <v>1</v>
      </c>
      <c r="G849" s="327"/>
      <c r="H849" s="351" t="s">
        <v>2834</v>
      </c>
      <c r="I849" s="480" t="s">
        <v>3096</v>
      </c>
    </row>
    <row r="850" spans="1:9">
      <c r="A850" s="475"/>
      <c r="B850" s="481" t="s">
        <v>3049</v>
      </c>
      <c r="C850" s="861">
        <v>10.5</v>
      </c>
      <c r="D850" s="478">
        <f>(5.25-0.5)+(9.65-5.25-0.5)</f>
        <v>8.65</v>
      </c>
      <c r="E850" s="478"/>
      <c r="F850" s="478">
        <v>1</v>
      </c>
      <c r="G850" s="327">
        <f>C850*D850*F850</f>
        <v>90.825000000000003</v>
      </c>
      <c r="H850" s="351" t="s">
        <v>2834</v>
      </c>
    </row>
    <row r="851" spans="1:9">
      <c r="A851" s="475"/>
      <c r="B851" s="481" t="s">
        <v>3050</v>
      </c>
      <c r="C851" s="861"/>
      <c r="D851" s="478"/>
      <c r="E851" s="478">
        <f>(1.26+1.69)*2.1</f>
        <v>6.1950000000000003</v>
      </c>
      <c r="F851" s="478">
        <v>-1</v>
      </c>
      <c r="G851" s="327">
        <f>E851*F851</f>
        <v>-6.1950000000000003</v>
      </c>
      <c r="H851" s="351"/>
    </row>
    <row r="852" spans="1:9">
      <c r="A852" s="475"/>
      <c r="B852" s="481" t="s">
        <v>3051</v>
      </c>
      <c r="C852" s="861">
        <f>22.79-8.5</f>
        <v>14.29</v>
      </c>
      <c r="D852" s="478">
        <f>3.9-1.1</f>
        <v>2.8</v>
      </c>
      <c r="E852" s="478"/>
      <c r="F852" s="478">
        <v>1</v>
      </c>
      <c r="G852" s="327">
        <f>C852*D852*F852</f>
        <v>40.011999999999993</v>
      </c>
      <c r="H852" s="351" t="s">
        <v>2834</v>
      </c>
    </row>
    <row r="853" spans="1:9">
      <c r="A853" s="475"/>
      <c r="B853" s="481" t="s">
        <v>3052</v>
      </c>
      <c r="C853" s="861">
        <f>8.5</f>
        <v>8.5</v>
      </c>
      <c r="D853" s="478">
        <v>1</v>
      </c>
      <c r="E853" s="478"/>
      <c r="F853" s="478">
        <v>1</v>
      </c>
      <c r="G853" s="327">
        <f>C853*D853*F853</f>
        <v>8.5</v>
      </c>
      <c r="H853" s="351" t="s">
        <v>2834</v>
      </c>
    </row>
    <row r="854" spans="1:9">
      <c r="A854" s="475"/>
      <c r="B854" s="481" t="s">
        <v>3053</v>
      </c>
      <c r="C854" s="861"/>
      <c r="D854" s="478"/>
      <c r="E854" s="478">
        <f>1.2*2.1</f>
        <v>2.52</v>
      </c>
      <c r="F854" s="478">
        <v>-1</v>
      </c>
      <c r="G854" s="327">
        <f>E854*F854</f>
        <v>-2.52</v>
      </c>
      <c r="H854" s="351"/>
    </row>
    <row r="855" spans="1:9">
      <c r="A855" s="475"/>
      <c r="B855" s="476" t="s">
        <v>3056</v>
      </c>
      <c r="C855" s="861"/>
      <c r="D855" s="478"/>
      <c r="E855" s="478"/>
      <c r="F855" s="478"/>
      <c r="G855" s="344"/>
      <c r="H855" s="351"/>
      <c r="I855" s="479">
        <f>SUM(G856:G880)</f>
        <v>159.22659999999999</v>
      </c>
    </row>
    <row r="856" spans="1:9">
      <c r="A856" s="475"/>
      <c r="B856" s="481" t="s">
        <v>3057</v>
      </c>
      <c r="C856" s="861">
        <f>3.45+2.55+2.5</f>
        <v>8.5</v>
      </c>
      <c r="D856" s="478">
        <v>2.77</v>
      </c>
      <c r="E856" s="478"/>
      <c r="F856" s="478">
        <v>1</v>
      </c>
      <c r="G856" s="327">
        <f>C856*D856*F856</f>
        <v>23.545000000000002</v>
      </c>
      <c r="H856" s="351" t="s">
        <v>2834</v>
      </c>
    </row>
    <row r="857" spans="1:9">
      <c r="A857" s="475"/>
      <c r="B857" s="481" t="s">
        <v>3058</v>
      </c>
      <c r="C857" s="861"/>
      <c r="D857" s="478"/>
      <c r="E857" s="478">
        <f>0.9*2.1</f>
        <v>1.8900000000000001</v>
      </c>
      <c r="F857" s="478">
        <v>-1</v>
      </c>
      <c r="G857" s="327">
        <f>E857*F857</f>
        <v>-1.8900000000000001</v>
      </c>
      <c r="H857" s="351"/>
    </row>
    <row r="858" spans="1:9">
      <c r="A858" s="475"/>
      <c r="B858" s="481" t="s">
        <v>3059</v>
      </c>
      <c r="C858" s="861">
        <f>3.71+1.4</f>
        <v>5.1099999999999994</v>
      </c>
      <c r="D858" s="478">
        <v>2.77</v>
      </c>
      <c r="E858" s="478"/>
      <c r="F858" s="478">
        <v>1</v>
      </c>
      <c r="G858" s="327">
        <f>C858*D858*F858</f>
        <v>14.154699999999998</v>
      </c>
      <c r="H858" s="351" t="s">
        <v>2834</v>
      </c>
    </row>
    <row r="859" spans="1:9">
      <c r="A859" s="475"/>
      <c r="B859" s="481" t="s">
        <v>3058</v>
      </c>
      <c r="C859" s="861"/>
      <c r="D859" s="478"/>
      <c r="E859" s="478">
        <f>(1.5+0.9)*2.1</f>
        <v>5.04</v>
      </c>
      <c r="F859" s="478">
        <v>-1</v>
      </c>
      <c r="G859" s="327">
        <f>E859*F859</f>
        <v>-5.04</v>
      </c>
      <c r="H859" s="351"/>
    </row>
    <row r="860" spans="1:9">
      <c r="A860" s="475"/>
      <c r="B860" s="481" t="s">
        <v>3060</v>
      </c>
      <c r="C860" s="861">
        <v>1.54</v>
      </c>
      <c r="D860" s="478">
        <v>2.77</v>
      </c>
      <c r="E860" s="478"/>
      <c r="F860" s="478">
        <v>1</v>
      </c>
      <c r="G860" s="327">
        <f>C860*D860*F860</f>
        <v>4.2658000000000005</v>
      </c>
      <c r="H860" s="351" t="s">
        <v>2834</v>
      </c>
    </row>
    <row r="861" spans="1:9">
      <c r="A861" s="475"/>
      <c r="B861" s="481" t="s">
        <v>3058</v>
      </c>
      <c r="C861" s="861"/>
      <c r="D861" s="478"/>
      <c r="E861" s="478"/>
      <c r="F861" s="478">
        <v>-1</v>
      </c>
      <c r="G861" s="327">
        <f>E861*F861</f>
        <v>0</v>
      </c>
      <c r="H861" s="351"/>
    </row>
    <row r="862" spans="1:9">
      <c r="A862" s="475"/>
      <c r="B862" s="481" t="s">
        <v>3061</v>
      </c>
      <c r="C862" s="861">
        <f>2.36+3.09+2.36+3.09</f>
        <v>10.899999999999999</v>
      </c>
      <c r="D862" s="478">
        <v>2.77</v>
      </c>
      <c r="E862" s="478"/>
      <c r="F862" s="478">
        <v>1</v>
      </c>
      <c r="G862" s="327">
        <f>C862*D862*F862</f>
        <v>30.192999999999998</v>
      </c>
      <c r="H862" s="351" t="s">
        <v>2834</v>
      </c>
    </row>
    <row r="863" spans="1:9">
      <c r="A863" s="475"/>
      <c r="B863" s="481" t="s">
        <v>3058</v>
      </c>
      <c r="C863" s="861"/>
      <c r="D863" s="478"/>
      <c r="E863" s="478">
        <f>0.8*2.1</f>
        <v>1.6800000000000002</v>
      </c>
      <c r="F863" s="478">
        <v>-1</v>
      </c>
      <c r="G863" s="327">
        <f>E863*F863</f>
        <v>-1.6800000000000002</v>
      </c>
      <c r="H863" s="351"/>
    </row>
    <row r="864" spans="1:9">
      <c r="A864" s="475"/>
      <c r="B864" s="481" t="s">
        <v>3062</v>
      </c>
      <c r="C864" s="861">
        <f>2.36+3.09+2.35</f>
        <v>7.7999999999999989</v>
      </c>
      <c r="D864" s="478">
        <v>2.77</v>
      </c>
      <c r="E864" s="478"/>
      <c r="F864" s="478">
        <v>1</v>
      </c>
      <c r="G864" s="327">
        <f>C864*D864*F864</f>
        <v>21.605999999999998</v>
      </c>
      <c r="H864" s="351" t="s">
        <v>2834</v>
      </c>
    </row>
    <row r="865" spans="1:8">
      <c r="A865" s="475"/>
      <c r="B865" s="481" t="s">
        <v>3058</v>
      </c>
      <c r="C865" s="861"/>
      <c r="D865" s="478"/>
      <c r="E865" s="478">
        <f>0.8*2.1</f>
        <v>1.6800000000000002</v>
      </c>
      <c r="F865" s="478">
        <v>-1</v>
      </c>
      <c r="G865" s="327">
        <f>E865*F865</f>
        <v>-1.6800000000000002</v>
      </c>
      <c r="H865" s="351"/>
    </row>
    <row r="866" spans="1:8">
      <c r="A866" s="475"/>
      <c r="B866" s="481" t="s">
        <v>3063</v>
      </c>
      <c r="C866" s="861">
        <v>1.58</v>
      </c>
      <c r="D866" s="478">
        <v>2.77</v>
      </c>
      <c r="E866" s="478"/>
      <c r="F866" s="478">
        <v>1</v>
      </c>
      <c r="G866" s="327">
        <f>C866*D866*F866</f>
        <v>4.3765999999999998</v>
      </c>
      <c r="H866" s="351" t="s">
        <v>2834</v>
      </c>
    </row>
    <row r="867" spans="1:8">
      <c r="A867" s="475"/>
      <c r="B867" s="481" t="s">
        <v>3058</v>
      </c>
      <c r="C867" s="861"/>
      <c r="D867" s="478"/>
      <c r="E867" s="478"/>
      <c r="F867" s="478">
        <v>-1</v>
      </c>
      <c r="G867" s="327">
        <f>E867*F867</f>
        <v>0</v>
      </c>
      <c r="H867" s="351"/>
    </row>
    <row r="868" spans="1:8">
      <c r="A868" s="475"/>
      <c r="B868" s="481" t="s">
        <v>3064</v>
      </c>
      <c r="C868" s="861">
        <f>1.3+3.24+1.3</f>
        <v>5.84</v>
      </c>
      <c r="D868" s="478">
        <v>2.77</v>
      </c>
      <c r="E868" s="478"/>
      <c r="F868" s="478">
        <v>1</v>
      </c>
      <c r="G868" s="327">
        <f>C868*D868*F868</f>
        <v>16.1768</v>
      </c>
      <c r="H868" s="351" t="s">
        <v>2834</v>
      </c>
    </row>
    <row r="869" spans="1:8">
      <c r="A869" s="475"/>
      <c r="B869" s="481" t="s">
        <v>3058</v>
      </c>
      <c r="C869" s="861"/>
      <c r="D869" s="478"/>
      <c r="E869" s="478">
        <f>0.8*2.1</f>
        <v>1.6800000000000002</v>
      </c>
      <c r="F869" s="478">
        <v>-1</v>
      </c>
      <c r="G869" s="327">
        <f>E869*F869</f>
        <v>-1.6800000000000002</v>
      </c>
      <c r="H869" s="351"/>
    </row>
    <row r="870" spans="1:8">
      <c r="A870" s="475"/>
      <c r="B870" s="481" t="s">
        <v>3065</v>
      </c>
      <c r="C870" s="861">
        <f>2.65+3.24+2.65</f>
        <v>8.5400000000000009</v>
      </c>
      <c r="D870" s="478">
        <v>2.77</v>
      </c>
      <c r="E870" s="478"/>
      <c r="F870" s="478">
        <v>1</v>
      </c>
      <c r="G870" s="327">
        <f>C870*D870*F870</f>
        <v>23.655800000000003</v>
      </c>
      <c r="H870" s="351" t="s">
        <v>2834</v>
      </c>
    </row>
    <row r="871" spans="1:8">
      <c r="A871" s="475"/>
      <c r="B871" s="481" t="s">
        <v>3058</v>
      </c>
      <c r="C871" s="861"/>
      <c r="D871" s="478"/>
      <c r="E871" s="478">
        <f>1.5*2.1</f>
        <v>3.1500000000000004</v>
      </c>
      <c r="F871" s="478">
        <v>-1</v>
      </c>
      <c r="G871" s="327">
        <f>E871*F871</f>
        <v>-3.1500000000000004</v>
      </c>
      <c r="H871" s="351"/>
    </row>
    <row r="872" spans="1:8">
      <c r="A872" s="475"/>
      <c r="B872" s="481" t="s">
        <v>3066</v>
      </c>
      <c r="C872" s="861"/>
      <c r="D872" s="478"/>
      <c r="E872" s="478">
        <f>3.9*2.77</f>
        <v>10.802999999999999</v>
      </c>
      <c r="F872" s="478">
        <v>-1</v>
      </c>
      <c r="G872" s="327">
        <f>E872*F872</f>
        <v>-10.802999999999999</v>
      </c>
      <c r="H872" s="351"/>
    </row>
    <row r="873" spans="1:8">
      <c r="A873" s="475"/>
      <c r="B873" s="481" t="s">
        <v>3067</v>
      </c>
      <c r="C873" s="861">
        <f>4.9</f>
        <v>4.9000000000000004</v>
      </c>
      <c r="D873" s="478">
        <v>2.77</v>
      </c>
      <c r="E873" s="478"/>
      <c r="F873" s="478">
        <v>1</v>
      </c>
      <c r="G873" s="327">
        <f>C873*D873*F873</f>
        <v>13.573</v>
      </c>
      <c r="H873" s="351" t="s">
        <v>2834</v>
      </c>
    </row>
    <row r="874" spans="1:8">
      <c r="A874" s="475"/>
      <c r="B874" s="481" t="s">
        <v>3058</v>
      </c>
      <c r="C874" s="861"/>
      <c r="D874" s="478"/>
      <c r="E874" s="478">
        <f>1.5*2.1+0.8*2.1</f>
        <v>4.83</v>
      </c>
      <c r="F874" s="478">
        <v>-1</v>
      </c>
      <c r="G874" s="327">
        <f>E874*F874</f>
        <v>-4.83</v>
      </c>
      <c r="H874" s="351"/>
    </row>
    <row r="875" spans="1:8">
      <c r="A875" s="475"/>
      <c r="B875" s="481" t="s">
        <v>3068</v>
      </c>
      <c r="C875" s="861">
        <f>1.45+1.9</f>
        <v>3.3499999999999996</v>
      </c>
      <c r="D875" s="478">
        <v>2.77</v>
      </c>
      <c r="E875" s="478"/>
      <c r="F875" s="478">
        <v>1</v>
      </c>
      <c r="G875" s="327">
        <f>C875*D875*F875</f>
        <v>9.2794999999999987</v>
      </c>
      <c r="H875" s="351" t="s">
        <v>2834</v>
      </c>
    </row>
    <row r="876" spans="1:8">
      <c r="A876" s="475"/>
      <c r="B876" s="481" t="s">
        <v>3058</v>
      </c>
      <c r="C876" s="861"/>
      <c r="D876" s="478"/>
      <c r="E876" s="478"/>
      <c r="F876" s="478">
        <v>-1</v>
      </c>
      <c r="G876" s="327">
        <f>E876*F876</f>
        <v>0</v>
      </c>
      <c r="H876" s="351"/>
    </row>
    <row r="877" spans="1:8">
      <c r="A877" s="475"/>
      <c r="B877" s="481" t="s">
        <v>3069</v>
      </c>
      <c r="C877" s="861">
        <f>1.9+1.72</f>
        <v>3.62</v>
      </c>
      <c r="D877" s="478">
        <v>2.77</v>
      </c>
      <c r="E877" s="478"/>
      <c r="F877" s="478">
        <v>1</v>
      </c>
      <c r="G877" s="327">
        <f>C877*D877*F877</f>
        <v>10.0274</v>
      </c>
      <c r="H877" s="351" t="s">
        <v>2834</v>
      </c>
    </row>
    <row r="878" spans="1:8">
      <c r="A878" s="475"/>
      <c r="B878" s="481" t="s">
        <v>3058</v>
      </c>
      <c r="C878" s="861"/>
      <c r="D878" s="478"/>
      <c r="E878" s="478">
        <f>1.5*2.1</f>
        <v>3.1500000000000004</v>
      </c>
      <c r="F878" s="478">
        <v>-1</v>
      </c>
      <c r="G878" s="327">
        <f>E878*F878</f>
        <v>-3.1500000000000004</v>
      </c>
      <c r="H878" s="351"/>
    </row>
    <row r="879" spans="1:8">
      <c r="A879" s="475"/>
      <c r="B879" s="481" t="s">
        <v>3070</v>
      </c>
      <c r="C879" s="861">
        <f>2.65+3.5+2.65</f>
        <v>8.8000000000000007</v>
      </c>
      <c r="D879" s="478">
        <v>2.77</v>
      </c>
      <c r="E879" s="478"/>
      <c r="F879" s="478">
        <v>1</v>
      </c>
      <c r="G879" s="327">
        <f>C879*D879*F879</f>
        <v>24.376000000000001</v>
      </c>
      <c r="H879" s="351" t="s">
        <v>2834</v>
      </c>
    </row>
    <row r="880" spans="1:8">
      <c r="A880" s="475"/>
      <c r="B880" s="481" t="s">
        <v>3058</v>
      </c>
      <c r="C880" s="861"/>
      <c r="D880" s="478"/>
      <c r="E880" s="478">
        <f>1*2.1</f>
        <v>2.1</v>
      </c>
      <c r="F880" s="478">
        <v>-1</v>
      </c>
      <c r="G880" s="327">
        <f>E880*F880</f>
        <v>-2.1</v>
      </c>
      <c r="H880" s="351"/>
    </row>
    <row r="881" spans="1:11">
      <c r="A881" s="475"/>
      <c r="B881" s="476" t="s">
        <v>3071</v>
      </c>
      <c r="C881" s="861"/>
      <c r="D881" s="863"/>
      <c r="E881" s="864"/>
      <c r="F881" s="865"/>
      <c r="G881" s="327"/>
      <c r="H881" s="351"/>
    </row>
    <row r="882" spans="1:11">
      <c r="A882" s="475"/>
      <c r="B882" s="481" t="s">
        <v>3072</v>
      </c>
      <c r="C882" s="861">
        <v>0.11</v>
      </c>
      <c r="D882" s="478">
        <v>1.4</v>
      </c>
      <c r="E882" s="478"/>
      <c r="F882" s="478">
        <v>2</v>
      </c>
      <c r="G882" s="327">
        <f>C882*D882*F882</f>
        <v>0.308</v>
      </c>
      <c r="H882" s="351" t="s">
        <v>2834</v>
      </c>
    </row>
    <row r="883" spans="1:11">
      <c r="A883" s="475"/>
      <c r="B883" s="481" t="s">
        <v>3073</v>
      </c>
      <c r="C883" s="861">
        <v>0.22</v>
      </c>
      <c r="D883" s="478">
        <v>1.4</v>
      </c>
      <c r="E883" s="478"/>
      <c r="F883" s="478">
        <v>2</v>
      </c>
      <c r="G883" s="327">
        <f t="shared" ref="G883:G887" si="18">C883*D883*F883</f>
        <v>0.61599999999999999</v>
      </c>
      <c r="H883" s="351" t="s">
        <v>2834</v>
      </c>
    </row>
    <row r="884" spans="1:11">
      <c r="A884" s="475"/>
      <c r="B884" s="481" t="s">
        <v>3074</v>
      </c>
      <c r="C884" s="861">
        <v>0.37</v>
      </c>
      <c r="D884" s="478">
        <v>1.4</v>
      </c>
      <c r="E884" s="478"/>
      <c r="F884" s="478">
        <v>2</v>
      </c>
      <c r="G884" s="327">
        <f t="shared" si="18"/>
        <v>1.036</v>
      </c>
      <c r="H884" s="351" t="s">
        <v>2834</v>
      </c>
    </row>
    <row r="885" spans="1:11">
      <c r="A885" s="475"/>
      <c r="B885" s="481" t="s">
        <v>3075</v>
      </c>
      <c r="C885" s="861">
        <v>0.52</v>
      </c>
      <c r="D885" s="478">
        <v>1.4</v>
      </c>
      <c r="E885" s="478"/>
      <c r="F885" s="478">
        <v>2</v>
      </c>
      <c r="G885" s="327">
        <f t="shared" si="18"/>
        <v>1.456</v>
      </c>
      <c r="H885" s="351" t="s">
        <v>2834</v>
      </c>
    </row>
    <row r="886" spans="1:11">
      <c r="A886" s="475"/>
      <c r="B886" s="481" t="s">
        <v>3076</v>
      </c>
      <c r="C886" s="861">
        <v>0.62</v>
      </c>
      <c r="D886" s="478">
        <v>1.4</v>
      </c>
      <c r="E886" s="478"/>
      <c r="F886" s="478">
        <v>2</v>
      </c>
      <c r="G886" s="327">
        <f t="shared" si="18"/>
        <v>1.736</v>
      </c>
      <c r="H886" s="351" t="s">
        <v>2834</v>
      </c>
    </row>
    <row r="887" spans="1:11">
      <c r="A887" s="475"/>
      <c r="B887" s="481" t="s">
        <v>3077</v>
      </c>
      <c r="C887" s="861">
        <f>1.4*2+1.56</f>
        <v>4.3599999999999994</v>
      </c>
      <c r="D887" s="478">
        <v>0.85</v>
      </c>
      <c r="E887" s="478"/>
      <c r="F887" s="478">
        <v>1</v>
      </c>
      <c r="G887" s="327">
        <f t="shared" si="18"/>
        <v>3.7059999999999995</v>
      </c>
      <c r="H887" s="351" t="s">
        <v>2834</v>
      </c>
    </row>
    <row r="888" spans="1:11">
      <c r="A888" s="475"/>
      <c r="B888" s="515"/>
      <c r="C888" s="861"/>
      <c r="D888" s="1210" t="s">
        <v>3237</v>
      </c>
      <c r="E888" s="1211"/>
      <c r="F888" s="1212"/>
      <c r="G888" s="344">
        <f>SUM(G840:G887)</f>
        <v>714.34460000000013</v>
      </c>
      <c r="H888" s="351" t="s">
        <v>2834</v>
      </c>
    </row>
    <row r="889" spans="1:11">
      <c r="A889" s="475"/>
      <c r="B889" s="1246" t="s">
        <v>3236</v>
      </c>
      <c r="C889" s="861"/>
      <c r="D889" s="1210" t="s">
        <v>3389</v>
      </c>
      <c r="E889" s="1211"/>
      <c r="F889" s="1212"/>
      <c r="G889" s="344">
        <v>558.17999999999995</v>
      </c>
      <c r="H889" s="351" t="s">
        <v>2834</v>
      </c>
    </row>
    <row r="890" spans="1:11">
      <c r="A890" s="475"/>
      <c r="B890" s="1247"/>
      <c r="C890" s="861"/>
      <c r="D890" s="1210" t="s">
        <v>3387</v>
      </c>
      <c r="E890" s="1211"/>
      <c r="F890" s="1212"/>
      <c r="G890" s="344">
        <f>G888-G889</f>
        <v>156.16460000000018</v>
      </c>
      <c r="H890" s="351" t="s">
        <v>2834</v>
      </c>
    </row>
    <row r="891" spans="1:11">
      <c r="A891" s="475"/>
      <c r="B891" s="481"/>
      <c r="C891" s="477"/>
      <c r="D891" s="1219"/>
      <c r="E891" s="1220"/>
      <c r="F891" s="1221"/>
      <c r="G891" s="327"/>
      <c r="H891" s="351"/>
    </row>
    <row r="892" spans="1:11" ht="51" hidden="1">
      <c r="A892" s="475" t="s">
        <v>2058</v>
      </c>
      <c r="B892" s="481" t="s">
        <v>2454</v>
      </c>
      <c r="C892" s="477"/>
      <c r="D892" s="477"/>
      <c r="E892" s="477"/>
      <c r="F892" s="477"/>
      <c r="G892" s="477"/>
      <c r="H892" s="809" t="s">
        <v>119</v>
      </c>
      <c r="K892" s="480">
        <f>78/2.8</f>
        <v>27.857142857142858</v>
      </c>
    </row>
    <row r="893" spans="1:11" hidden="1">
      <c r="A893" s="475"/>
      <c r="B893" s="481"/>
      <c r="C893" s="477">
        <v>30</v>
      </c>
      <c r="D893" s="477"/>
      <c r="E893" s="477">
        <v>2.8</v>
      </c>
      <c r="F893" s="477"/>
      <c r="G893" s="477">
        <f>C893*E893</f>
        <v>84</v>
      </c>
      <c r="H893" s="351" t="s">
        <v>2834</v>
      </c>
    </row>
    <row r="894" spans="1:11" hidden="1">
      <c r="A894" s="475"/>
      <c r="B894" s="481"/>
      <c r="C894" s="477"/>
      <c r="D894" s="1210" t="s">
        <v>2846</v>
      </c>
      <c r="E894" s="1211"/>
      <c r="F894" s="1212"/>
      <c r="G894" s="344">
        <f>SUM(G893)</f>
        <v>84</v>
      </c>
      <c r="H894" s="351" t="s">
        <v>2834</v>
      </c>
    </row>
    <row r="895" spans="1:11" hidden="1">
      <c r="A895" s="475"/>
      <c r="B895" s="481"/>
      <c r="C895" s="477">
        <v>56</v>
      </c>
      <c r="D895" s="477"/>
      <c r="E895" s="477">
        <v>2.8</v>
      </c>
      <c r="F895" s="477"/>
      <c r="G895" s="477">
        <f>C895*E895</f>
        <v>156.79999999999998</v>
      </c>
      <c r="H895" s="809"/>
    </row>
    <row r="896" spans="1:11" hidden="1">
      <c r="A896" s="475"/>
      <c r="B896" s="481"/>
      <c r="C896" s="477"/>
      <c r="D896" s="1210" t="s">
        <v>2997</v>
      </c>
      <c r="E896" s="1211"/>
      <c r="F896" s="1212"/>
      <c r="G896" s="344">
        <f>SUM(G895)</f>
        <v>156.79999999999998</v>
      </c>
      <c r="H896" s="351" t="s">
        <v>2834</v>
      </c>
    </row>
    <row r="897" spans="1:8" hidden="1">
      <c r="A897" s="475"/>
      <c r="B897" s="481"/>
      <c r="C897" s="477"/>
      <c r="D897" s="477"/>
      <c r="E897" s="477"/>
      <c r="F897" s="477"/>
      <c r="G897" s="477"/>
      <c r="H897" s="809"/>
    </row>
    <row r="898" spans="1:8" hidden="1">
      <c r="A898" s="475"/>
      <c r="B898" s="481"/>
      <c r="C898" s="477">
        <v>35</v>
      </c>
      <c r="D898" s="477"/>
      <c r="E898" s="477">
        <v>2.8</v>
      </c>
      <c r="F898" s="477"/>
      <c r="G898" s="477">
        <f>C898*E898</f>
        <v>98</v>
      </c>
      <c r="H898" s="809"/>
    </row>
    <row r="899" spans="1:8" hidden="1">
      <c r="A899" s="475"/>
      <c r="B899" s="481"/>
      <c r="C899" s="477"/>
      <c r="D899" s="1210" t="s">
        <v>3001</v>
      </c>
      <c r="E899" s="1211"/>
      <c r="F899" s="1212"/>
      <c r="G899" s="344">
        <f>SUM(G898)</f>
        <v>98</v>
      </c>
      <c r="H899" s="351" t="s">
        <v>2834</v>
      </c>
    </row>
    <row r="900" spans="1:8" hidden="1">
      <c r="A900" s="475"/>
      <c r="B900" s="481"/>
      <c r="C900" s="477"/>
      <c r="D900" s="477"/>
      <c r="E900" s="477"/>
      <c r="F900" s="477"/>
      <c r="G900" s="477"/>
      <c r="H900" s="809"/>
    </row>
    <row r="901" spans="1:8" ht="51" hidden="1">
      <c r="A901" s="475" t="s">
        <v>2059</v>
      </c>
      <c r="B901" s="481" t="s">
        <v>2455</v>
      </c>
      <c r="C901" s="477"/>
      <c r="D901" s="477"/>
      <c r="E901" s="477"/>
      <c r="F901" s="477"/>
      <c r="G901" s="477"/>
      <c r="H901" s="809" t="s">
        <v>119</v>
      </c>
    </row>
    <row r="902" spans="1:8" hidden="1">
      <c r="A902" s="475"/>
      <c r="B902" s="481"/>
      <c r="C902" s="477">
        <v>9</v>
      </c>
      <c r="D902" s="477"/>
      <c r="E902" s="477">
        <v>8</v>
      </c>
      <c r="F902" s="477"/>
      <c r="G902" s="477">
        <f>C902*E902</f>
        <v>72</v>
      </c>
      <c r="H902" s="351" t="s">
        <v>2834</v>
      </c>
    </row>
    <row r="903" spans="1:8" hidden="1">
      <c r="A903" s="475"/>
      <c r="B903" s="481"/>
      <c r="C903" s="477"/>
      <c r="D903" s="1210" t="s">
        <v>2846</v>
      </c>
      <c r="E903" s="1211"/>
      <c r="F903" s="1212"/>
      <c r="G903" s="344">
        <f>SUM(G902)</f>
        <v>72</v>
      </c>
      <c r="H903" s="351" t="s">
        <v>2834</v>
      </c>
    </row>
    <row r="904" spans="1:8" hidden="1">
      <c r="A904" s="475"/>
      <c r="B904" s="481"/>
      <c r="C904" s="477"/>
      <c r="D904" s="477"/>
      <c r="E904" s="477"/>
      <c r="F904" s="477"/>
      <c r="G904" s="327"/>
      <c r="H904" s="809"/>
    </row>
    <row r="905" spans="1:8" hidden="1">
      <c r="A905" s="475"/>
      <c r="B905" s="481"/>
      <c r="C905" s="477">
        <v>18</v>
      </c>
      <c r="D905" s="477"/>
      <c r="E905" s="477">
        <v>8</v>
      </c>
      <c r="F905" s="477"/>
      <c r="G905" s="477">
        <f>C905*E905</f>
        <v>144</v>
      </c>
      <c r="H905" s="351" t="s">
        <v>2834</v>
      </c>
    </row>
    <row r="906" spans="1:8" hidden="1">
      <c r="A906" s="475"/>
      <c r="B906" s="481"/>
      <c r="C906" s="477"/>
      <c r="D906" s="1210" t="s">
        <v>2997</v>
      </c>
      <c r="E906" s="1211"/>
      <c r="F906" s="1212"/>
      <c r="G906" s="344">
        <f>SUM(G905)</f>
        <v>144</v>
      </c>
      <c r="H906" s="351" t="s">
        <v>2834</v>
      </c>
    </row>
    <row r="907" spans="1:8" hidden="1">
      <c r="A907" s="475"/>
      <c r="B907" s="481"/>
      <c r="C907" s="477"/>
      <c r="D907" s="477"/>
      <c r="E907" s="477"/>
      <c r="F907" s="477"/>
      <c r="G907" s="327"/>
      <c r="H907" s="809"/>
    </row>
    <row r="908" spans="1:8" hidden="1">
      <c r="A908" s="475"/>
      <c r="B908" s="481"/>
      <c r="C908" s="477">
        <v>11</v>
      </c>
      <c r="D908" s="477"/>
      <c r="E908" s="477">
        <v>8</v>
      </c>
      <c r="F908" s="477"/>
      <c r="G908" s="477">
        <f>C908*E908</f>
        <v>88</v>
      </c>
      <c r="H908" s="351" t="s">
        <v>2834</v>
      </c>
    </row>
    <row r="909" spans="1:8" hidden="1">
      <c r="A909" s="475"/>
      <c r="B909" s="481"/>
      <c r="C909" s="477"/>
      <c r="D909" s="1210" t="s">
        <v>3001</v>
      </c>
      <c r="E909" s="1211"/>
      <c r="F909" s="1212"/>
      <c r="G909" s="344">
        <f>SUM(G908)</f>
        <v>88</v>
      </c>
      <c r="H909" s="351" t="s">
        <v>2834</v>
      </c>
    </row>
    <row r="910" spans="1:8" hidden="1">
      <c r="A910" s="475"/>
      <c r="B910" s="481"/>
      <c r="C910" s="477"/>
      <c r="D910" s="477"/>
      <c r="E910" s="477"/>
      <c r="F910" s="477"/>
      <c r="G910" s="327"/>
      <c r="H910" s="809"/>
    </row>
    <row r="911" spans="1:8" ht="76.5" hidden="1">
      <c r="A911" s="475" t="s">
        <v>2060</v>
      </c>
      <c r="B911" s="481" t="s">
        <v>2456</v>
      </c>
      <c r="C911" s="477"/>
      <c r="D911" s="477"/>
      <c r="E911" s="477"/>
      <c r="F911" s="477"/>
      <c r="G911" s="477"/>
      <c r="H911" s="809" t="s">
        <v>314</v>
      </c>
    </row>
    <row r="912" spans="1:8" hidden="1">
      <c r="A912" s="475"/>
      <c r="B912" s="481"/>
      <c r="C912" s="477"/>
      <c r="D912" s="810"/>
      <c r="E912" s="811"/>
      <c r="F912" s="496"/>
      <c r="G912" s="477">
        <v>2</v>
      </c>
      <c r="H912" s="351" t="s">
        <v>314</v>
      </c>
    </row>
    <row r="913" spans="1:8" hidden="1">
      <c r="A913" s="475"/>
      <c r="B913" s="481"/>
      <c r="C913" s="477"/>
      <c r="D913" s="1210" t="s">
        <v>2846</v>
      </c>
      <c r="E913" s="1211"/>
      <c r="F913" s="1212"/>
      <c r="G913" s="344">
        <f>SUM(G912)</f>
        <v>2</v>
      </c>
      <c r="H913" s="351" t="s">
        <v>314</v>
      </c>
    </row>
    <row r="914" spans="1:8" hidden="1">
      <c r="A914" s="475"/>
      <c r="B914" s="481"/>
      <c r="C914" s="477"/>
      <c r="D914" s="477"/>
      <c r="E914" s="477"/>
      <c r="F914" s="477"/>
      <c r="G914" s="327"/>
      <c r="H914" s="809"/>
    </row>
    <row r="915" spans="1:8" hidden="1">
      <c r="A915" s="475"/>
      <c r="B915" s="481"/>
      <c r="C915" s="477"/>
      <c r="D915" s="810"/>
      <c r="E915" s="811"/>
      <c r="F915" s="496"/>
      <c r="G915" s="477">
        <v>4</v>
      </c>
      <c r="H915" s="351" t="s">
        <v>314</v>
      </c>
    </row>
    <row r="916" spans="1:8" hidden="1">
      <c r="A916" s="475"/>
      <c r="B916" s="481"/>
      <c r="C916" s="477"/>
      <c r="D916" s="1210" t="s">
        <v>2997</v>
      </c>
      <c r="E916" s="1211"/>
      <c r="F916" s="1212"/>
      <c r="G916" s="344">
        <f>SUM(G915)</f>
        <v>4</v>
      </c>
      <c r="H916" s="351" t="s">
        <v>314</v>
      </c>
    </row>
    <row r="917" spans="1:8" hidden="1">
      <c r="A917" s="475"/>
      <c r="B917" s="481"/>
      <c r="C917" s="477"/>
      <c r="D917" s="477"/>
      <c r="E917" s="477"/>
      <c r="F917" s="477"/>
      <c r="G917" s="327"/>
      <c r="H917" s="809"/>
    </row>
    <row r="918" spans="1:8" ht="76.5" hidden="1">
      <c r="A918" s="475" t="s">
        <v>2061</v>
      </c>
      <c r="B918" s="481" t="s">
        <v>2457</v>
      </c>
      <c r="C918" s="477"/>
      <c r="D918" s="477"/>
      <c r="E918" s="477"/>
      <c r="F918" s="477"/>
      <c r="G918" s="477"/>
      <c r="H918" s="809" t="s">
        <v>314</v>
      </c>
    </row>
    <row r="919" spans="1:8" hidden="1">
      <c r="A919" s="475"/>
      <c r="B919" s="481"/>
      <c r="C919" s="477"/>
      <c r="D919" s="810"/>
      <c r="E919" s="811"/>
      <c r="F919" s="496"/>
      <c r="G919" s="477">
        <v>4</v>
      </c>
      <c r="H919" s="351" t="s">
        <v>314</v>
      </c>
    </row>
    <row r="920" spans="1:8" hidden="1">
      <c r="A920" s="475"/>
      <c r="B920" s="481"/>
      <c r="C920" s="477"/>
      <c r="D920" s="1210" t="s">
        <v>2846</v>
      </c>
      <c r="E920" s="1211"/>
      <c r="F920" s="1212"/>
      <c r="G920" s="344">
        <f>SUM(G919)</f>
        <v>4</v>
      </c>
      <c r="H920" s="351" t="s">
        <v>314</v>
      </c>
    </row>
    <row r="921" spans="1:8" hidden="1">
      <c r="A921" s="475"/>
      <c r="B921" s="481"/>
      <c r="C921" s="477"/>
      <c r="D921" s="477"/>
      <c r="E921" s="477"/>
      <c r="F921" s="477"/>
      <c r="G921" s="327"/>
      <c r="H921" s="809"/>
    </row>
    <row r="922" spans="1:8" hidden="1">
      <c r="A922" s="475"/>
      <c r="B922" s="481"/>
      <c r="C922" s="477"/>
      <c r="D922" s="810"/>
      <c r="E922" s="811"/>
      <c r="F922" s="496"/>
      <c r="G922" s="477">
        <v>7</v>
      </c>
      <c r="H922" s="351" t="s">
        <v>314</v>
      </c>
    </row>
    <row r="923" spans="1:8" hidden="1">
      <c r="A923" s="475"/>
      <c r="B923" s="481"/>
      <c r="C923" s="477"/>
      <c r="D923" s="1210" t="s">
        <v>2997</v>
      </c>
      <c r="E923" s="1211"/>
      <c r="F923" s="1212"/>
      <c r="G923" s="344">
        <f>SUM(G922)</f>
        <v>7</v>
      </c>
      <c r="H923" s="351" t="s">
        <v>314</v>
      </c>
    </row>
    <row r="924" spans="1:8" hidden="1">
      <c r="A924" s="475"/>
      <c r="B924" s="481"/>
      <c r="C924" s="477"/>
      <c r="D924" s="477"/>
      <c r="E924" s="477"/>
      <c r="F924" s="477"/>
      <c r="G924" s="327"/>
      <c r="H924" s="809"/>
    </row>
    <row r="925" spans="1:8" ht="76.5" hidden="1">
      <c r="A925" s="475" t="s">
        <v>2062</v>
      </c>
      <c r="B925" s="481" t="s">
        <v>2458</v>
      </c>
      <c r="C925" s="477"/>
      <c r="D925" s="477"/>
      <c r="E925" s="477"/>
      <c r="F925" s="477"/>
      <c r="G925" s="477">
        <v>1</v>
      </c>
      <c r="H925" s="809" t="s">
        <v>314</v>
      </c>
    </row>
    <row r="926" spans="1:8" hidden="1">
      <c r="A926" s="475"/>
      <c r="B926" s="481"/>
      <c r="C926" s="477"/>
      <c r="D926" s="1210" t="s">
        <v>2846</v>
      </c>
      <c r="E926" s="1211"/>
      <c r="F926" s="1212"/>
      <c r="G926" s="344">
        <f>SUM(G925)</f>
        <v>1</v>
      </c>
      <c r="H926" s="351" t="s">
        <v>314</v>
      </c>
    </row>
    <row r="927" spans="1:8" hidden="1">
      <c r="A927" s="475"/>
      <c r="B927" s="481"/>
      <c r="C927" s="477"/>
      <c r="D927" s="477"/>
      <c r="E927" s="477"/>
      <c r="F927" s="477"/>
      <c r="G927" s="327"/>
      <c r="H927" s="809"/>
    </row>
    <row r="928" spans="1:8" hidden="1">
      <c r="A928" s="475"/>
      <c r="B928" s="481"/>
      <c r="C928" s="477"/>
      <c r="D928" s="477"/>
      <c r="E928" s="477"/>
      <c r="F928" s="477"/>
      <c r="G928" s="327"/>
      <c r="H928" s="809"/>
    </row>
    <row r="929" spans="1:8" ht="76.5" hidden="1">
      <c r="A929" s="475" t="s">
        <v>2063</v>
      </c>
      <c r="B929" s="481" t="s">
        <v>2459</v>
      </c>
      <c r="C929" s="477"/>
      <c r="D929" s="477"/>
      <c r="E929" s="477"/>
      <c r="F929" s="477"/>
      <c r="G929" s="477">
        <v>1</v>
      </c>
      <c r="H929" s="809" t="s">
        <v>314</v>
      </c>
    </row>
    <row r="930" spans="1:8" hidden="1">
      <c r="A930" s="475"/>
      <c r="B930" s="481"/>
      <c r="C930" s="477"/>
      <c r="D930" s="1210" t="s">
        <v>2846</v>
      </c>
      <c r="E930" s="1211"/>
      <c r="F930" s="1212"/>
      <c r="G930" s="344">
        <f>SUM(G929)</f>
        <v>1</v>
      </c>
      <c r="H930" s="351" t="s">
        <v>314</v>
      </c>
    </row>
    <row r="931" spans="1:8" hidden="1">
      <c r="A931" s="475"/>
      <c r="B931" s="481"/>
      <c r="C931" s="477"/>
      <c r="D931" s="477"/>
      <c r="E931" s="477"/>
      <c r="F931" s="477"/>
      <c r="G931" s="327"/>
      <c r="H931" s="809"/>
    </row>
    <row r="932" spans="1:8" hidden="1">
      <c r="A932" s="475"/>
      <c r="B932" s="481"/>
      <c r="C932" s="477"/>
      <c r="D932" s="477"/>
      <c r="E932" s="477"/>
      <c r="F932" s="477"/>
      <c r="G932" s="327"/>
      <c r="H932" s="809"/>
    </row>
    <row r="933" spans="1:8" ht="76.5" hidden="1">
      <c r="A933" s="475" t="s">
        <v>2064</v>
      </c>
      <c r="B933" s="481" t="s">
        <v>2460</v>
      </c>
      <c r="C933" s="477"/>
      <c r="D933" s="477"/>
      <c r="E933" s="477"/>
      <c r="F933" s="477"/>
      <c r="G933" s="477">
        <v>1</v>
      </c>
      <c r="H933" s="809" t="s">
        <v>314</v>
      </c>
    </row>
    <row r="934" spans="1:8" hidden="1">
      <c r="A934" s="475"/>
      <c r="B934" s="481"/>
      <c r="C934" s="477"/>
      <c r="D934" s="1210" t="s">
        <v>2846</v>
      </c>
      <c r="E934" s="1211"/>
      <c r="F934" s="1212"/>
      <c r="G934" s="344">
        <f>SUM(G933)</f>
        <v>1</v>
      </c>
      <c r="H934" s="351" t="s">
        <v>314</v>
      </c>
    </row>
    <row r="935" spans="1:8" hidden="1">
      <c r="A935" s="475"/>
      <c r="B935" s="481"/>
      <c r="C935" s="477"/>
      <c r="D935" s="477"/>
      <c r="E935" s="477"/>
      <c r="F935" s="477"/>
      <c r="G935" s="327"/>
      <c r="H935" s="809"/>
    </row>
    <row r="936" spans="1:8" hidden="1">
      <c r="A936" s="475"/>
      <c r="B936" s="481"/>
      <c r="C936" s="477"/>
      <c r="D936" s="477"/>
      <c r="E936" s="477"/>
      <c r="F936" s="477"/>
      <c r="G936" s="327"/>
      <c r="H936" s="809"/>
    </row>
    <row r="937" spans="1:8" ht="76.5" hidden="1">
      <c r="A937" s="475" t="s">
        <v>2065</v>
      </c>
      <c r="B937" s="481" t="s">
        <v>2461</v>
      </c>
      <c r="C937" s="477"/>
      <c r="D937" s="477"/>
      <c r="E937" s="477"/>
      <c r="F937" s="477"/>
      <c r="G937" s="477"/>
      <c r="H937" s="809" t="s">
        <v>314</v>
      </c>
    </row>
    <row r="938" spans="1:8" hidden="1">
      <c r="A938" s="475"/>
      <c r="B938" s="481"/>
      <c r="C938" s="477"/>
      <c r="D938" s="810"/>
      <c r="E938" s="811"/>
      <c r="F938" s="496"/>
      <c r="G938" s="477">
        <v>2</v>
      </c>
      <c r="H938" s="351" t="s">
        <v>314</v>
      </c>
    </row>
    <row r="939" spans="1:8" hidden="1">
      <c r="A939" s="475"/>
      <c r="B939" s="481"/>
      <c r="C939" s="477"/>
      <c r="D939" s="1210" t="s">
        <v>2846</v>
      </c>
      <c r="E939" s="1211"/>
      <c r="F939" s="1212"/>
      <c r="G939" s="344">
        <f>SUM(G938)</f>
        <v>2</v>
      </c>
      <c r="H939" s="351" t="s">
        <v>314</v>
      </c>
    </row>
    <row r="940" spans="1:8" hidden="1">
      <c r="A940" s="475"/>
      <c r="B940" s="481"/>
      <c r="C940" s="477"/>
      <c r="D940" s="477"/>
      <c r="E940" s="477"/>
      <c r="F940" s="477"/>
      <c r="G940" s="327"/>
      <c r="H940" s="809"/>
    </row>
    <row r="941" spans="1:8" hidden="1">
      <c r="A941" s="475"/>
      <c r="B941" s="481"/>
      <c r="C941" s="477"/>
      <c r="D941" s="810"/>
      <c r="E941" s="811"/>
      <c r="F941" s="496"/>
      <c r="G941" s="477">
        <v>3</v>
      </c>
      <c r="H941" s="351" t="s">
        <v>314</v>
      </c>
    </row>
    <row r="942" spans="1:8" hidden="1">
      <c r="A942" s="475"/>
      <c r="B942" s="481"/>
      <c r="C942" s="477"/>
      <c r="D942" s="1210" t="s">
        <v>2997</v>
      </c>
      <c r="E942" s="1211"/>
      <c r="F942" s="1212"/>
      <c r="G942" s="344">
        <f>SUM(G941)</f>
        <v>3</v>
      </c>
      <c r="H942" s="351" t="s">
        <v>314</v>
      </c>
    </row>
    <row r="943" spans="1:8" hidden="1">
      <c r="A943" s="475"/>
      <c r="B943" s="481"/>
      <c r="C943" s="477"/>
      <c r="D943" s="477"/>
      <c r="E943" s="477"/>
      <c r="F943" s="477"/>
      <c r="G943" s="327"/>
      <c r="H943" s="809"/>
    </row>
    <row r="944" spans="1:8" ht="38.25" hidden="1">
      <c r="A944" s="475" t="s">
        <v>2066</v>
      </c>
      <c r="B944" s="481" t="s">
        <v>2462</v>
      </c>
      <c r="C944" s="477"/>
      <c r="D944" s="477"/>
      <c r="E944" s="477"/>
      <c r="F944" s="477"/>
      <c r="G944" s="477"/>
      <c r="H944" s="809" t="s">
        <v>314</v>
      </c>
    </row>
    <row r="945" spans="1:8" hidden="1">
      <c r="A945" s="475"/>
      <c r="B945" s="481"/>
      <c r="C945" s="477"/>
      <c r="D945" s="810"/>
      <c r="E945" s="811"/>
      <c r="F945" s="496"/>
      <c r="G945" s="477">
        <v>1</v>
      </c>
      <c r="H945" s="351" t="s">
        <v>314</v>
      </c>
    </row>
    <row r="946" spans="1:8" hidden="1">
      <c r="A946" s="475"/>
      <c r="B946" s="481"/>
      <c r="C946" s="477"/>
      <c r="D946" s="1210" t="s">
        <v>2846</v>
      </c>
      <c r="E946" s="1211"/>
      <c r="F946" s="1212"/>
      <c r="G946" s="344">
        <f>SUM(G945)</f>
        <v>1</v>
      </c>
      <c r="H946" s="351" t="s">
        <v>314</v>
      </c>
    </row>
    <row r="947" spans="1:8" hidden="1">
      <c r="A947" s="475"/>
      <c r="B947" s="481"/>
      <c r="C947" s="477"/>
      <c r="D947" s="477"/>
      <c r="E947" s="477"/>
      <c r="F947" s="477"/>
      <c r="G947" s="327"/>
      <c r="H947" s="809"/>
    </row>
    <row r="948" spans="1:8" hidden="1">
      <c r="A948" s="475"/>
      <c r="B948" s="481"/>
      <c r="C948" s="477"/>
      <c r="D948" s="810"/>
      <c r="E948" s="811"/>
      <c r="F948" s="496"/>
      <c r="G948" s="477">
        <v>1</v>
      </c>
      <c r="H948" s="351" t="s">
        <v>314</v>
      </c>
    </row>
    <row r="949" spans="1:8" hidden="1">
      <c r="A949" s="475"/>
      <c r="B949" s="481"/>
      <c r="C949" s="477"/>
      <c r="D949" s="1210" t="s">
        <v>2997</v>
      </c>
      <c r="E949" s="1211"/>
      <c r="F949" s="1212"/>
      <c r="G949" s="344">
        <f>SUM(G948)</f>
        <v>1</v>
      </c>
      <c r="H949" s="351" t="s">
        <v>314</v>
      </c>
    </row>
    <row r="950" spans="1:8" hidden="1">
      <c r="A950" s="475"/>
      <c r="B950" s="481"/>
      <c r="C950" s="477"/>
      <c r="D950" s="477"/>
      <c r="E950" s="477"/>
      <c r="F950" s="477"/>
      <c r="G950" s="327"/>
      <c r="H950" s="809"/>
    </row>
    <row r="951" spans="1:8" ht="76.5" hidden="1">
      <c r="A951" s="475" t="s">
        <v>2939</v>
      </c>
      <c r="B951" s="481" t="s">
        <v>2463</v>
      </c>
      <c r="C951" s="477"/>
      <c r="D951" s="477"/>
      <c r="E951" s="477"/>
      <c r="F951" s="477"/>
      <c r="G951" s="477"/>
      <c r="H951" s="809" t="s">
        <v>314</v>
      </c>
    </row>
    <row r="952" spans="1:8" hidden="1">
      <c r="A952" s="475"/>
      <c r="B952" s="481"/>
      <c r="C952" s="477"/>
      <c r="D952" s="477"/>
      <c r="E952" s="477"/>
      <c r="F952" s="477"/>
      <c r="G952" s="477">
        <v>4</v>
      </c>
      <c r="H952" s="351" t="s">
        <v>314</v>
      </c>
    </row>
    <row r="953" spans="1:8" hidden="1">
      <c r="A953" s="475"/>
      <c r="B953" s="481"/>
      <c r="C953" s="477"/>
      <c r="D953" s="1210" t="s">
        <v>2846</v>
      </c>
      <c r="E953" s="1211"/>
      <c r="F953" s="1212"/>
      <c r="G953" s="344">
        <f>SUM(G952)</f>
        <v>4</v>
      </c>
      <c r="H953" s="351" t="s">
        <v>314</v>
      </c>
    </row>
    <row r="954" spans="1:8" hidden="1">
      <c r="A954" s="475"/>
      <c r="B954" s="481"/>
      <c r="C954" s="477"/>
      <c r="D954" s="477"/>
      <c r="E954" s="477"/>
      <c r="F954" s="477"/>
      <c r="G954" s="327"/>
      <c r="H954" s="809"/>
    </row>
    <row r="955" spans="1:8" hidden="1">
      <c r="A955" s="475"/>
      <c r="B955" s="481"/>
      <c r="C955" s="477"/>
      <c r="D955" s="477"/>
      <c r="E955" s="477"/>
      <c r="F955" s="477"/>
      <c r="G955" s="477">
        <v>6</v>
      </c>
      <c r="H955" s="351" t="s">
        <v>314</v>
      </c>
    </row>
    <row r="956" spans="1:8" hidden="1">
      <c r="A956" s="475"/>
      <c r="B956" s="481"/>
      <c r="C956" s="477"/>
      <c r="D956" s="1210" t="s">
        <v>2997</v>
      </c>
      <c r="E956" s="1211"/>
      <c r="F956" s="1212"/>
      <c r="G956" s="344">
        <f>SUM(G955)</f>
        <v>6</v>
      </c>
      <c r="H956" s="351" t="s">
        <v>314</v>
      </c>
    </row>
    <row r="957" spans="1:8" hidden="1">
      <c r="A957" s="475"/>
      <c r="B957" s="481"/>
      <c r="C957" s="477"/>
      <c r="D957" s="477"/>
      <c r="E957" s="477"/>
      <c r="F957" s="477"/>
      <c r="G957" s="327"/>
      <c r="H957" s="809"/>
    </row>
    <row r="958" spans="1:8" ht="47.25" hidden="1">
      <c r="A958" s="747" t="s">
        <v>2940</v>
      </c>
      <c r="B958" s="743" t="s">
        <v>3317</v>
      </c>
      <c r="C958" s="803"/>
      <c r="D958" s="803"/>
      <c r="E958" s="803"/>
      <c r="F958" s="803"/>
      <c r="G958" s="803"/>
      <c r="H958" s="812" t="s">
        <v>140</v>
      </c>
    </row>
    <row r="959" spans="1:8" ht="48.75" hidden="1" customHeight="1">
      <c r="A959" s="747"/>
      <c r="B959" s="743" t="s">
        <v>3318</v>
      </c>
      <c r="C959" s="803"/>
      <c r="D959" s="803"/>
      <c r="E959" s="803"/>
      <c r="F959" s="803"/>
      <c r="G959" s="803"/>
      <c r="H959" s="812"/>
    </row>
    <row r="960" spans="1:8" hidden="1">
      <c r="A960" s="747"/>
      <c r="B960" s="802" t="s">
        <v>3319</v>
      </c>
      <c r="C960" s="803">
        <v>33</v>
      </c>
      <c r="D960" s="803"/>
      <c r="E960" s="803"/>
      <c r="F960" s="803">
        <v>3</v>
      </c>
      <c r="G960" s="803">
        <f>C960*F960</f>
        <v>99</v>
      </c>
      <c r="H960" s="746" t="s">
        <v>10</v>
      </c>
    </row>
    <row r="961" spans="1:8" hidden="1">
      <c r="A961" s="747"/>
      <c r="B961" s="802" t="s">
        <v>3320</v>
      </c>
      <c r="C961" s="803">
        <v>10</v>
      </c>
      <c r="D961" s="803"/>
      <c r="E961" s="803"/>
      <c r="F961" s="803">
        <v>5</v>
      </c>
      <c r="G961" s="803">
        <f>C961*F961</f>
        <v>50</v>
      </c>
      <c r="H961" s="746" t="s">
        <v>10</v>
      </c>
    </row>
    <row r="962" spans="1:8" hidden="1">
      <c r="A962" s="747"/>
      <c r="B962" s="802"/>
      <c r="C962" s="803"/>
      <c r="D962" s="1269" t="s">
        <v>3230</v>
      </c>
      <c r="E962" s="1270"/>
      <c r="F962" s="1271"/>
      <c r="G962" s="745">
        <f>SUM(G960:G961)</f>
        <v>149</v>
      </c>
      <c r="H962" s="746" t="s">
        <v>10</v>
      </c>
    </row>
    <row r="963" spans="1:8" hidden="1">
      <c r="A963" s="747"/>
      <c r="B963" s="802"/>
      <c r="C963" s="803"/>
      <c r="D963" s="803"/>
      <c r="E963" s="803"/>
      <c r="F963" s="803"/>
      <c r="G963" s="748"/>
      <c r="H963" s="812"/>
    </row>
    <row r="964" spans="1:8" ht="15.75" hidden="1">
      <c r="A964" s="747" t="s">
        <v>3321</v>
      </c>
      <c r="B964" s="743" t="s">
        <v>3322</v>
      </c>
      <c r="C964" s="803"/>
      <c r="D964" s="803"/>
      <c r="E964" s="803"/>
      <c r="F964" s="803"/>
      <c r="G964" s="803"/>
      <c r="H964" s="812" t="s">
        <v>140</v>
      </c>
    </row>
    <row r="965" spans="1:8" ht="48.75" hidden="1" customHeight="1">
      <c r="A965" s="747"/>
      <c r="B965" s="743" t="s">
        <v>3318</v>
      </c>
      <c r="C965" s="803"/>
      <c r="D965" s="813" t="s">
        <v>3323</v>
      </c>
      <c r="E965" s="803"/>
      <c r="F965" s="803"/>
      <c r="G965" s="803"/>
      <c r="H965" s="812"/>
    </row>
    <row r="966" spans="1:8" hidden="1">
      <c r="A966" s="747"/>
      <c r="B966" s="802" t="s">
        <v>3319</v>
      </c>
      <c r="C966" s="803">
        <v>33</v>
      </c>
      <c r="D966" s="803">
        <v>2.5</v>
      </c>
      <c r="E966" s="803">
        <v>1.5</v>
      </c>
      <c r="F966" s="803">
        <v>3</v>
      </c>
      <c r="G966" s="803">
        <f>(C966/D966+1)*E966*F966</f>
        <v>63.899999999999991</v>
      </c>
      <c r="H966" s="746" t="s">
        <v>10</v>
      </c>
    </row>
    <row r="967" spans="1:8" hidden="1">
      <c r="A967" s="747"/>
      <c r="B967" s="802" t="s">
        <v>3320</v>
      </c>
      <c r="C967" s="803">
        <v>10</v>
      </c>
      <c r="D967" s="803">
        <v>2.5</v>
      </c>
      <c r="E967" s="803">
        <v>1.5</v>
      </c>
      <c r="F967" s="803">
        <v>5</v>
      </c>
      <c r="G967" s="803">
        <f>(C967/D967+1)*E967*F967</f>
        <v>37.5</v>
      </c>
      <c r="H967" s="746" t="s">
        <v>10</v>
      </c>
    </row>
    <row r="968" spans="1:8" hidden="1">
      <c r="A968" s="747"/>
      <c r="B968" s="802"/>
      <c r="C968" s="803"/>
      <c r="D968" s="1269" t="s">
        <v>3230</v>
      </c>
      <c r="E968" s="1270"/>
      <c r="F968" s="1271"/>
      <c r="G968" s="745">
        <f>SUM(G966:G967)</f>
        <v>101.39999999999999</v>
      </c>
      <c r="H968" s="746" t="s">
        <v>10</v>
      </c>
    </row>
    <row r="969" spans="1:8" hidden="1">
      <c r="A969" s="747"/>
      <c r="B969" s="802"/>
      <c r="C969" s="803"/>
      <c r="D969" s="803"/>
      <c r="E969" s="803"/>
      <c r="F969" s="803"/>
      <c r="G969" s="748"/>
      <c r="H969" s="812"/>
    </row>
    <row r="970" spans="1:8" ht="47.25" hidden="1">
      <c r="A970" s="777" t="s">
        <v>2071</v>
      </c>
      <c r="B970" s="814" t="s">
        <v>2469</v>
      </c>
      <c r="C970" s="779"/>
      <c r="D970" s="779"/>
      <c r="E970" s="779"/>
      <c r="F970" s="779"/>
      <c r="G970" s="779"/>
      <c r="H970" s="815" t="s">
        <v>140</v>
      </c>
    </row>
    <row r="971" spans="1:8" hidden="1">
      <c r="A971" s="777"/>
      <c r="B971" s="476" t="s">
        <v>3324</v>
      </c>
      <c r="C971" s="779">
        <v>2.2999999999999998</v>
      </c>
      <c r="D971" s="779"/>
      <c r="E971" s="779">
        <v>1</v>
      </c>
      <c r="F971" s="779">
        <v>1</v>
      </c>
      <c r="G971" s="779">
        <f>C971*E971*F971</f>
        <v>2.2999999999999998</v>
      </c>
      <c r="H971" s="755" t="s">
        <v>140</v>
      </c>
    </row>
    <row r="972" spans="1:8" hidden="1">
      <c r="A972" s="777"/>
      <c r="B972" s="476"/>
      <c r="C972" s="779"/>
      <c r="D972" s="1243" t="s">
        <v>3280</v>
      </c>
      <c r="E972" s="1244"/>
      <c r="F972" s="1245"/>
      <c r="G972" s="395">
        <f>SUM(G971:G971)</f>
        <v>2.2999999999999998</v>
      </c>
      <c r="H972" s="755" t="s">
        <v>140</v>
      </c>
    </row>
    <row r="973" spans="1:8" hidden="1">
      <c r="A973" s="747"/>
      <c r="B973" s="802"/>
      <c r="C973" s="803"/>
      <c r="D973" s="803"/>
      <c r="E973" s="803"/>
      <c r="F973" s="803"/>
      <c r="G973" s="748"/>
      <c r="H973" s="812"/>
    </row>
    <row r="974" spans="1:8" hidden="1">
      <c r="A974" s="763" t="s">
        <v>3088</v>
      </c>
      <c r="B974" s="816" t="s">
        <v>2483</v>
      </c>
      <c r="C974" s="769"/>
      <c r="D974" s="769"/>
      <c r="E974" s="769"/>
      <c r="F974" s="769"/>
      <c r="G974" s="769"/>
      <c r="H974" s="817" t="s">
        <v>2834</v>
      </c>
    </row>
    <row r="975" spans="1:8" hidden="1">
      <c r="A975" s="763"/>
      <c r="B975" s="764" t="s">
        <v>3325</v>
      </c>
      <c r="C975" s="769">
        <f>7+5.35+7+3.55+(2.65+0.7)*2</f>
        <v>29.6</v>
      </c>
      <c r="D975" s="769">
        <v>0.7</v>
      </c>
      <c r="E975" s="769"/>
      <c r="F975" s="769"/>
      <c r="G975" s="769">
        <f>C975*D975</f>
        <v>20.72</v>
      </c>
      <c r="H975" s="817" t="s">
        <v>2834</v>
      </c>
    </row>
    <row r="976" spans="1:8" hidden="1">
      <c r="A976" s="763"/>
      <c r="B976" s="764" t="s">
        <v>3326</v>
      </c>
      <c r="C976" s="769">
        <f>5.7*2+1.25</f>
        <v>12.65</v>
      </c>
      <c r="D976" s="769">
        <v>0.7</v>
      </c>
      <c r="E976" s="769"/>
      <c r="F976" s="769"/>
      <c r="G976" s="769">
        <f>C976*D976</f>
        <v>8.8550000000000004</v>
      </c>
      <c r="H976" s="817" t="s">
        <v>2834</v>
      </c>
    </row>
    <row r="977" spans="1:8" hidden="1">
      <c r="A977" s="763"/>
      <c r="B977" s="818" t="s">
        <v>3327</v>
      </c>
      <c r="C977" s="769">
        <f>1+1</f>
        <v>2</v>
      </c>
      <c r="D977" s="769">
        <v>0.6</v>
      </c>
      <c r="E977" s="769"/>
      <c r="F977" s="769"/>
      <c r="G977" s="769">
        <f>C977*D977</f>
        <v>1.2</v>
      </c>
      <c r="H977" s="817" t="s">
        <v>2834</v>
      </c>
    </row>
    <row r="978" spans="1:8" hidden="1">
      <c r="A978" s="763"/>
      <c r="B978" s="764" t="s">
        <v>3328</v>
      </c>
      <c r="C978" s="769">
        <v>1.45</v>
      </c>
      <c r="D978" s="769">
        <v>0.55000000000000004</v>
      </c>
      <c r="E978" s="769"/>
      <c r="F978" s="769"/>
      <c r="G978" s="769">
        <f>C978*D978</f>
        <v>0.79749999999999999</v>
      </c>
      <c r="H978" s="817" t="s">
        <v>2834</v>
      </c>
    </row>
    <row r="979" spans="1:8" hidden="1">
      <c r="A979" s="763"/>
      <c r="B979" s="764" t="s">
        <v>3329</v>
      </c>
      <c r="C979" s="769">
        <f>1.06+2.79+3.14</f>
        <v>6.99</v>
      </c>
      <c r="D979" s="769">
        <v>0.7</v>
      </c>
      <c r="E979" s="769"/>
      <c r="F979" s="769"/>
      <c r="G979" s="769">
        <f>C979*D979</f>
        <v>4.8929999999999998</v>
      </c>
      <c r="H979" s="817" t="s">
        <v>2834</v>
      </c>
    </row>
    <row r="980" spans="1:8" ht="15" hidden="1">
      <c r="A980" s="763"/>
      <c r="B980" s="819" t="s">
        <v>3089</v>
      </c>
      <c r="C980" s="769"/>
      <c r="D980" s="820">
        <v>2.36</v>
      </c>
      <c r="E980" s="820">
        <v>0.8</v>
      </c>
      <c r="F980" s="820">
        <v>1</v>
      </c>
      <c r="G980" s="769">
        <f>D980*E980*F980</f>
        <v>1.8879999999999999</v>
      </c>
      <c r="H980" s="817" t="s">
        <v>2834</v>
      </c>
    </row>
    <row r="981" spans="1:8" ht="15" hidden="1">
      <c r="A981" s="763"/>
      <c r="B981" s="819" t="s">
        <v>3089</v>
      </c>
      <c r="C981" s="769"/>
      <c r="D981" s="820">
        <v>0.55000000000000004</v>
      </c>
      <c r="E981" s="820">
        <v>0.8</v>
      </c>
      <c r="F981" s="820">
        <v>2</v>
      </c>
      <c r="G981" s="769">
        <f t="shared" ref="G981:G987" si="19">D981*E981*F981</f>
        <v>0.88000000000000012</v>
      </c>
      <c r="H981" s="817" t="s">
        <v>2834</v>
      </c>
    </row>
    <row r="982" spans="1:8" ht="15" hidden="1">
      <c r="A982" s="763"/>
      <c r="B982" s="819" t="s">
        <v>3089</v>
      </c>
      <c r="C982" s="769"/>
      <c r="D982" s="820">
        <v>2.4500000000000002</v>
      </c>
      <c r="E982" s="820">
        <v>0.8</v>
      </c>
      <c r="F982" s="820">
        <v>1</v>
      </c>
      <c r="G982" s="769">
        <f t="shared" si="19"/>
        <v>1.9600000000000002</v>
      </c>
      <c r="H982" s="817" t="s">
        <v>2834</v>
      </c>
    </row>
    <row r="983" spans="1:8" ht="15" hidden="1">
      <c r="A983" s="763"/>
      <c r="B983" s="819" t="s">
        <v>3089</v>
      </c>
      <c r="C983" s="769"/>
      <c r="D983" s="820">
        <v>0.55000000000000004</v>
      </c>
      <c r="E983" s="820">
        <v>0.8</v>
      </c>
      <c r="F983" s="820">
        <v>2</v>
      </c>
      <c r="G983" s="769">
        <f t="shared" si="19"/>
        <v>0.88000000000000012</v>
      </c>
      <c r="H983" s="817" t="s">
        <v>2834</v>
      </c>
    </row>
    <row r="984" spans="1:8" ht="15" hidden="1">
      <c r="A984" s="763"/>
      <c r="B984" s="819" t="s">
        <v>3089</v>
      </c>
      <c r="C984" s="769"/>
      <c r="D984" s="820">
        <v>1.415</v>
      </c>
      <c r="E984" s="820">
        <v>0.8</v>
      </c>
      <c r="F984" s="820">
        <v>1</v>
      </c>
      <c r="G984" s="769">
        <f t="shared" si="19"/>
        <v>1.1320000000000001</v>
      </c>
      <c r="H984" s="817" t="s">
        <v>2834</v>
      </c>
    </row>
    <row r="985" spans="1:8" ht="15" hidden="1">
      <c r="A985" s="763"/>
      <c r="B985" s="819" t="s">
        <v>3089</v>
      </c>
      <c r="C985" s="769"/>
      <c r="D985" s="820">
        <v>1.375</v>
      </c>
      <c r="E985" s="820">
        <v>0.84</v>
      </c>
      <c r="F985" s="820">
        <v>1</v>
      </c>
      <c r="G985" s="769">
        <f t="shared" si="19"/>
        <v>1.155</v>
      </c>
      <c r="H985" s="817" t="s">
        <v>2834</v>
      </c>
    </row>
    <row r="986" spans="1:8" ht="15" hidden="1">
      <c r="A986" s="763"/>
      <c r="B986" s="819" t="s">
        <v>3089</v>
      </c>
      <c r="C986" s="769"/>
      <c r="D986" s="820">
        <v>0.55000000000000004</v>
      </c>
      <c r="E986" s="820">
        <v>0.8</v>
      </c>
      <c r="F986" s="820">
        <v>1</v>
      </c>
      <c r="G986" s="769">
        <f t="shared" si="19"/>
        <v>0.44000000000000006</v>
      </c>
      <c r="H986" s="817" t="s">
        <v>2834</v>
      </c>
    </row>
    <row r="987" spans="1:8" ht="15" hidden="1">
      <c r="A987" s="763"/>
      <c r="B987" s="819" t="s">
        <v>3089</v>
      </c>
      <c r="C987" s="769"/>
      <c r="D987" s="820">
        <v>0.55000000000000004</v>
      </c>
      <c r="E987" s="820">
        <v>0.84</v>
      </c>
      <c r="F987" s="820">
        <v>1</v>
      </c>
      <c r="G987" s="769">
        <f t="shared" si="19"/>
        <v>0.46200000000000002</v>
      </c>
      <c r="H987" s="817" t="s">
        <v>2834</v>
      </c>
    </row>
    <row r="988" spans="1:8" ht="15" hidden="1">
      <c r="A988" s="763"/>
      <c r="B988" s="798"/>
      <c r="C988" s="769"/>
      <c r="D988" s="821"/>
      <c r="E988" s="822"/>
      <c r="F988" s="769"/>
      <c r="G988" s="769"/>
      <c r="H988" s="817"/>
    </row>
    <row r="989" spans="1:8" hidden="1">
      <c r="A989" s="763"/>
      <c r="B989" s="764"/>
      <c r="C989" s="769"/>
      <c r="D989" s="1248" t="s">
        <v>3280</v>
      </c>
      <c r="E989" s="1249"/>
      <c r="F989" s="1250"/>
      <c r="G989" s="516">
        <f>SUM(G975:G988)</f>
        <v>45.262500000000003</v>
      </c>
      <c r="H989" s="517" t="s">
        <v>2834</v>
      </c>
    </row>
    <row r="990" spans="1:8" ht="15" hidden="1">
      <c r="A990" s="521"/>
      <c r="B990" s="524"/>
      <c r="C990" s="477"/>
      <c r="D990" s="477"/>
      <c r="E990" s="477"/>
      <c r="F990" s="477"/>
      <c r="G990" s="327"/>
      <c r="H990" s="523"/>
    </row>
    <row r="991" spans="1:8" hidden="1">
      <c r="A991" s="475" t="s">
        <v>3330</v>
      </c>
      <c r="B991" s="823" t="s">
        <v>2484</v>
      </c>
      <c r="C991" s="477"/>
      <c r="D991" s="477"/>
      <c r="E991" s="477"/>
      <c r="F991" s="477"/>
      <c r="G991" s="477"/>
      <c r="H991" s="809" t="s">
        <v>2834</v>
      </c>
    </row>
    <row r="992" spans="1:8" hidden="1">
      <c r="A992" s="475"/>
      <c r="B992" s="824" t="s">
        <v>3327</v>
      </c>
      <c r="C992" s="477">
        <f>1.2+(1.16-0.8)*2+0.91</f>
        <v>2.8299999999999996</v>
      </c>
      <c r="D992" s="477"/>
      <c r="E992" s="477">
        <v>1.8</v>
      </c>
      <c r="F992" s="477">
        <v>2</v>
      </c>
      <c r="G992" s="477">
        <f>C992*E992*F992</f>
        <v>10.187999999999999</v>
      </c>
      <c r="H992" s="809" t="s">
        <v>2834</v>
      </c>
    </row>
    <row r="993" spans="1:8" ht="15" hidden="1">
      <c r="A993" s="475"/>
      <c r="B993" s="522"/>
      <c r="C993" s="477"/>
      <c r="D993" s="810"/>
      <c r="E993" s="811"/>
      <c r="F993" s="477"/>
      <c r="G993" s="477"/>
      <c r="H993" s="809"/>
    </row>
    <row r="994" spans="1:8" hidden="1">
      <c r="A994" s="475"/>
      <c r="B994" s="481"/>
      <c r="C994" s="477"/>
      <c r="D994" s="1210" t="s">
        <v>3280</v>
      </c>
      <c r="E994" s="1211"/>
      <c r="F994" s="1212"/>
      <c r="G994" s="344">
        <f>SUM(G992:G993)</f>
        <v>10.187999999999999</v>
      </c>
      <c r="H994" s="351" t="s">
        <v>2834</v>
      </c>
    </row>
    <row r="995" spans="1:8" ht="15" hidden="1">
      <c r="A995" s="521"/>
      <c r="B995" s="524"/>
      <c r="C995" s="477"/>
      <c r="D995" s="477"/>
      <c r="E995" s="477"/>
      <c r="F995" s="477"/>
      <c r="G995" s="327"/>
      <c r="H995" s="523"/>
    </row>
    <row r="996" spans="1:8" hidden="1">
      <c r="A996" s="763" t="s">
        <v>3331</v>
      </c>
      <c r="B996" s="825" t="s">
        <v>2485</v>
      </c>
      <c r="C996" s="769"/>
      <c r="D996" s="769"/>
      <c r="E996" s="769"/>
      <c r="F996" s="769"/>
      <c r="G996" s="769"/>
      <c r="H996" s="817" t="s">
        <v>10</v>
      </c>
    </row>
    <row r="997" spans="1:8" hidden="1">
      <c r="A997" s="763"/>
      <c r="B997" s="772" t="s">
        <v>3325</v>
      </c>
      <c r="C997" s="769">
        <f>7+5.35+7+3.55+(2.65+0.7)*2</f>
        <v>29.6</v>
      </c>
      <c r="D997" s="769"/>
      <c r="E997" s="769"/>
      <c r="F997" s="769">
        <v>2</v>
      </c>
      <c r="G997" s="769">
        <f>C997*F997</f>
        <v>59.2</v>
      </c>
      <c r="H997" s="817" t="s">
        <v>10</v>
      </c>
    </row>
    <row r="998" spans="1:8" hidden="1">
      <c r="A998" s="763"/>
      <c r="B998" s="772" t="s">
        <v>3326</v>
      </c>
      <c r="C998" s="769">
        <f>5.7*2+1.25</f>
        <v>12.65</v>
      </c>
      <c r="D998" s="769">
        <f>4*0.7+(0.7+1.25+0.7)</f>
        <v>5.4499999999999993</v>
      </c>
      <c r="E998" s="769"/>
      <c r="F998" s="769">
        <v>2</v>
      </c>
      <c r="G998" s="769">
        <f>(C998+D998)*F998</f>
        <v>36.200000000000003</v>
      </c>
      <c r="H998" s="817" t="s">
        <v>10</v>
      </c>
    </row>
    <row r="999" spans="1:8" hidden="1">
      <c r="A999" s="763"/>
      <c r="B999" s="826" t="s">
        <v>3327</v>
      </c>
      <c r="C999" s="769">
        <f>1+1</f>
        <v>2</v>
      </c>
      <c r="D999" s="769"/>
      <c r="E999" s="769"/>
      <c r="F999" s="769">
        <v>2</v>
      </c>
      <c r="G999" s="769">
        <f>(C999+D999)*F999</f>
        <v>4</v>
      </c>
      <c r="H999" s="817" t="s">
        <v>10</v>
      </c>
    </row>
    <row r="1000" spans="1:8" hidden="1">
      <c r="A1000" s="763"/>
      <c r="B1000" s="772" t="s">
        <v>3328</v>
      </c>
      <c r="C1000" s="769">
        <v>1.45</v>
      </c>
      <c r="D1000" s="769">
        <v>0.55000000000000004</v>
      </c>
      <c r="E1000" s="769"/>
      <c r="F1000" s="769">
        <v>2</v>
      </c>
      <c r="G1000" s="769">
        <f>(C1000+D1000)*F1000</f>
        <v>4</v>
      </c>
      <c r="H1000" s="817" t="s">
        <v>10</v>
      </c>
    </row>
    <row r="1001" spans="1:8" hidden="1">
      <c r="A1001" s="763"/>
      <c r="B1001" s="772" t="s">
        <v>3329</v>
      </c>
      <c r="C1001" s="769">
        <f>1.06+2.79+3.14</f>
        <v>6.99</v>
      </c>
      <c r="D1001" s="769">
        <f>0.7*2</f>
        <v>1.4</v>
      </c>
      <c r="E1001" s="769"/>
      <c r="F1001" s="769">
        <v>2</v>
      </c>
      <c r="G1001" s="769">
        <f>(C1001+D1001)*F1001</f>
        <v>16.78</v>
      </c>
      <c r="H1001" s="817" t="s">
        <v>10</v>
      </c>
    </row>
    <row r="1002" spans="1:8" ht="15" hidden="1">
      <c r="A1002" s="763"/>
      <c r="B1002" s="798"/>
      <c r="C1002" s="769"/>
      <c r="D1002" s="821"/>
      <c r="E1002" s="822"/>
      <c r="F1002" s="769"/>
      <c r="G1002" s="769"/>
      <c r="H1002" s="817"/>
    </row>
    <row r="1003" spans="1:8" hidden="1">
      <c r="A1003" s="763"/>
      <c r="B1003" s="764"/>
      <c r="C1003" s="769"/>
      <c r="D1003" s="1248" t="s">
        <v>3280</v>
      </c>
      <c r="E1003" s="1249"/>
      <c r="F1003" s="1250"/>
      <c r="G1003" s="516">
        <f>SUM(G997:G1002)</f>
        <v>120.18</v>
      </c>
      <c r="H1003" s="517" t="s">
        <v>10</v>
      </c>
    </row>
    <row r="1004" spans="1:8" ht="15" hidden="1">
      <c r="A1004" s="521"/>
      <c r="B1004" s="524"/>
      <c r="C1004" s="477"/>
      <c r="D1004" s="477"/>
      <c r="E1004" s="477"/>
      <c r="F1004" s="477"/>
      <c r="G1004" s="327"/>
      <c r="H1004" s="523"/>
    </row>
    <row r="1005" spans="1:8" ht="15" hidden="1">
      <c r="A1005" s="475" t="s">
        <v>2984</v>
      </c>
      <c r="B1005" s="522" t="s">
        <v>2487</v>
      </c>
      <c r="C1005" s="477"/>
      <c r="D1005" s="477"/>
      <c r="E1005" s="477"/>
      <c r="F1005" s="477"/>
      <c r="G1005" s="477"/>
      <c r="H1005" s="809" t="s">
        <v>10</v>
      </c>
    </row>
    <row r="1006" spans="1:8" ht="15" hidden="1">
      <c r="A1006" s="475"/>
      <c r="B1006" s="522"/>
      <c r="C1006" s="477"/>
      <c r="D1006" s="810"/>
      <c r="E1006" s="811"/>
      <c r="F1006" s="477">
        <f>16.3*0.8</f>
        <v>13.040000000000001</v>
      </c>
      <c r="G1006" s="477">
        <f>F1006</f>
        <v>13.040000000000001</v>
      </c>
      <c r="H1006" s="809" t="s">
        <v>10</v>
      </c>
    </row>
    <row r="1007" spans="1:8" hidden="1">
      <c r="A1007" s="475"/>
      <c r="B1007" s="481"/>
      <c r="C1007" s="477"/>
      <c r="D1007" s="1210" t="s">
        <v>2959</v>
      </c>
      <c r="E1007" s="1211"/>
      <c r="F1007" s="1212"/>
      <c r="G1007" s="344">
        <f>SUM(G1006)</f>
        <v>13.040000000000001</v>
      </c>
      <c r="H1007" s="351" t="s">
        <v>10</v>
      </c>
    </row>
    <row r="1008" spans="1:8" ht="15" hidden="1">
      <c r="A1008" s="521"/>
      <c r="B1008" s="524"/>
      <c r="C1008" s="477"/>
      <c r="D1008" s="477"/>
      <c r="E1008" s="477"/>
      <c r="F1008" s="477"/>
      <c r="G1008" s="327"/>
      <c r="H1008" s="523"/>
    </row>
    <row r="1009" spans="1:9" ht="15" hidden="1">
      <c r="A1009" s="475"/>
      <c r="B1009" s="522"/>
      <c r="C1009" s="477"/>
      <c r="D1009" s="810"/>
      <c r="E1009" s="811"/>
      <c r="F1009" s="477">
        <v>3.26</v>
      </c>
      <c r="G1009" s="477">
        <f>F1009</f>
        <v>3.26</v>
      </c>
      <c r="H1009" s="809" t="s">
        <v>10</v>
      </c>
    </row>
    <row r="1010" spans="1:9" hidden="1">
      <c r="A1010" s="475"/>
      <c r="B1010" s="481"/>
      <c r="C1010" s="477"/>
      <c r="D1010" s="1210" t="s">
        <v>2997</v>
      </c>
      <c r="E1010" s="1211"/>
      <c r="F1010" s="1212"/>
      <c r="G1010" s="344">
        <f>SUM(G1009)</f>
        <v>3.26</v>
      </c>
      <c r="H1010" s="351" t="s">
        <v>10</v>
      </c>
    </row>
    <row r="1011" spans="1:9" hidden="1">
      <c r="A1011" s="475"/>
      <c r="B1011" s="481"/>
      <c r="C1011" s="477"/>
      <c r="D1011" s="477"/>
      <c r="E1011" s="477"/>
      <c r="F1011" s="477"/>
      <c r="G1011" s="327"/>
      <c r="H1011" s="809"/>
    </row>
    <row r="1012" spans="1:9" ht="38.25" hidden="1">
      <c r="A1012" s="763" t="s">
        <v>2084</v>
      </c>
      <c r="B1012" s="764" t="s">
        <v>2489</v>
      </c>
      <c r="C1012" s="769"/>
      <c r="D1012" s="769"/>
      <c r="E1012" s="769"/>
      <c r="F1012" s="767"/>
      <c r="G1012" s="767"/>
      <c r="H1012" s="517" t="s">
        <v>2834</v>
      </c>
    </row>
    <row r="1013" spans="1:9" hidden="1">
      <c r="A1013" s="475"/>
      <c r="B1013" s="481" t="s">
        <v>3093</v>
      </c>
      <c r="C1013" s="776">
        <v>33</v>
      </c>
      <c r="D1013" s="776">
        <v>0.85</v>
      </c>
      <c r="E1013" s="769"/>
      <c r="F1013" s="776">
        <v>1</v>
      </c>
      <c r="G1013" s="767">
        <f>C1013*D1013*F1013</f>
        <v>28.05</v>
      </c>
      <c r="H1013" s="517" t="s">
        <v>2834</v>
      </c>
    </row>
    <row r="1014" spans="1:9" hidden="1">
      <c r="A1014" s="475"/>
      <c r="B1014" s="481" t="s">
        <v>3094</v>
      </c>
      <c r="C1014" s="776">
        <v>7.5</v>
      </c>
      <c r="D1014" s="791">
        <v>0.85</v>
      </c>
      <c r="E1014" s="769"/>
      <c r="F1014" s="776">
        <v>1</v>
      </c>
      <c r="G1014" s="767">
        <f>C1014*D1014*F1014</f>
        <v>6.375</v>
      </c>
      <c r="H1014" s="517" t="s">
        <v>2834</v>
      </c>
    </row>
    <row r="1015" spans="1:9" hidden="1">
      <c r="A1015" s="475"/>
      <c r="B1015" s="476" t="s">
        <v>3045</v>
      </c>
      <c r="C1015" s="769"/>
      <c r="D1015" s="807"/>
      <c r="E1015" s="807"/>
      <c r="F1015" s="807"/>
      <c r="G1015" s="516"/>
      <c r="H1015" s="517"/>
      <c r="I1015" s="479">
        <f>SUM(G1016:G1028)</f>
        <v>673.54600000000005</v>
      </c>
    </row>
    <row r="1016" spans="1:9" hidden="1">
      <c r="A1016" s="475"/>
      <c r="B1016" s="481" t="s">
        <v>3110</v>
      </c>
      <c r="C1016" s="769">
        <v>32.79</v>
      </c>
      <c r="D1016" s="807">
        <f>(9.65+1)</f>
        <v>10.65</v>
      </c>
      <c r="E1016" s="807"/>
      <c r="F1016" s="807">
        <v>1</v>
      </c>
      <c r="G1016" s="767">
        <f>C1016*D1016*F1016</f>
        <v>349.21350000000001</v>
      </c>
      <c r="H1016" s="517" t="s">
        <v>2834</v>
      </c>
    </row>
    <row r="1017" spans="1:9" hidden="1">
      <c r="A1017" s="475"/>
      <c r="B1017" s="481" t="s">
        <v>3046</v>
      </c>
      <c r="C1017" s="769"/>
      <c r="D1017" s="807"/>
      <c r="E1017" s="807">
        <f>(2.2)*1+1.58*2.1+2.33*2.1</f>
        <v>10.411000000000001</v>
      </c>
      <c r="F1017" s="807">
        <v>-1</v>
      </c>
      <c r="G1017" s="767">
        <f>E1017*F1017</f>
        <v>-10.411000000000001</v>
      </c>
      <c r="H1017" s="517"/>
    </row>
    <row r="1018" spans="1:9" hidden="1">
      <c r="A1018" s="475"/>
      <c r="B1018" s="481" t="s">
        <v>3047</v>
      </c>
      <c r="C1018" s="769">
        <v>7.12</v>
      </c>
      <c r="D1018" s="807">
        <f>(9.65+0.5)</f>
        <v>10.15</v>
      </c>
      <c r="E1018" s="807"/>
      <c r="F1018" s="807">
        <v>1</v>
      </c>
      <c r="G1018" s="767">
        <f>C1018*D1018*F1018</f>
        <v>72.268000000000001</v>
      </c>
      <c r="H1018" s="517" t="s">
        <v>2834</v>
      </c>
    </row>
    <row r="1019" spans="1:9" hidden="1">
      <c r="A1019" s="475"/>
      <c r="B1019" s="481" t="s">
        <v>3111</v>
      </c>
      <c r="C1019" s="769">
        <f>16.75-7.12</f>
        <v>9.629999999999999</v>
      </c>
      <c r="D1019" s="807">
        <v>0.7</v>
      </c>
      <c r="E1019" s="807"/>
      <c r="F1019" s="807">
        <v>2</v>
      </c>
      <c r="G1019" s="767">
        <f>C1019*D1019*F1019</f>
        <v>13.481999999999998</v>
      </c>
      <c r="H1019" s="517" t="s">
        <v>2834</v>
      </c>
    </row>
    <row r="1020" spans="1:9" hidden="1">
      <c r="A1020" s="475"/>
      <c r="B1020" s="481" t="s">
        <v>3048</v>
      </c>
      <c r="C1020" s="769"/>
      <c r="D1020" s="807"/>
      <c r="E1020" s="807">
        <f>3.55*2.77+2.1*0.9</f>
        <v>11.7235</v>
      </c>
      <c r="F1020" s="807">
        <v>-1</v>
      </c>
      <c r="G1020" s="767">
        <f>E1020*F1020</f>
        <v>-11.7235</v>
      </c>
      <c r="H1020" s="517"/>
    </row>
    <row r="1021" spans="1:9" hidden="1">
      <c r="A1021" s="475"/>
      <c r="B1021" s="492" t="s">
        <v>3095</v>
      </c>
      <c r="C1021" s="808">
        <v>16.75</v>
      </c>
      <c r="D1021" s="807">
        <f>4.4</f>
        <v>4.4000000000000004</v>
      </c>
      <c r="E1021" s="807"/>
      <c r="F1021" s="807">
        <v>1</v>
      </c>
      <c r="G1021" s="767">
        <f>C1021*D1021*F1021</f>
        <v>73.7</v>
      </c>
      <c r="H1021" s="517" t="s">
        <v>2834</v>
      </c>
      <c r="I1021" s="480" t="s">
        <v>3096</v>
      </c>
    </row>
    <row r="1022" spans="1:9" hidden="1">
      <c r="A1022" s="475"/>
      <c r="B1022" s="492" t="s">
        <v>3097</v>
      </c>
      <c r="C1022" s="808">
        <v>16.75</v>
      </c>
      <c r="D1022" s="807">
        <v>1.5</v>
      </c>
      <c r="E1022" s="807"/>
      <c r="F1022" s="807">
        <v>1</v>
      </c>
      <c r="G1022" s="767">
        <f>C1022*D1022*F1022</f>
        <v>25.125</v>
      </c>
      <c r="H1022" s="517" t="s">
        <v>2834</v>
      </c>
      <c r="I1022" s="480" t="s">
        <v>3096</v>
      </c>
    </row>
    <row r="1023" spans="1:9" hidden="1">
      <c r="A1023" s="475"/>
      <c r="B1023" s="492" t="s">
        <v>3098</v>
      </c>
      <c r="C1023" s="808">
        <v>16.75</v>
      </c>
      <c r="D1023" s="807">
        <v>0.5</v>
      </c>
      <c r="E1023" s="807"/>
      <c r="F1023" s="807">
        <v>1</v>
      </c>
      <c r="G1023" s="767">
        <f>C1023*D1023*F1023</f>
        <v>8.375</v>
      </c>
      <c r="H1023" s="517" t="s">
        <v>2834</v>
      </c>
      <c r="I1023" s="480" t="s">
        <v>3096</v>
      </c>
    </row>
    <row r="1024" spans="1:9" hidden="1">
      <c r="A1024" s="475"/>
      <c r="B1024" s="481" t="s">
        <v>3049</v>
      </c>
      <c r="C1024" s="769">
        <v>10.5</v>
      </c>
      <c r="D1024" s="807">
        <f>(9.65+0.5)</f>
        <v>10.15</v>
      </c>
      <c r="E1024" s="807"/>
      <c r="F1024" s="807">
        <v>1</v>
      </c>
      <c r="G1024" s="767">
        <f>C1024*D1024*F1024</f>
        <v>106.575</v>
      </c>
      <c r="H1024" s="517" t="s">
        <v>2834</v>
      </c>
    </row>
    <row r="1025" spans="1:9" hidden="1">
      <c r="A1025" s="475"/>
      <c r="B1025" s="481" t="s">
        <v>3050</v>
      </c>
      <c r="C1025" s="769"/>
      <c r="D1025" s="807"/>
      <c r="E1025" s="807">
        <f>(1.26+1.69)*2.1</f>
        <v>6.1950000000000003</v>
      </c>
      <c r="F1025" s="807">
        <v>-1</v>
      </c>
      <c r="G1025" s="767">
        <f>E1025*F1025</f>
        <v>-6.1950000000000003</v>
      </c>
      <c r="H1025" s="517"/>
    </row>
    <row r="1026" spans="1:9" hidden="1">
      <c r="A1026" s="475"/>
      <c r="B1026" s="481" t="s">
        <v>3051</v>
      </c>
      <c r="C1026" s="769">
        <f>22.79-8.5</f>
        <v>14.29</v>
      </c>
      <c r="D1026" s="807">
        <f>4.4-1.1</f>
        <v>3.3000000000000003</v>
      </c>
      <c r="E1026" s="807"/>
      <c r="F1026" s="807">
        <v>1</v>
      </c>
      <c r="G1026" s="767">
        <f>C1026*D1026*F1026</f>
        <v>47.157000000000004</v>
      </c>
      <c r="H1026" s="517" t="s">
        <v>2834</v>
      </c>
    </row>
    <row r="1027" spans="1:9" hidden="1">
      <c r="A1027" s="475"/>
      <c r="B1027" s="481" t="s">
        <v>3052</v>
      </c>
      <c r="C1027" s="769">
        <f>8.5</f>
        <v>8.5</v>
      </c>
      <c r="D1027" s="807">
        <v>1</v>
      </c>
      <c r="E1027" s="807"/>
      <c r="F1027" s="807">
        <v>1</v>
      </c>
      <c r="G1027" s="767">
        <f>C1027*D1027*F1027</f>
        <v>8.5</v>
      </c>
      <c r="H1027" s="517" t="s">
        <v>2834</v>
      </c>
    </row>
    <row r="1028" spans="1:9" hidden="1">
      <c r="A1028" s="475"/>
      <c r="B1028" s="481" t="s">
        <v>3053</v>
      </c>
      <c r="C1028" s="769"/>
      <c r="D1028" s="807"/>
      <c r="E1028" s="807">
        <f>1.2*2.1</f>
        <v>2.52</v>
      </c>
      <c r="F1028" s="807">
        <v>-1</v>
      </c>
      <c r="G1028" s="767">
        <f>E1028*F1028</f>
        <v>-2.52</v>
      </c>
      <c r="H1028" s="517"/>
    </row>
    <row r="1029" spans="1:9" hidden="1">
      <c r="A1029" s="475"/>
      <c r="B1029" s="493" t="s">
        <v>3056</v>
      </c>
      <c r="C1029" s="769"/>
      <c r="D1029" s="807"/>
      <c r="E1029" s="807"/>
      <c r="F1029" s="807"/>
      <c r="G1029" s="516"/>
      <c r="H1029" s="517"/>
      <c r="I1029" s="479">
        <f>SUM(G1044:G1068)</f>
        <v>346.54099999999994</v>
      </c>
    </row>
    <row r="1030" spans="1:9" hidden="1">
      <c r="A1030" s="494"/>
      <c r="B1030" s="495" t="s">
        <v>3099</v>
      </c>
      <c r="C1030" s="827">
        <v>32.79</v>
      </c>
      <c r="D1030" s="807">
        <v>2.9</v>
      </c>
      <c r="E1030" s="807"/>
      <c r="F1030" s="807">
        <v>1</v>
      </c>
      <c r="G1030" s="767">
        <f>C1030*D1030*F1030</f>
        <v>95.090999999999994</v>
      </c>
      <c r="H1030" s="517" t="s">
        <v>2834</v>
      </c>
    </row>
    <row r="1031" spans="1:9" hidden="1">
      <c r="A1031" s="494"/>
      <c r="B1031" s="497" t="s">
        <v>3100</v>
      </c>
      <c r="C1031" s="827">
        <v>32.79</v>
      </c>
      <c r="D1031" s="807">
        <f>(3.9+0.5)</f>
        <v>4.4000000000000004</v>
      </c>
      <c r="E1031" s="807"/>
      <c r="F1031" s="807">
        <v>1</v>
      </c>
      <c r="G1031" s="767">
        <f>C1031*D1031*F1031</f>
        <v>144.27600000000001</v>
      </c>
      <c r="H1031" s="517" t="s">
        <v>2834</v>
      </c>
    </row>
    <row r="1032" spans="1:9" hidden="1">
      <c r="A1032" s="494"/>
      <c r="B1032" s="497" t="s">
        <v>3046</v>
      </c>
      <c r="C1032" s="827"/>
      <c r="D1032" s="807"/>
      <c r="E1032" s="807">
        <f>(2.2)*1+1.58*2.1+2.33*2.1</f>
        <v>10.411000000000001</v>
      </c>
      <c r="F1032" s="807">
        <v>-1</v>
      </c>
      <c r="G1032" s="767">
        <f>E1032*F1032</f>
        <v>-10.411000000000001</v>
      </c>
      <c r="H1032" s="517"/>
    </row>
    <row r="1033" spans="1:9" hidden="1">
      <c r="A1033" s="494"/>
      <c r="B1033" s="497" t="s">
        <v>3101</v>
      </c>
      <c r="C1033" s="827">
        <v>7.12</v>
      </c>
      <c r="D1033" s="807">
        <v>2.9</v>
      </c>
      <c r="E1033" s="807"/>
      <c r="F1033" s="807">
        <v>1</v>
      </c>
      <c r="G1033" s="767">
        <f>C1033*D1033*F1033</f>
        <v>20.648</v>
      </c>
      <c r="H1033" s="517" t="s">
        <v>2834</v>
      </c>
    </row>
    <row r="1034" spans="1:9" hidden="1">
      <c r="A1034" s="494"/>
      <c r="B1034" s="497" t="s">
        <v>3047</v>
      </c>
      <c r="C1034" s="827">
        <v>7.12</v>
      </c>
      <c r="D1034" s="807">
        <f>(3.9+0.5)</f>
        <v>4.4000000000000004</v>
      </c>
      <c r="E1034" s="807"/>
      <c r="F1034" s="807">
        <v>1</v>
      </c>
      <c r="G1034" s="767">
        <f>C1034*D1034*F1034</f>
        <v>31.328000000000003</v>
      </c>
      <c r="H1034" s="517" t="s">
        <v>2834</v>
      </c>
    </row>
    <row r="1035" spans="1:9" hidden="1">
      <c r="A1035" s="494"/>
      <c r="B1035" s="497" t="s">
        <v>3048</v>
      </c>
      <c r="C1035" s="827"/>
      <c r="D1035" s="807"/>
      <c r="E1035" s="807">
        <f>3.55*2.77+2.1*0.9</f>
        <v>11.7235</v>
      </c>
      <c r="F1035" s="807">
        <v>-1</v>
      </c>
      <c r="G1035" s="767">
        <f>E1035*F1035</f>
        <v>-11.7235</v>
      </c>
      <c r="H1035" s="517"/>
    </row>
    <row r="1036" spans="1:9" hidden="1">
      <c r="A1036" s="494"/>
      <c r="B1036" s="498" t="s">
        <v>3095</v>
      </c>
      <c r="C1036" s="828">
        <v>16.75</v>
      </c>
      <c r="D1036" s="807">
        <f>4.4</f>
        <v>4.4000000000000004</v>
      </c>
      <c r="E1036" s="807"/>
      <c r="F1036" s="807">
        <v>1</v>
      </c>
      <c r="G1036" s="767">
        <f>C1036*D1036*F1036</f>
        <v>73.7</v>
      </c>
      <c r="H1036" s="517" t="s">
        <v>2834</v>
      </c>
      <c r="I1036" s="480" t="s">
        <v>3096</v>
      </c>
    </row>
    <row r="1037" spans="1:9" hidden="1">
      <c r="A1037" s="494"/>
      <c r="B1037" s="498" t="s">
        <v>3097</v>
      </c>
      <c r="C1037" s="828">
        <v>16.75</v>
      </c>
      <c r="D1037" s="807">
        <v>1.5</v>
      </c>
      <c r="E1037" s="807"/>
      <c r="F1037" s="807">
        <v>1</v>
      </c>
      <c r="G1037" s="767">
        <f>C1037*D1037*F1037</f>
        <v>25.125</v>
      </c>
      <c r="H1037" s="517" t="s">
        <v>2834</v>
      </c>
      <c r="I1037" s="480" t="s">
        <v>3096</v>
      </c>
    </row>
    <row r="1038" spans="1:9" hidden="1">
      <c r="A1038" s="494"/>
      <c r="B1038" s="498" t="s">
        <v>3098</v>
      </c>
      <c r="C1038" s="828">
        <v>16.75</v>
      </c>
      <c r="D1038" s="807">
        <v>0.5</v>
      </c>
      <c r="E1038" s="807"/>
      <c r="F1038" s="807">
        <v>1</v>
      </c>
      <c r="G1038" s="767">
        <f>C1038*D1038*F1038</f>
        <v>8.375</v>
      </c>
      <c r="H1038" s="517" t="s">
        <v>2834</v>
      </c>
      <c r="I1038" s="480" t="s">
        <v>3096</v>
      </c>
    </row>
    <row r="1039" spans="1:9" hidden="1">
      <c r="A1039" s="494"/>
      <c r="B1039" s="497" t="s">
        <v>3102</v>
      </c>
      <c r="C1039" s="827">
        <v>10.5</v>
      </c>
      <c r="D1039" s="807">
        <v>2.9</v>
      </c>
      <c r="E1039" s="807"/>
      <c r="F1039" s="807">
        <v>1</v>
      </c>
      <c r="G1039" s="767">
        <f>C1039*D1039*F1039</f>
        <v>30.45</v>
      </c>
      <c r="H1039" s="517" t="s">
        <v>2834</v>
      </c>
    </row>
    <row r="1040" spans="1:9" hidden="1">
      <c r="A1040" s="494"/>
      <c r="B1040" s="497" t="s">
        <v>3103</v>
      </c>
      <c r="C1040" s="827">
        <v>10.5</v>
      </c>
      <c r="D1040" s="807">
        <f>(3.9+0.5)</f>
        <v>4.4000000000000004</v>
      </c>
      <c r="E1040" s="807"/>
      <c r="F1040" s="807">
        <v>1</v>
      </c>
      <c r="G1040" s="767">
        <f>C1040*D1040*F1040</f>
        <v>46.2</v>
      </c>
      <c r="H1040" s="517" t="s">
        <v>2834</v>
      </c>
    </row>
    <row r="1041" spans="1:8" hidden="1">
      <c r="A1041" s="494"/>
      <c r="B1041" s="497" t="s">
        <v>3050</v>
      </c>
      <c r="C1041" s="827"/>
      <c r="D1041" s="807"/>
      <c r="E1041" s="807">
        <f>(1.26+1.69)*2.1</f>
        <v>6.1950000000000003</v>
      </c>
      <c r="F1041" s="807">
        <v>-1</v>
      </c>
      <c r="G1041" s="767">
        <f>E1041*F1041</f>
        <v>-6.1950000000000003</v>
      </c>
      <c r="H1041" s="517"/>
    </row>
    <row r="1042" spans="1:8" hidden="1">
      <c r="A1042" s="494"/>
      <c r="B1042" s="497" t="s">
        <v>3051</v>
      </c>
      <c r="C1042" s="827">
        <f>22.79</f>
        <v>22.79</v>
      </c>
      <c r="D1042" s="807">
        <f>4.4</f>
        <v>4.4000000000000004</v>
      </c>
      <c r="E1042" s="807"/>
      <c r="F1042" s="807">
        <v>1</v>
      </c>
      <c r="G1042" s="767">
        <f>C1042*D1042*F1042</f>
        <v>100.27600000000001</v>
      </c>
      <c r="H1042" s="517" t="s">
        <v>2834</v>
      </c>
    </row>
    <row r="1043" spans="1:8" ht="13.5" hidden="1" thickBot="1">
      <c r="A1043" s="494"/>
      <c r="B1043" s="500" t="s">
        <v>3053</v>
      </c>
      <c r="C1043" s="827"/>
      <c r="D1043" s="807"/>
      <c r="E1043" s="807">
        <f>1.2*2.1</f>
        <v>2.52</v>
      </c>
      <c r="F1043" s="807">
        <v>-1</v>
      </c>
      <c r="G1043" s="767">
        <f>E1043*F1043</f>
        <v>-2.52</v>
      </c>
      <c r="H1043" s="517"/>
    </row>
    <row r="1044" spans="1:8" hidden="1">
      <c r="A1044" s="475"/>
      <c r="B1044" s="501" t="s">
        <v>3057</v>
      </c>
      <c r="C1044" s="769">
        <f>3.45+2.55+2.5</f>
        <v>8.5</v>
      </c>
      <c r="D1044" s="807">
        <v>2.77</v>
      </c>
      <c r="E1044" s="807"/>
      <c r="F1044" s="807">
        <v>2</v>
      </c>
      <c r="G1044" s="767">
        <f>C1044*D1044*F1044</f>
        <v>47.09</v>
      </c>
      <c r="H1044" s="517" t="s">
        <v>2834</v>
      </c>
    </row>
    <row r="1045" spans="1:8" hidden="1">
      <c r="A1045" s="475"/>
      <c r="B1045" s="481" t="s">
        <v>3058</v>
      </c>
      <c r="C1045" s="769"/>
      <c r="D1045" s="807"/>
      <c r="E1045" s="807">
        <f>0.9*2.1</f>
        <v>1.8900000000000001</v>
      </c>
      <c r="F1045" s="807">
        <v>-2</v>
      </c>
      <c r="G1045" s="767">
        <f>E1045*F1045</f>
        <v>-3.7800000000000002</v>
      </c>
      <c r="H1045" s="517"/>
    </row>
    <row r="1046" spans="1:8" hidden="1">
      <c r="A1046" s="475"/>
      <c r="B1046" s="501" t="s">
        <v>3104</v>
      </c>
      <c r="C1046" s="769">
        <f>3.8+2.55+2.5</f>
        <v>8.85</v>
      </c>
      <c r="D1046" s="807">
        <v>2.77</v>
      </c>
      <c r="E1046" s="807"/>
      <c r="F1046" s="807">
        <v>2</v>
      </c>
      <c r="G1046" s="767">
        <f>C1046*D1046*F1046</f>
        <v>49.028999999999996</v>
      </c>
      <c r="H1046" s="517" t="s">
        <v>2834</v>
      </c>
    </row>
    <row r="1047" spans="1:8" hidden="1">
      <c r="A1047" s="475"/>
      <c r="B1047" s="481" t="s">
        <v>3058</v>
      </c>
      <c r="C1047" s="769"/>
      <c r="D1047" s="807"/>
      <c r="E1047" s="807">
        <f>1*2.1</f>
        <v>2.1</v>
      </c>
      <c r="F1047" s="807">
        <v>-2</v>
      </c>
      <c r="G1047" s="767">
        <f>E1047*F1047</f>
        <v>-4.2</v>
      </c>
      <c r="H1047" s="517"/>
    </row>
    <row r="1048" spans="1:8" hidden="1">
      <c r="A1048" s="475"/>
      <c r="B1048" s="481" t="s">
        <v>3059</v>
      </c>
      <c r="C1048" s="769">
        <f>3.71+1.4</f>
        <v>5.1099999999999994</v>
      </c>
      <c r="D1048" s="807">
        <v>2.77</v>
      </c>
      <c r="E1048" s="807"/>
      <c r="F1048" s="807">
        <v>2</v>
      </c>
      <c r="G1048" s="767">
        <f>C1048*D1048*F1048</f>
        <v>28.309399999999997</v>
      </c>
      <c r="H1048" s="517" t="s">
        <v>2834</v>
      </c>
    </row>
    <row r="1049" spans="1:8" hidden="1">
      <c r="A1049" s="475"/>
      <c r="B1049" s="481" t="s">
        <v>3058</v>
      </c>
      <c r="C1049" s="769"/>
      <c r="D1049" s="807"/>
      <c r="E1049" s="807">
        <f>(1.5+0.9)*2.1</f>
        <v>5.04</v>
      </c>
      <c r="F1049" s="807">
        <v>-2</v>
      </c>
      <c r="G1049" s="767">
        <f>E1049*F1049</f>
        <v>-10.08</v>
      </c>
      <c r="H1049" s="517"/>
    </row>
    <row r="1050" spans="1:8" hidden="1">
      <c r="A1050" s="475"/>
      <c r="B1050" s="481" t="s">
        <v>3060</v>
      </c>
      <c r="C1050" s="769">
        <v>1.54</v>
      </c>
      <c r="D1050" s="807">
        <v>2.77</v>
      </c>
      <c r="E1050" s="807"/>
      <c r="F1050" s="807">
        <v>2</v>
      </c>
      <c r="G1050" s="767">
        <f>C1050*D1050*F1050</f>
        <v>8.531600000000001</v>
      </c>
      <c r="H1050" s="517" t="s">
        <v>2834</v>
      </c>
    </row>
    <row r="1051" spans="1:8" hidden="1">
      <c r="A1051" s="475"/>
      <c r="B1051" s="481" t="s">
        <v>3058</v>
      </c>
      <c r="C1051" s="769"/>
      <c r="D1051" s="807"/>
      <c r="E1051" s="807"/>
      <c r="F1051" s="807">
        <v>-2</v>
      </c>
      <c r="G1051" s="767">
        <f>E1051*F1051</f>
        <v>0</v>
      </c>
      <c r="H1051" s="517"/>
    </row>
    <row r="1052" spans="1:8" hidden="1">
      <c r="A1052" s="475"/>
      <c r="B1052" s="481" t="s">
        <v>3061</v>
      </c>
      <c r="C1052" s="769">
        <f>2.36+3.09+2.36+3.09</f>
        <v>10.899999999999999</v>
      </c>
      <c r="D1052" s="807">
        <v>2.77</v>
      </c>
      <c r="E1052" s="807"/>
      <c r="F1052" s="807">
        <v>2</v>
      </c>
      <c r="G1052" s="767">
        <f>C1052*D1052*F1052</f>
        <v>60.385999999999996</v>
      </c>
      <c r="H1052" s="517" t="s">
        <v>2834</v>
      </c>
    </row>
    <row r="1053" spans="1:8" hidden="1">
      <c r="A1053" s="475"/>
      <c r="B1053" s="481" t="s">
        <v>3058</v>
      </c>
      <c r="C1053" s="769"/>
      <c r="D1053" s="807"/>
      <c r="E1053" s="807">
        <f>0.8*2.1</f>
        <v>1.6800000000000002</v>
      </c>
      <c r="F1053" s="807">
        <v>-2</v>
      </c>
      <c r="G1053" s="767">
        <f>E1053*F1053</f>
        <v>-3.3600000000000003</v>
      </c>
      <c r="H1053" s="517"/>
    </row>
    <row r="1054" spans="1:8" hidden="1">
      <c r="A1054" s="475"/>
      <c r="B1054" s="481" t="s">
        <v>3062</v>
      </c>
      <c r="C1054" s="769">
        <f>2.36+3.09+2.35</f>
        <v>7.7999999999999989</v>
      </c>
      <c r="D1054" s="807">
        <v>2.77</v>
      </c>
      <c r="E1054" s="807"/>
      <c r="F1054" s="807">
        <v>2</v>
      </c>
      <c r="G1054" s="767">
        <f>C1054*D1054*F1054</f>
        <v>43.211999999999996</v>
      </c>
      <c r="H1054" s="517" t="s">
        <v>2834</v>
      </c>
    </row>
    <row r="1055" spans="1:8" hidden="1">
      <c r="A1055" s="475"/>
      <c r="B1055" s="481" t="s">
        <v>3058</v>
      </c>
      <c r="C1055" s="769"/>
      <c r="D1055" s="807"/>
      <c r="E1055" s="807">
        <f>0.8*2.1</f>
        <v>1.6800000000000002</v>
      </c>
      <c r="F1055" s="807">
        <v>-2</v>
      </c>
      <c r="G1055" s="767">
        <f>E1055*F1055</f>
        <v>-3.3600000000000003</v>
      </c>
      <c r="H1055" s="517"/>
    </row>
    <row r="1056" spans="1:8" hidden="1">
      <c r="A1056" s="475"/>
      <c r="B1056" s="481" t="s">
        <v>3063</v>
      </c>
      <c r="C1056" s="769">
        <v>1.58</v>
      </c>
      <c r="D1056" s="807">
        <v>2.77</v>
      </c>
      <c r="E1056" s="807"/>
      <c r="F1056" s="807">
        <v>2</v>
      </c>
      <c r="G1056" s="767">
        <f>C1056*D1056*F1056</f>
        <v>8.7531999999999996</v>
      </c>
      <c r="H1056" s="517" t="s">
        <v>2834</v>
      </c>
    </row>
    <row r="1057" spans="1:8" hidden="1">
      <c r="A1057" s="475"/>
      <c r="B1057" s="481" t="s">
        <v>3058</v>
      </c>
      <c r="C1057" s="769"/>
      <c r="D1057" s="807"/>
      <c r="E1057" s="807"/>
      <c r="F1057" s="807">
        <v>-2</v>
      </c>
      <c r="G1057" s="767">
        <f>E1057*F1057</f>
        <v>0</v>
      </c>
      <c r="H1057" s="517"/>
    </row>
    <row r="1058" spans="1:8" hidden="1">
      <c r="A1058" s="475"/>
      <c r="B1058" s="492" t="s">
        <v>3064</v>
      </c>
      <c r="C1058" s="769">
        <f>1.3+3.24+1.3</f>
        <v>5.84</v>
      </c>
      <c r="D1058" s="807">
        <v>2.77</v>
      </c>
      <c r="E1058" s="807"/>
      <c r="F1058" s="807">
        <v>2</v>
      </c>
      <c r="G1058" s="767">
        <f>C1058*D1058*F1058</f>
        <v>32.3536</v>
      </c>
      <c r="H1058" s="517" t="s">
        <v>2834</v>
      </c>
    </row>
    <row r="1059" spans="1:8" hidden="1">
      <c r="A1059" s="475"/>
      <c r="B1059" s="481" t="s">
        <v>3058</v>
      </c>
      <c r="C1059" s="769"/>
      <c r="D1059" s="807"/>
      <c r="E1059" s="807">
        <f>0.8*2.1</f>
        <v>1.6800000000000002</v>
      </c>
      <c r="F1059" s="807">
        <v>-2</v>
      </c>
      <c r="G1059" s="767">
        <f>E1059*F1059</f>
        <v>-3.3600000000000003</v>
      </c>
      <c r="H1059" s="517"/>
    </row>
    <row r="1060" spans="1:8" hidden="1">
      <c r="A1060" s="475"/>
      <c r="B1060" s="492" t="s">
        <v>3065</v>
      </c>
      <c r="C1060" s="769">
        <f>2.65+3.24+2.65</f>
        <v>8.5400000000000009</v>
      </c>
      <c r="D1060" s="807">
        <v>2.77</v>
      </c>
      <c r="E1060" s="807"/>
      <c r="F1060" s="807">
        <v>2</v>
      </c>
      <c r="G1060" s="767">
        <f>C1060*D1060*F1060</f>
        <v>47.311600000000006</v>
      </c>
      <c r="H1060" s="517" t="s">
        <v>2834</v>
      </c>
    </row>
    <row r="1061" spans="1:8" hidden="1">
      <c r="A1061" s="475"/>
      <c r="B1061" s="481" t="s">
        <v>3058</v>
      </c>
      <c r="C1061" s="769"/>
      <c r="D1061" s="807"/>
      <c r="E1061" s="807">
        <f>1.5*2.1</f>
        <v>3.1500000000000004</v>
      </c>
      <c r="F1061" s="807">
        <v>-2</v>
      </c>
      <c r="G1061" s="767">
        <f>E1061*F1061</f>
        <v>-6.3000000000000007</v>
      </c>
      <c r="H1061" s="517"/>
    </row>
    <row r="1062" spans="1:8" hidden="1">
      <c r="A1062" s="475"/>
      <c r="B1062" s="481" t="s">
        <v>3066</v>
      </c>
      <c r="C1062" s="769"/>
      <c r="D1062" s="807"/>
      <c r="E1062" s="807">
        <f>3.9*2.77</f>
        <v>10.802999999999999</v>
      </c>
      <c r="F1062" s="807">
        <v>-2</v>
      </c>
      <c r="G1062" s="767">
        <f>E1062*F1062</f>
        <v>-21.605999999999998</v>
      </c>
      <c r="H1062" s="517"/>
    </row>
    <row r="1063" spans="1:8" hidden="1">
      <c r="A1063" s="475"/>
      <c r="B1063" s="492" t="s">
        <v>3067</v>
      </c>
      <c r="C1063" s="769">
        <f>1.26+5</f>
        <v>6.26</v>
      </c>
      <c r="D1063" s="807">
        <v>2.77</v>
      </c>
      <c r="E1063" s="807"/>
      <c r="F1063" s="807">
        <v>2</v>
      </c>
      <c r="G1063" s="767">
        <f>C1063*D1063*F1063</f>
        <v>34.680399999999999</v>
      </c>
      <c r="H1063" s="517" t="s">
        <v>2834</v>
      </c>
    </row>
    <row r="1064" spans="1:8" hidden="1">
      <c r="A1064" s="475"/>
      <c r="B1064" s="481" t="s">
        <v>3058</v>
      </c>
      <c r="C1064" s="769"/>
      <c r="D1064" s="807"/>
      <c r="E1064" s="807">
        <f>1.5*2.1+0.8*2.1</f>
        <v>4.83</v>
      </c>
      <c r="F1064" s="807">
        <v>-2</v>
      </c>
      <c r="G1064" s="767">
        <f>E1064*F1064</f>
        <v>-9.66</v>
      </c>
      <c r="H1064" s="517"/>
    </row>
    <row r="1065" spans="1:8" hidden="1">
      <c r="A1065" s="475"/>
      <c r="B1065" s="481" t="s">
        <v>3068</v>
      </c>
      <c r="C1065" s="769">
        <f>1.45+1.9</f>
        <v>3.3499999999999996</v>
      </c>
      <c r="D1065" s="807">
        <v>2.77</v>
      </c>
      <c r="E1065" s="807"/>
      <c r="F1065" s="807">
        <v>2</v>
      </c>
      <c r="G1065" s="767">
        <f>C1065*D1065*F1065</f>
        <v>18.558999999999997</v>
      </c>
      <c r="H1065" s="517" t="s">
        <v>2834</v>
      </c>
    </row>
    <row r="1066" spans="1:8" hidden="1">
      <c r="A1066" s="475"/>
      <c r="B1066" s="481" t="s">
        <v>3058</v>
      </c>
      <c r="C1066" s="769"/>
      <c r="D1066" s="807"/>
      <c r="E1066" s="807"/>
      <c r="F1066" s="807">
        <v>-2</v>
      </c>
      <c r="G1066" s="767">
        <f>E1066*F1066</f>
        <v>0</v>
      </c>
      <c r="H1066" s="517"/>
    </row>
    <row r="1067" spans="1:8" hidden="1">
      <c r="A1067" s="475"/>
      <c r="B1067" s="492" t="s">
        <v>3069</v>
      </c>
      <c r="C1067" s="769">
        <f>3.66+1.9+1.72</f>
        <v>7.28</v>
      </c>
      <c r="D1067" s="807">
        <v>2.77</v>
      </c>
      <c r="E1067" s="807"/>
      <c r="F1067" s="807">
        <v>2</v>
      </c>
      <c r="G1067" s="767">
        <f>C1067*D1067*F1067</f>
        <v>40.331200000000003</v>
      </c>
      <c r="H1067" s="517" t="s">
        <v>2834</v>
      </c>
    </row>
    <row r="1068" spans="1:8" hidden="1">
      <c r="A1068" s="475"/>
      <c r="B1068" s="481" t="s">
        <v>3058</v>
      </c>
      <c r="C1068" s="769"/>
      <c r="D1068" s="807"/>
      <c r="E1068" s="807">
        <f>1.5*2.1</f>
        <v>3.1500000000000004</v>
      </c>
      <c r="F1068" s="807">
        <v>-2</v>
      </c>
      <c r="G1068" s="767">
        <f>E1068*F1068</f>
        <v>-6.3000000000000007</v>
      </c>
      <c r="H1068" s="517"/>
    </row>
    <row r="1069" spans="1:8" hidden="1">
      <c r="A1069" s="475"/>
      <c r="B1069" s="481"/>
      <c r="C1069" s="477"/>
      <c r="D1069" s="1248" t="s">
        <v>3280</v>
      </c>
      <c r="E1069" s="1249"/>
      <c r="F1069" s="1250"/>
      <c r="G1069" s="516">
        <f>SUM(G1013:G1068)</f>
        <v>1599.1315000000006</v>
      </c>
      <c r="H1069" s="517" t="s">
        <v>2834</v>
      </c>
    </row>
    <row r="1070" spans="1:8" hidden="1">
      <c r="A1070" s="475"/>
      <c r="B1070" s="481"/>
      <c r="C1070" s="477"/>
      <c r="D1070" s="1219"/>
      <c r="E1070" s="1220"/>
      <c r="F1070" s="1221"/>
      <c r="G1070" s="327"/>
      <c r="H1070" s="351"/>
    </row>
    <row r="1071" spans="1:8" ht="51" hidden="1" customHeight="1">
      <c r="A1071" s="763" t="s">
        <v>2085</v>
      </c>
      <c r="B1071" s="829" t="s">
        <v>2490</v>
      </c>
      <c r="C1071" s="769"/>
      <c r="D1071" s="769"/>
      <c r="E1071" s="769"/>
      <c r="F1071" s="767"/>
      <c r="G1071" s="767"/>
      <c r="H1071" s="517" t="s">
        <v>2834</v>
      </c>
    </row>
    <row r="1072" spans="1:8" hidden="1">
      <c r="A1072" s="475"/>
      <c r="B1072" s="481" t="s">
        <v>3093</v>
      </c>
      <c r="C1072" s="776">
        <v>33</v>
      </c>
      <c r="D1072" s="776">
        <v>0.85</v>
      </c>
      <c r="E1072" s="769"/>
      <c r="F1072" s="776"/>
      <c r="G1072" s="767">
        <f>C1072*D1072*F1072</f>
        <v>0</v>
      </c>
      <c r="H1072" s="517" t="s">
        <v>2834</v>
      </c>
    </row>
    <row r="1073" spans="1:9" hidden="1">
      <c r="A1073" s="475"/>
      <c r="B1073" s="481" t="s">
        <v>3094</v>
      </c>
      <c r="C1073" s="776">
        <v>7.5</v>
      </c>
      <c r="D1073" s="791">
        <v>0.85</v>
      </c>
      <c r="E1073" s="769"/>
      <c r="F1073" s="776"/>
      <c r="G1073" s="767">
        <f>C1073*D1073*F1073</f>
        <v>0</v>
      </c>
      <c r="H1073" s="517" t="s">
        <v>2834</v>
      </c>
    </row>
    <row r="1074" spans="1:9" hidden="1">
      <c r="A1074" s="475"/>
      <c r="B1074" s="476" t="s">
        <v>3045</v>
      </c>
      <c r="C1074" s="769"/>
      <c r="D1074" s="807"/>
      <c r="E1074" s="807"/>
      <c r="F1074" s="807"/>
      <c r="G1074" s="516"/>
      <c r="H1074" s="517"/>
      <c r="I1074" s="479">
        <f>SUM(G1075:G1087)</f>
        <v>673.54600000000005</v>
      </c>
    </row>
    <row r="1075" spans="1:9" hidden="1">
      <c r="A1075" s="475"/>
      <c r="B1075" s="481" t="s">
        <v>3110</v>
      </c>
      <c r="C1075" s="769">
        <v>32.79</v>
      </c>
      <c r="D1075" s="807">
        <f>(9.65+1)</f>
        <v>10.65</v>
      </c>
      <c r="E1075" s="807"/>
      <c r="F1075" s="807">
        <v>1</v>
      </c>
      <c r="G1075" s="767">
        <f>C1075*D1075*F1075</f>
        <v>349.21350000000001</v>
      </c>
      <c r="H1075" s="517" t="s">
        <v>2834</v>
      </c>
    </row>
    <row r="1076" spans="1:9" hidden="1">
      <c r="A1076" s="475"/>
      <c r="B1076" s="481" t="s">
        <v>3046</v>
      </c>
      <c r="C1076" s="769"/>
      <c r="D1076" s="807"/>
      <c r="E1076" s="807">
        <f>(2.2)*1+1.58*2.1+2.33*2.1</f>
        <v>10.411000000000001</v>
      </c>
      <c r="F1076" s="807">
        <v>-1</v>
      </c>
      <c r="G1076" s="767">
        <f>E1076*F1076</f>
        <v>-10.411000000000001</v>
      </c>
      <c r="H1076" s="517"/>
    </row>
    <row r="1077" spans="1:9" hidden="1">
      <c r="A1077" s="475"/>
      <c r="B1077" s="481" t="s">
        <v>3047</v>
      </c>
      <c r="C1077" s="769">
        <v>7.12</v>
      </c>
      <c r="D1077" s="807">
        <f>(9.65+0.5)</f>
        <v>10.15</v>
      </c>
      <c r="E1077" s="807"/>
      <c r="F1077" s="807">
        <v>1</v>
      </c>
      <c r="G1077" s="767">
        <f>C1077*D1077*F1077</f>
        <v>72.268000000000001</v>
      </c>
      <c r="H1077" s="517" t="s">
        <v>2834</v>
      </c>
    </row>
    <row r="1078" spans="1:9" hidden="1">
      <c r="A1078" s="475"/>
      <c r="B1078" s="481" t="s">
        <v>3111</v>
      </c>
      <c r="C1078" s="769">
        <f>16.75-7.12</f>
        <v>9.629999999999999</v>
      </c>
      <c r="D1078" s="807">
        <v>0.7</v>
      </c>
      <c r="E1078" s="807"/>
      <c r="F1078" s="807">
        <v>2</v>
      </c>
      <c r="G1078" s="767">
        <f>C1078*D1078*F1078</f>
        <v>13.481999999999998</v>
      </c>
      <c r="H1078" s="517" t="s">
        <v>2834</v>
      </c>
    </row>
    <row r="1079" spans="1:9" hidden="1">
      <c r="A1079" s="475"/>
      <c r="B1079" s="481" t="s">
        <v>3048</v>
      </c>
      <c r="C1079" s="769"/>
      <c r="D1079" s="807"/>
      <c r="E1079" s="807">
        <f>3.55*2.77+2.1*0.9</f>
        <v>11.7235</v>
      </c>
      <c r="F1079" s="807">
        <v>-1</v>
      </c>
      <c r="G1079" s="767">
        <f>E1079*F1079</f>
        <v>-11.7235</v>
      </c>
      <c r="H1079" s="517"/>
    </row>
    <row r="1080" spans="1:9" hidden="1">
      <c r="A1080" s="475"/>
      <c r="B1080" s="492" t="s">
        <v>3095</v>
      </c>
      <c r="C1080" s="808">
        <v>16.75</v>
      </c>
      <c r="D1080" s="807">
        <f>4.4</f>
        <v>4.4000000000000004</v>
      </c>
      <c r="E1080" s="807"/>
      <c r="F1080" s="807">
        <v>1</v>
      </c>
      <c r="G1080" s="767">
        <f>C1080*D1080*F1080</f>
        <v>73.7</v>
      </c>
      <c r="H1080" s="517" t="s">
        <v>2834</v>
      </c>
      <c r="I1080" s="480" t="s">
        <v>3096</v>
      </c>
    </row>
    <row r="1081" spans="1:9" hidden="1">
      <c r="A1081" s="475"/>
      <c r="B1081" s="492" t="s">
        <v>3097</v>
      </c>
      <c r="C1081" s="808">
        <v>16.75</v>
      </c>
      <c r="D1081" s="807">
        <v>1.5</v>
      </c>
      <c r="E1081" s="807"/>
      <c r="F1081" s="807">
        <v>1</v>
      </c>
      <c r="G1081" s="767">
        <f>C1081*D1081*F1081</f>
        <v>25.125</v>
      </c>
      <c r="H1081" s="517" t="s">
        <v>2834</v>
      </c>
      <c r="I1081" s="480" t="s">
        <v>3096</v>
      </c>
    </row>
    <row r="1082" spans="1:9" hidden="1">
      <c r="A1082" s="475"/>
      <c r="B1082" s="492" t="s">
        <v>3098</v>
      </c>
      <c r="C1082" s="808">
        <v>16.75</v>
      </c>
      <c r="D1082" s="807">
        <v>0.5</v>
      </c>
      <c r="E1082" s="807"/>
      <c r="F1082" s="807">
        <v>1</v>
      </c>
      <c r="G1082" s="767">
        <f>C1082*D1082*F1082</f>
        <v>8.375</v>
      </c>
      <c r="H1082" s="517" t="s">
        <v>2834</v>
      </c>
      <c r="I1082" s="480" t="s">
        <v>3096</v>
      </c>
    </row>
    <row r="1083" spans="1:9" hidden="1">
      <c r="A1083" s="475"/>
      <c r="B1083" s="481" t="s">
        <v>3049</v>
      </c>
      <c r="C1083" s="769">
        <v>10.5</v>
      </c>
      <c r="D1083" s="807">
        <f>(9.65+0.5)</f>
        <v>10.15</v>
      </c>
      <c r="E1083" s="807"/>
      <c r="F1083" s="807">
        <v>1</v>
      </c>
      <c r="G1083" s="767">
        <f>C1083*D1083*F1083</f>
        <v>106.575</v>
      </c>
      <c r="H1083" s="517" t="s">
        <v>2834</v>
      </c>
    </row>
    <row r="1084" spans="1:9" hidden="1">
      <c r="A1084" s="475"/>
      <c r="B1084" s="481" t="s">
        <v>3050</v>
      </c>
      <c r="C1084" s="769"/>
      <c r="D1084" s="807"/>
      <c r="E1084" s="807">
        <f>(1.26+1.69)*2.1</f>
        <v>6.1950000000000003</v>
      </c>
      <c r="F1084" s="807">
        <v>-1</v>
      </c>
      <c r="G1084" s="767">
        <f>E1084*F1084</f>
        <v>-6.1950000000000003</v>
      </c>
      <c r="H1084" s="517"/>
    </row>
    <row r="1085" spans="1:9" hidden="1">
      <c r="A1085" s="475"/>
      <c r="B1085" s="481" t="s">
        <v>3051</v>
      </c>
      <c r="C1085" s="769">
        <f>22.79-8.5</f>
        <v>14.29</v>
      </c>
      <c r="D1085" s="807">
        <f>4.4-1.1</f>
        <v>3.3000000000000003</v>
      </c>
      <c r="E1085" s="807"/>
      <c r="F1085" s="807">
        <v>1</v>
      </c>
      <c r="G1085" s="767">
        <f>C1085*D1085*F1085</f>
        <v>47.157000000000004</v>
      </c>
      <c r="H1085" s="517" t="s">
        <v>2834</v>
      </c>
    </row>
    <row r="1086" spans="1:9" hidden="1">
      <c r="A1086" s="475"/>
      <c r="B1086" s="481" t="s">
        <v>3052</v>
      </c>
      <c r="C1086" s="769">
        <f>8.5</f>
        <v>8.5</v>
      </c>
      <c r="D1086" s="807">
        <v>1</v>
      </c>
      <c r="E1086" s="807"/>
      <c r="F1086" s="807">
        <v>1</v>
      </c>
      <c r="G1086" s="767">
        <f>C1086*D1086*F1086</f>
        <v>8.5</v>
      </c>
      <c r="H1086" s="517" t="s">
        <v>2834</v>
      </c>
    </row>
    <row r="1087" spans="1:9" hidden="1">
      <c r="A1087" s="475"/>
      <c r="B1087" s="481" t="s">
        <v>3053</v>
      </c>
      <c r="C1087" s="769"/>
      <c r="D1087" s="807"/>
      <c r="E1087" s="807">
        <f>1.2*2.1</f>
        <v>2.52</v>
      </c>
      <c r="F1087" s="807">
        <v>-1</v>
      </c>
      <c r="G1087" s="767">
        <f>E1087*F1087</f>
        <v>-2.52</v>
      </c>
      <c r="H1087" s="517"/>
    </row>
    <row r="1088" spans="1:9" hidden="1">
      <c r="A1088" s="475"/>
      <c r="B1088" s="493" t="s">
        <v>3056</v>
      </c>
      <c r="C1088" s="769"/>
      <c r="D1088" s="807"/>
      <c r="E1088" s="807"/>
      <c r="F1088" s="807"/>
      <c r="G1088" s="516"/>
      <c r="H1088" s="517"/>
      <c r="I1088" s="479">
        <f>SUM(G1103:G1127)</f>
        <v>346.54099999999994</v>
      </c>
    </row>
    <row r="1089" spans="1:9" hidden="1">
      <c r="A1089" s="494"/>
      <c r="B1089" s="495" t="s">
        <v>3099</v>
      </c>
      <c r="C1089" s="827">
        <v>32.79</v>
      </c>
      <c r="D1089" s="807">
        <v>2.9</v>
      </c>
      <c r="E1089" s="807"/>
      <c r="F1089" s="807">
        <v>1</v>
      </c>
      <c r="G1089" s="767">
        <f>C1089*D1089*F1089</f>
        <v>95.090999999999994</v>
      </c>
      <c r="H1089" s="517" t="s">
        <v>2834</v>
      </c>
    </row>
    <row r="1090" spans="1:9" hidden="1">
      <c r="A1090" s="494"/>
      <c r="B1090" s="497" t="s">
        <v>3100</v>
      </c>
      <c r="C1090" s="827">
        <v>32.79</v>
      </c>
      <c r="D1090" s="807">
        <f>(3.9+0.5)</f>
        <v>4.4000000000000004</v>
      </c>
      <c r="E1090" s="807"/>
      <c r="F1090" s="807">
        <v>1</v>
      </c>
      <c r="G1090" s="767">
        <f>C1090*D1090*F1090</f>
        <v>144.27600000000001</v>
      </c>
      <c r="H1090" s="517" t="s">
        <v>2834</v>
      </c>
    </row>
    <row r="1091" spans="1:9" hidden="1">
      <c r="A1091" s="494"/>
      <c r="B1091" s="497" t="s">
        <v>3046</v>
      </c>
      <c r="C1091" s="827"/>
      <c r="D1091" s="807"/>
      <c r="E1091" s="807">
        <f>(2.2)*1+1.58*2.1+2.33*2.1</f>
        <v>10.411000000000001</v>
      </c>
      <c r="F1091" s="807">
        <v>-1</v>
      </c>
      <c r="G1091" s="767">
        <f>E1091*F1091</f>
        <v>-10.411000000000001</v>
      </c>
      <c r="H1091" s="517"/>
    </row>
    <row r="1092" spans="1:9" hidden="1">
      <c r="A1092" s="494"/>
      <c r="B1092" s="497" t="s">
        <v>3101</v>
      </c>
      <c r="C1092" s="827">
        <v>7.12</v>
      </c>
      <c r="D1092" s="807">
        <v>2.9</v>
      </c>
      <c r="E1092" s="807"/>
      <c r="F1092" s="807">
        <v>1</v>
      </c>
      <c r="G1092" s="767">
        <f>C1092*D1092*F1092</f>
        <v>20.648</v>
      </c>
      <c r="H1092" s="517" t="s">
        <v>2834</v>
      </c>
    </row>
    <row r="1093" spans="1:9" hidden="1">
      <c r="A1093" s="494"/>
      <c r="B1093" s="497" t="s">
        <v>3047</v>
      </c>
      <c r="C1093" s="827">
        <v>7.12</v>
      </c>
      <c r="D1093" s="807">
        <f>(3.9+0.5)</f>
        <v>4.4000000000000004</v>
      </c>
      <c r="E1093" s="807"/>
      <c r="F1093" s="807">
        <v>1</v>
      </c>
      <c r="G1093" s="767">
        <f>C1093*D1093*F1093</f>
        <v>31.328000000000003</v>
      </c>
      <c r="H1093" s="517" t="s">
        <v>2834</v>
      </c>
    </row>
    <row r="1094" spans="1:9" hidden="1">
      <c r="A1094" s="494"/>
      <c r="B1094" s="497" t="s">
        <v>3048</v>
      </c>
      <c r="C1094" s="827"/>
      <c r="D1094" s="807"/>
      <c r="E1094" s="807">
        <f>3.55*2.77+2.1*0.9</f>
        <v>11.7235</v>
      </c>
      <c r="F1094" s="807">
        <v>-1</v>
      </c>
      <c r="G1094" s="767">
        <f>E1094*F1094</f>
        <v>-11.7235</v>
      </c>
      <c r="H1094" s="517"/>
    </row>
    <row r="1095" spans="1:9" hidden="1">
      <c r="A1095" s="494"/>
      <c r="B1095" s="498" t="s">
        <v>3095</v>
      </c>
      <c r="C1095" s="828">
        <v>16.75</v>
      </c>
      <c r="D1095" s="807">
        <f>4.4</f>
        <v>4.4000000000000004</v>
      </c>
      <c r="E1095" s="807"/>
      <c r="F1095" s="807">
        <v>1</v>
      </c>
      <c r="G1095" s="767">
        <f>C1095*D1095*F1095</f>
        <v>73.7</v>
      </c>
      <c r="H1095" s="517" t="s">
        <v>2834</v>
      </c>
      <c r="I1095" s="480" t="s">
        <v>3096</v>
      </c>
    </row>
    <row r="1096" spans="1:9" hidden="1">
      <c r="A1096" s="494"/>
      <c r="B1096" s="498" t="s">
        <v>3097</v>
      </c>
      <c r="C1096" s="828">
        <v>16.75</v>
      </c>
      <c r="D1096" s="807">
        <v>1.5</v>
      </c>
      <c r="E1096" s="807"/>
      <c r="F1096" s="807">
        <v>1</v>
      </c>
      <c r="G1096" s="767">
        <f>C1096*D1096*F1096</f>
        <v>25.125</v>
      </c>
      <c r="H1096" s="517" t="s">
        <v>2834</v>
      </c>
      <c r="I1096" s="480" t="s">
        <v>3096</v>
      </c>
    </row>
    <row r="1097" spans="1:9" hidden="1">
      <c r="A1097" s="494"/>
      <c r="B1097" s="498" t="s">
        <v>3098</v>
      </c>
      <c r="C1097" s="828">
        <v>16.75</v>
      </c>
      <c r="D1097" s="807">
        <v>0.5</v>
      </c>
      <c r="E1097" s="807"/>
      <c r="F1097" s="807">
        <v>1</v>
      </c>
      <c r="G1097" s="767">
        <f>C1097*D1097*F1097</f>
        <v>8.375</v>
      </c>
      <c r="H1097" s="517" t="s">
        <v>2834</v>
      </c>
      <c r="I1097" s="480" t="s">
        <v>3096</v>
      </c>
    </row>
    <row r="1098" spans="1:9" hidden="1">
      <c r="A1098" s="494"/>
      <c r="B1098" s="497" t="s">
        <v>3102</v>
      </c>
      <c r="C1098" s="827">
        <v>10.5</v>
      </c>
      <c r="D1098" s="807">
        <v>2.9</v>
      </c>
      <c r="E1098" s="807"/>
      <c r="F1098" s="807">
        <v>1</v>
      </c>
      <c r="G1098" s="767">
        <f>C1098*D1098*F1098</f>
        <v>30.45</v>
      </c>
      <c r="H1098" s="517" t="s">
        <v>2834</v>
      </c>
    </row>
    <row r="1099" spans="1:9" hidden="1">
      <c r="A1099" s="494"/>
      <c r="B1099" s="497" t="s">
        <v>3103</v>
      </c>
      <c r="C1099" s="827">
        <v>10.5</v>
      </c>
      <c r="D1099" s="807">
        <f>(3.9+0.5)</f>
        <v>4.4000000000000004</v>
      </c>
      <c r="E1099" s="807"/>
      <c r="F1099" s="807">
        <v>1</v>
      </c>
      <c r="G1099" s="767">
        <f>C1099*D1099*F1099</f>
        <v>46.2</v>
      </c>
      <c r="H1099" s="517" t="s">
        <v>2834</v>
      </c>
    </row>
    <row r="1100" spans="1:9" hidden="1">
      <c r="A1100" s="494"/>
      <c r="B1100" s="497" t="s">
        <v>3050</v>
      </c>
      <c r="C1100" s="827"/>
      <c r="D1100" s="807"/>
      <c r="E1100" s="807">
        <f>(1.26+1.69)*2.1</f>
        <v>6.1950000000000003</v>
      </c>
      <c r="F1100" s="807">
        <v>-1</v>
      </c>
      <c r="G1100" s="767">
        <f>E1100*F1100</f>
        <v>-6.1950000000000003</v>
      </c>
      <c r="H1100" s="517"/>
    </row>
    <row r="1101" spans="1:9" hidden="1">
      <c r="A1101" s="494"/>
      <c r="B1101" s="497" t="s">
        <v>3051</v>
      </c>
      <c r="C1101" s="827">
        <f>22.79</f>
        <v>22.79</v>
      </c>
      <c r="D1101" s="807">
        <f>4.4</f>
        <v>4.4000000000000004</v>
      </c>
      <c r="E1101" s="807"/>
      <c r="F1101" s="807">
        <v>1</v>
      </c>
      <c r="G1101" s="767">
        <f>C1101*D1101*F1101</f>
        <v>100.27600000000001</v>
      </c>
      <c r="H1101" s="517" t="s">
        <v>2834</v>
      </c>
    </row>
    <row r="1102" spans="1:9" ht="13.5" hidden="1" thickBot="1">
      <c r="A1102" s="494"/>
      <c r="B1102" s="500" t="s">
        <v>3053</v>
      </c>
      <c r="C1102" s="827"/>
      <c r="D1102" s="807"/>
      <c r="E1102" s="807">
        <f>1.2*2.1</f>
        <v>2.52</v>
      </c>
      <c r="F1102" s="807">
        <v>-1</v>
      </c>
      <c r="G1102" s="767">
        <f>E1102*F1102</f>
        <v>-2.52</v>
      </c>
      <c r="H1102" s="517"/>
    </row>
    <row r="1103" spans="1:9" hidden="1">
      <c r="A1103" s="475"/>
      <c r="B1103" s="501" t="s">
        <v>3057</v>
      </c>
      <c r="C1103" s="769">
        <f>3.45+2.55+2.5</f>
        <v>8.5</v>
      </c>
      <c r="D1103" s="807">
        <v>2.77</v>
      </c>
      <c r="E1103" s="807"/>
      <c r="F1103" s="807">
        <v>2</v>
      </c>
      <c r="G1103" s="767">
        <f>C1103*D1103*F1103</f>
        <v>47.09</v>
      </c>
      <c r="H1103" s="517" t="s">
        <v>2834</v>
      </c>
    </row>
    <row r="1104" spans="1:9" hidden="1">
      <c r="A1104" s="475"/>
      <c r="B1104" s="481" t="s">
        <v>3058</v>
      </c>
      <c r="C1104" s="769"/>
      <c r="D1104" s="807"/>
      <c r="E1104" s="807">
        <f>0.9*2.1</f>
        <v>1.8900000000000001</v>
      </c>
      <c r="F1104" s="807">
        <v>-2</v>
      </c>
      <c r="G1104" s="767">
        <f>E1104*F1104</f>
        <v>-3.7800000000000002</v>
      </c>
      <c r="H1104" s="517"/>
    </row>
    <row r="1105" spans="1:8" hidden="1">
      <c r="A1105" s="475"/>
      <c r="B1105" s="501" t="s">
        <v>3104</v>
      </c>
      <c r="C1105" s="769">
        <f>3.8+2.55+2.5</f>
        <v>8.85</v>
      </c>
      <c r="D1105" s="807">
        <v>2.77</v>
      </c>
      <c r="E1105" s="807"/>
      <c r="F1105" s="807">
        <v>2</v>
      </c>
      <c r="G1105" s="767">
        <f>C1105*D1105*F1105</f>
        <v>49.028999999999996</v>
      </c>
      <c r="H1105" s="517" t="s">
        <v>2834</v>
      </c>
    </row>
    <row r="1106" spans="1:8" hidden="1">
      <c r="A1106" s="475"/>
      <c r="B1106" s="481" t="s">
        <v>3058</v>
      </c>
      <c r="C1106" s="769"/>
      <c r="D1106" s="807"/>
      <c r="E1106" s="807">
        <f>1*2.1</f>
        <v>2.1</v>
      </c>
      <c r="F1106" s="807">
        <v>-2</v>
      </c>
      <c r="G1106" s="767">
        <f>E1106*F1106</f>
        <v>-4.2</v>
      </c>
      <c r="H1106" s="517"/>
    </row>
    <row r="1107" spans="1:8" hidden="1">
      <c r="A1107" s="475"/>
      <c r="B1107" s="481" t="s">
        <v>3059</v>
      </c>
      <c r="C1107" s="769">
        <f>3.71+1.4</f>
        <v>5.1099999999999994</v>
      </c>
      <c r="D1107" s="807">
        <v>2.77</v>
      </c>
      <c r="E1107" s="807"/>
      <c r="F1107" s="807">
        <v>2</v>
      </c>
      <c r="G1107" s="767">
        <f>C1107*D1107*F1107</f>
        <v>28.309399999999997</v>
      </c>
      <c r="H1107" s="517" t="s">
        <v>2834</v>
      </c>
    </row>
    <row r="1108" spans="1:8" hidden="1">
      <c r="A1108" s="475"/>
      <c r="B1108" s="481" t="s">
        <v>3058</v>
      </c>
      <c r="C1108" s="769"/>
      <c r="D1108" s="807"/>
      <c r="E1108" s="807">
        <f>(1.5+0.9)*2.1</f>
        <v>5.04</v>
      </c>
      <c r="F1108" s="807">
        <v>-2</v>
      </c>
      <c r="G1108" s="767">
        <f>E1108*F1108</f>
        <v>-10.08</v>
      </c>
      <c r="H1108" s="517"/>
    </row>
    <row r="1109" spans="1:8" hidden="1">
      <c r="A1109" s="475"/>
      <c r="B1109" s="481" t="s">
        <v>3060</v>
      </c>
      <c r="C1109" s="769">
        <v>1.54</v>
      </c>
      <c r="D1109" s="807">
        <v>2.77</v>
      </c>
      <c r="E1109" s="807"/>
      <c r="F1109" s="807">
        <v>2</v>
      </c>
      <c r="G1109" s="767">
        <f>C1109*D1109*F1109</f>
        <v>8.531600000000001</v>
      </c>
      <c r="H1109" s="517" t="s">
        <v>2834</v>
      </c>
    </row>
    <row r="1110" spans="1:8" hidden="1">
      <c r="A1110" s="475"/>
      <c r="B1110" s="481" t="s">
        <v>3058</v>
      </c>
      <c r="C1110" s="769"/>
      <c r="D1110" s="807"/>
      <c r="E1110" s="807"/>
      <c r="F1110" s="807">
        <v>-2</v>
      </c>
      <c r="G1110" s="767">
        <f>E1110*F1110</f>
        <v>0</v>
      </c>
      <c r="H1110" s="517"/>
    </row>
    <row r="1111" spans="1:8" hidden="1">
      <c r="A1111" s="475"/>
      <c r="B1111" s="481" t="s">
        <v>3061</v>
      </c>
      <c r="C1111" s="769">
        <f>2.36+3.09+2.36+3.09</f>
        <v>10.899999999999999</v>
      </c>
      <c r="D1111" s="807">
        <v>2.77</v>
      </c>
      <c r="E1111" s="807"/>
      <c r="F1111" s="807">
        <v>2</v>
      </c>
      <c r="G1111" s="767">
        <f>C1111*D1111*F1111</f>
        <v>60.385999999999996</v>
      </c>
      <c r="H1111" s="517" t="s">
        <v>2834</v>
      </c>
    </row>
    <row r="1112" spans="1:8" hidden="1">
      <c r="A1112" s="475"/>
      <c r="B1112" s="481" t="s">
        <v>3058</v>
      </c>
      <c r="C1112" s="769"/>
      <c r="D1112" s="807"/>
      <c r="E1112" s="807">
        <f>0.8*2.1</f>
        <v>1.6800000000000002</v>
      </c>
      <c r="F1112" s="807">
        <v>-2</v>
      </c>
      <c r="G1112" s="767">
        <f>E1112*F1112</f>
        <v>-3.3600000000000003</v>
      </c>
      <c r="H1112" s="517"/>
    </row>
    <row r="1113" spans="1:8" hidden="1">
      <c r="A1113" s="475"/>
      <c r="B1113" s="481" t="s">
        <v>3062</v>
      </c>
      <c r="C1113" s="769">
        <f>2.36+3.09+2.35</f>
        <v>7.7999999999999989</v>
      </c>
      <c r="D1113" s="807">
        <v>2.77</v>
      </c>
      <c r="E1113" s="807"/>
      <c r="F1113" s="807">
        <v>2</v>
      </c>
      <c r="G1113" s="767">
        <f>C1113*D1113*F1113</f>
        <v>43.211999999999996</v>
      </c>
      <c r="H1113" s="517" t="s">
        <v>2834</v>
      </c>
    </row>
    <row r="1114" spans="1:8" hidden="1">
      <c r="A1114" s="475"/>
      <c r="B1114" s="481" t="s">
        <v>3058</v>
      </c>
      <c r="C1114" s="769"/>
      <c r="D1114" s="807"/>
      <c r="E1114" s="807">
        <f>0.8*2.1</f>
        <v>1.6800000000000002</v>
      </c>
      <c r="F1114" s="807">
        <v>-2</v>
      </c>
      <c r="G1114" s="767">
        <f>E1114*F1114</f>
        <v>-3.3600000000000003</v>
      </c>
      <c r="H1114" s="517"/>
    </row>
    <row r="1115" spans="1:8" hidden="1">
      <c r="A1115" s="475"/>
      <c r="B1115" s="481" t="s">
        <v>3063</v>
      </c>
      <c r="C1115" s="769">
        <v>1.58</v>
      </c>
      <c r="D1115" s="807">
        <v>2.77</v>
      </c>
      <c r="E1115" s="807"/>
      <c r="F1115" s="807">
        <v>2</v>
      </c>
      <c r="G1115" s="767">
        <f>C1115*D1115*F1115</f>
        <v>8.7531999999999996</v>
      </c>
      <c r="H1115" s="517" t="s">
        <v>2834</v>
      </c>
    </row>
    <row r="1116" spans="1:8" hidden="1">
      <c r="A1116" s="475"/>
      <c r="B1116" s="481" t="s">
        <v>3058</v>
      </c>
      <c r="C1116" s="769"/>
      <c r="D1116" s="807"/>
      <c r="E1116" s="807"/>
      <c r="F1116" s="807">
        <v>-2</v>
      </c>
      <c r="G1116" s="767">
        <f>E1116*F1116</f>
        <v>0</v>
      </c>
      <c r="H1116" s="517"/>
    </row>
    <row r="1117" spans="1:8" hidden="1">
      <c r="A1117" s="475"/>
      <c r="B1117" s="492" t="s">
        <v>3064</v>
      </c>
      <c r="C1117" s="769">
        <f>1.3+3.24+1.3</f>
        <v>5.84</v>
      </c>
      <c r="D1117" s="807">
        <v>2.77</v>
      </c>
      <c r="E1117" s="807"/>
      <c r="F1117" s="807">
        <v>2</v>
      </c>
      <c r="G1117" s="767">
        <f>C1117*D1117*F1117</f>
        <v>32.3536</v>
      </c>
      <c r="H1117" s="517" t="s">
        <v>2834</v>
      </c>
    </row>
    <row r="1118" spans="1:8" hidden="1">
      <c r="A1118" s="475"/>
      <c r="B1118" s="481" t="s">
        <v>3058</v>
      </c>
      <c r="C1118" s="769"/>
      <c r="D1118" s="807"/>
      <c r="E1118" s="807">
        <f>0.8*2.1</f>
        <v>1.6800000000000002</v>
      </c>
      <c r="F1118" s="807">
        <v>-2</v>
      </c>
      <c r="G1118" s="767">
        <f>E1118*F1118</f>
        <v>-3.3600000000000003</v>
      </c>
      <c r="H1118" s="517"/>
    </row>
    <row r="1119" spans="1:8" hidden="1">
      <c r="A1119" s="475"/>
      <c r="B1119" s="492" t="s">
        <v>3065</v>
      </c>
      <c r="C1119" s="769">
        <f>2.65+3.24+2.65</f>
        <v>8.5400000000000009</v>
      </c>
      <c r="D1119" s="807">
        <v>2.77</v>
      </c>
      <c r="E1119" s="807"/>
      <c r="F1119" s="807">
        <v>2</v>
      </c>
      <c r="G1119" s="767">
        <f>C1119*D1119*F1119</f>
        <v>47.311600000000006</v>
      </c>
      <c r="H1119" s="517" t="s">
        <v>2834</v>
      </c>
    </row>
    <row r="1120" spans="1:8" hidden="1">
      <c r="A1120" s="475"/>
      <c r="B1120" s="481" t="s">
        <v>3058</v>
      </c>
      <c r="C1120" s="769"/>
      <c r="D1120" s="807"/>
      <c r="E1120" s="807">
        <f>1.5*2.1</f>
        <v>3.1500000000000004</v>
      </c>
      <c r="F1120" s="807">
        <v>-2</v>
      </c>
      <c r="G1120" s="767">
        <f>E1120*F1120</f>
        <v>-6.3000000000000007</v>
      </c>
      <c r="H1120" s="517"/>
    </row>
    <row r="1121" spans="1:8" hidden="1">
      <c r="A1121" s="475"/>
      <c r="B1121" s="481" t="s">
        <v>3066</v>
      </c>
      <c r="C1121" s="769"/>
      <c r="D1121" s="807"/>
      <c r="E1121" s="807">
        <f>3.9*2.77</f>
        <v>10.802999999999999</v>
      </c>
      <c r="F1121" s="807">
        <v>-2</v>
      </c>
      <c r="G1121" s="767">
        <f>E1121*F1121</f>
        <v>-21.605999999999998</v>
      </c>
      <c r="H1121" s="517"/>
    </row>
    <row r="1122" spans="1:8" hidden="1">
      <c r="A1122" s="475"/>
      <c r="B1122" s="492" t="s">
        <v>3067</v>
      </c>
      <c r="C1122" s="769">
        <f>1.26+5</f>
        <v>6.26</v>
      </c>
      <c r="D1122" s="807">
        <v>2.77</v>
      </c>
      <c r="E1122" s="807"/>
      <c r="F1122" s="807">
        <v>2</v>
      </c>
      <c r="G1122" s="767">
        <f>C1122*D1122*F1122</f>
        <v>34.680399999999999</v>
      </c>
      <c r="H1122" s="517" t="s">
        <v>2834</v>
      </c>
    </row>
    <row r="1123" spans="1:8" hidden="1">
      <c r="A1123" s="475"/>
      <c r="B1123" s="481" t="s">
        <v>3058</v>
      </c>
      <c r="C1123" s="769"/>
      <c r="D1123" s="807"/>
      <c r="E1123" s="807">
        <f>1.5*2.1+0.8*2.1</f>
        <v>4.83</v>
      </c>
      <c r="F1123" s="807">
        <v>-2</v>
      </c>
      <c r="G1123" s="767">
        <f>E1123*F1123</f>
        <v>-9.66</v>
      </c>
      <c r="H1123" s="517"/>
    </row>
    <row r="1124" spans="1:8" hidden="1">
      <c r="A1124" s="475"/>
      <c r="B1124" s="481" t="s">
        <v>3068</v>
      </c>
      <c r="C1124" s="769">
        <f>1.45+1.9</f>
        <v>3.3499999999999996</v>
      </c>
      <c r="D1124" s="807">
        <v>2.77</v>
      </c>
      <c r="E1124" s="807"/>
      <c r="F1124" s="807">
        <v>2</v>
      </c>
      <c r="G1124" s="767">
        <f>C1124*D1124*F1124</f>
        <v>18.558999999999997</v>
      </c>
      <c r="H1124" s="517" t="s">
        <v>2834</v>
      </c>
    </row>
    <row r="1125" spans="1:8" hidden="1">
      <c r="A1125" s="475"/>
      <c r="B1125" s="481" t="s">
        <v>3058</v>
      </c>
      <c r="C1125" s="769"/>
      <c r="D1125" s="807"/>
      <c r="E1125" s="807"/>
      <c r="F1125" s="807">
        <v>-2</v>
      </c>
      <c r="G1125" s="767">
        <f>E1125*F1125</f>
        <v>0</v>
      </c>
      <c r="H1125" s="517"/>
    </row>
    <row r="1126" spans="1:8" hidden="1">
      <c r="A1126" s="475"/>
      <c r="B1126" s="492" t="s">
        <v>3069</v>
      </c>
      <c r="C1126" s="769">
        <f>3.66+1.9+1.72</f>
        <v>7.28</v>
      </c>
      <c r="D1126" s="807">
        <v>2.77</v>
      </c>
      <c r="E1126" s="807"/>
      <c r="F1126" s="807">
        <v>2</v>
      </c>
      <c r="G1126" s="767">
        <f>C1126*D1126*F1126</f>
        <v>40.331200000000003</v>
      </c>
      <c r="H1126" s="517" t="s">
        <v>2834</v>
      </c>
    </row>
    <row r="1127" spans="1:8" hidden="1">
      <c r="A1127" s="475"/>
      <c r="B1127" s="481" t="s">
        <v>3058</v>
      </c>
      <c r="C1127" s="769"/>
      <c r="D1127" s="807"/>
      <c r="E1127" s="807">
        <f>1.5*2.1</f>
        <v>3.1500000000000004</v>
      </c>
      <c r="F1127" s="807">
        <v>-2</v>
      </c>
      <c r="G1127" s="767">
        <f>E1127*F1127</f>
        <v>-6.3000000000000007</v>
      </c>
      <c r="H1127" s="517"/>
    </row>
    <row r="1128" spans="1:8" hidden="1">
      <c r="A1128" s="475"/>
      <c r="B1128" s="481"/>
      <c r="C1128" s="769"/>
      <c r="D1128" s="1248" t="s">
        <v>3280</v>
      </c>
      <c r="E1128" s="1249"/>
      <c r="F1128" s="1250"/>
      <c r="G1128" s="516">
        <f>SUM(G1072:G1127)</f>
        <v>1564.7065000000007</v>
      </c>
      <c r="H1128" s="517" t="s">
        <v>2834</v>
      </c>
    </row>
    <row r="1129" spans="1:8" hidden="1">
      <c r="A1129" s="475"/>
      <c r="B1129" s="481"/>
      <c r="C1129" s="477"/>
      <c r="D1129" s="1219"/>
      <c r="E1129" s="1220"/>
      <c r="F1129" s="1221"/>
      <c r="G1129" s="327"/>
      <c r="H1129" s="351"/>
    </row>
    <row r="1130" spans="1:8" ht="47.25" hidden="1">
      <c r="A1130" s="747" t="s">
        <v>3332</v>
      </c>
      <c r="B1130" s="743" t="s">
        <v>3333</v>
      </c>
      <c r="C1130" s="803"/>
      <c r="D1130" s="803"/>
      <c r="E1130" s="803"/>
      <c r="F1130" s="803"/>
      <c r="G1130" s="803"/>
      <c r="H1130" s="812" t="s">
        <v>2358</v>
      </c>
    </row>
    <row r="1131" spans="1:8" ht="48.75" hidden="1" customHeight="1">
      <c r="A1131" s="747"/>
      <c r="B1131" s="743" t="s">
        <v>3334</v>
      </c>
      <c r="C1131" s="803"/>
      <c r="D1131" s="803"/>
      <c r="E1131" s="803" t="s">
        <v>3335</v>
      </c>
      <c r="F1131" s="803"/>
      <c r="G1131" s="803"/>
      <c r="H1131" s="812"/>
    </row>
    <row r="1132" spans="1:8" ht="25.5" hidden="1">
      <c r="A1132" s="747"/>
      <c r="B1132" s="802" t="s">
        <v>3336</v>
      </c>
      <c r="C1132" s="803">
        <f>4*1.5*3</f>
        <v>18</v>
      </c>
      <c r="D1132" s="803"/>
      <c r="E1132" s="803">
        <v>3</v>
      </c>
      <c r="F1132" s="803">
        <v>1</v>
      </c>
      <c r="G1132" s="803">
        <f>C1132*E1132*F1132</f>
        <v>54</v>
      </c>
      <c r="H1132" s="812" t="s">
        <v>2358</v>
      </c>
    </row>
    <row r="1133" spans="1:8" hidden="1">
      <c r="A1133" s="747"/>
      <c r="B1133" s="802"/>
      <c r="C1133" s="803"/>
      <c r="D1133" s="1269" t="s">
        <v>3280</v>
      </c>
      <c r="E1133" s="1270"/>
      <c r="F1133" s="1271"/>
      <c r="G1133" s="745">
        <f>SUM(G1132:G1132)</f>
        <v>54</v>
      </c>
      <c r="H1133" s="812" t="s">
        <v>2358</v>
      </c>
    </row>
    <row r="1134" spans="1:8">
      <c r="A1134" s="747"/>
      <c r="B1134" s="802"/>
      <c r="C1134" s="803"/>
      <c r="D1134" s="803"/>
      <c r="E1134" s="803"/>
      <c r="F1134" s="803"/>
      <c r="G1134" s="748"/>
      <c r="H1134" s="812"/>
    </row>
    <row r="1135" spans="1:8" ht="45" hidden="1">
      <c r="A1135" s="763" t="s">
        <v>2087</v>
      </c>
      <c r="B1135" s="798" t="s">
        <v>2492</v>
      </c>
      <c r="C1135" s="769"/>
      <c r="D1135" s="769"/>
      <c r="E1135" s="769"/>
      <c r="F1135" s="769"/>
      <c r="G1135" s="769"/>
      <c r="H1135" s="817" t="s">
        <v>2836</v>
      </c>
    </row>
    <row r="1136" spans="1:8" ht="15" hidden="1">
      <c r="A1136" s="770"/>
      <c r="B1136" s="764" t="s">
        <v>2985</v>
      </c>
      <c r="C1136" s="776">
        <v>1.1000000000000001</v>
      </c>
      <c r="D1136" s="776">
        <v>2</v>
      </c>
      <c r="E1136" s="776">
        <v>7.0000000000000007E-2</v>
      </c>
      <c r="F1136" s="776"/>
      <c r="G1136" s="767">
        <f>C1136*D1136*E1136</f>
        <v>0.15400000000000003</v>
      </c>
      <c r="H1136" s="817" t="s">
        <v>2836</v>
      </c>
    </row>
    <row r="1137" spans="1:8" ht="15" hidden="1">
      <c r="A1137" s="770"/>
      <c r="B1137" s="764" t="s">
        <v>2986</v>
      </c>
      <c r="C1137" s="776">
        <v>3.9</v>
      </c>
      <c r="D1137" s="776">
        <v>1.4</v>
      </c>
      <c r="E1137" s="776">
        <v>7.0000000000000007E-2</v>
      </c>
      <c r="F1137" s="776"/>
      <c r="G1137" s="767">
        <f>C1137*D1137*E1137</f>
        <v>0.38220000000000004</v>
      </c>
      <c r="H1137" s="817" t="s">
        <v>2836</v>
      </c>
    </row>
    <row r="1138" spans="1:8" ht="15" hidden="1">
      <c r="A1138" s="770"/>
      <c r="B1138" s="764" t="s">
        <v>2987</v>
      </c>
      <c r="C1138" s="776">
        <v>2.7</v>
      </c>
      <c r="D1138" s="776">
        <v>0.5</v>
      </c>
      <c r="E1138" s="776">
        <v>7.0000000000000007E-2</v>
      </c>
      <c r="F1138" s="776"/>
      <c r="G1138" s="767">
        <f t="shared" ref="G1138:G1141" si="20">C1138*D1138*E1138</f>
        <v>9.4500000000000015E-2</v>
      </c>
      <c r="H1138" s="817" t="s">
        <v>2836</v>
      </c>
    </row>
    <row r="1139" spans="1:8" ht="15" hidden="1">
      <c r="A1139" s="770"/>
      <c r="B1139" s="764" t="s">
        <v>2988</v>
      </c>
      <c r="C1139" s="776">
        <v>20</v>
      </c>
      <c r="D1139" s="776">
        <v>0.5</v>
      </c>
      <c r="E1139" s="776">
        <v>7.0000000000000007E-2</v>
      </c>
      <c r="F1139" s="776"/>
      <c r="G1139" s="767">
        <f t="shared" si="20"/>
        <v>0.70000000000000007</v>
      </c>
      <c r="H1139" s="817" t="s">
        <v>2836</v>
      </c>
    </row>
    <row r="1140" spans="1:8" ht="15" hidden="1">
      <c r="A1140" s="770"/>
      <c r="B1140" s="764" t="s">
        <v>2989</v>
      </c>
      <c r="C1140" s="776">
        <v>13</v>
      </c>
      <c r="D1140" s="776">
        <v>0.5</v>
      </c>
      <c r="E1140" s="776">
        <v>7.0000000000000007E-2</v>
      </c>
      <c r="F1140" s="776"/>
      <c r="G1140" s="767">
        <f t="shared" si="20"/>
        <v>0.45500000000000007</v>
      </c>
      <c r="H1140" s="817" t="s">
        <v>2836</v>
      </c>
    </row>
    <row r="1141" spans="1:8" ht="15" hidden="1">
      <c r="A1141" s="770"/>
      <c r="B1141" s="764" t="s">
        <v>2990</v>
      </c>
      <c r="C1141" s="776">
        <v>6</v>
      </c>
      <c r="D1141" s="776">
        <v>0.05</v>
      </c>
      <c r="E1141" s="776">
        <v>0.15</v>
      </c>
      <c r="F1141" s="776"/>
      <c r="G1141" s="767">
        <f t="shared" si="20"/>
        <v>4.5000000000000005E-2</v>
      </c>
      <c r="H1141" s="817" t="s">
        <v>2836</v>
      </c>
    </row>
    <row r="1142" spans="1:8" ht="15" hidden="1">
      <c r="A1142" s="770"/>
      <c r="B1142" s="764" t="s">
        <v>3337</v>
      </c>
      <c r="C1142" s="776">
        <v>33</v>
      </c>
      <c r="D1142" s="776">
        <v>2</v>
      </c>
      <c r="E1142" s="776">
        <v>0.05</v>
      </c>
      <c r="F1142" s="776"/>
      <c r="G1142" s="767"/>
      <c r="H1142" s="817" t="s">
        <v>2836</v>
      </c>
    </row>
    <row r="1143" spans="1:8" ht="15" hidden="1">
      <c r="A1143" s="770"/>
      <c r="B1143" s="764" t="s">
        <v>3338</v>
      </c>
      <c r="C1143" s="776">
        <v>10</v>
      </c>
      <c r="D1143" s="776">
        <v>2</v>
      </c>
      <c r="E1143" s="776">
        <v>0.05</v>
      </c>
      <c r="F1143" s="776"/>
      <c r="G1143" s="767"/>
      <c r="H1143" s="817" t="s">
        <v>2836</v>
      </c>
    </row>
    <row r="1144" spans="1:8" ht="15" hidden="1">
      <c r="A1144" s="770"/>
      <c r="B1144" s="764"/>
      <c r="C1144" s="776"/>
      <c r="D1144" s="776"/>
      <c r="E1144" s="776"/>
      <c r="F1144" s="776"/>
      <c r="G1144" s="767"/>
      <c r="H1144" s="817"/>
    </row>
    <row r="1145" spans="1:8" hidden="1">
      <c r="A1145" s="763"/>
      <c r="B1145" s="764"/>
      <c r="C1145" s="769"/>
      <c r="D1145" s="1248" t="s">
        <v>3280</v>
      </c>
      <c r="E1145" s="1249"/>
      <c r="F1145" s="1250"/>
      <c r="G1145" s="516">
        <f>SUM(G1136:G1143)</f>
        <v>1.8307000000000002</v>
      </c>
      <c r="H1145" s="517" t="s">
        <v>2836</v>
      </c>
    </row>
    <row r="1146" spans="1:8" hidden="1">
      <c r="A1146" s="475"/>
      <c r="B1146" s="481"/>
      <c r="C1146" s="477"/>
      <c r="D1146" s="721"/>
      <c r="E1146" s="722"/>
      <c r="F1146" s="723"/>
      <c r="G1146" s="344"/>
      <c r="H1146" s="520"/>
    </row>
    <row r="1147" spans="1:8" ht="45" hidden="1">
      <c r="A1147" s="475" t="s">
        <v>2090</v>
      </c>
      <c r="B1147" s="522" t="s">
        <v>2495</v>
      </c>
      <c r="C1147" s="477"/>
      <c r="D1147" s="477"/>
      <c r="E1147" s="477"/>
      <c r="F1147" s="477"/>
      <c r="G1147" s="327"/>
      <c r="H1147" s="351" t="s">
        <v>140</v>
      </c>
    </row>
    <row r="1148" spans="1:8" ht="15" hidden="1">
      <c r="A1148" s="521"/>
      <c r="B1148" s="481"/>
      <c r="C1148" s="490"/>
      <c r="D1148" s="490"/>
      <c r="E1148" s="490"/>
      <c r="F1148" s="490">
        <v>1396.66</v>
      </c>
      <c r="G1148" s="327">
        <f>F1148</f>
        <v>1396.66</v>
      </c>
      <c r="H1148" s="351" t="s">
        <v>140</v>
      </c>
    </row>
    <row r="1149" spans="1:8" hidden="1">
      <c r="A1149" s="475"/>
      <c r="B1149" s="481"/>
      <c r="C1149" s="477"/>
      <c r="D1149" s="1210" t="s">
        <v>2997</v>
      </c>
      <c r="E1149" s="1211"/>
      <c r="F1149" s="1212"/>
      <c r="G1149" s="344">
        <f>SUM(G1148:G1148)</f>
        <v>1396.66</v>
      </c>
      <c r="H1149" s="351" t="s">
        <v>140</v>
      </c>
    </row>
    <row r="1150" spans="1:8" hidden="1">
      <c r="A1150" s="475"/>
      <c r="B1150" s="481"/>
      <c r="C1150" s="477"/>
      <c r="D1150" s="1219"/>
      <c r="E1150" s="1220"/>
      <c r="F1150" s="1221"/>
      <c r="G1150" s="327"/>
      <c r="H1150" s="351"/>
    </row>
    <row r="1151" spans="1:8" ht="30" hidden="1">
      <c r="A1151" s="475" t="s">
        <v>2093</v>
      </c>
      <c r="B1151" s="522" t="s">
        <v>2498</v>
      </c>
      <c r="C1151" s="477"/>
      <c r="D1151" s="477"/>
      <c r="E1151" s="477"/>
      <c r="F1151" s="477"/>
      <c r="G1151" s="327"/>
      <c r="H1151" s="351" t="s">
        <v>2834</v>
      </c>
    </row>
    <row r="1152" spans="1:8" ht="15" hidden="1">
      <c r="A1152" s="521"/>
      <c r="B1152" s="481"/>
      <c r="C1152" s="490">
        <v>16.8</v>
      </c>
      <c r="D1152" s="490">
        <v>10</v>
      </c>
      <c r="E1152" s="490"/>
      <c r="F1152" s="490"/>
      <c r="G1152" s="327">
        <f>C1152*D1152</f>
        <v>168</v>
      </c>
      <c r="H1152" s="351" t="s">
        <v>2834</v>
      </c>
    </row>
    <row r="1153" spans="1:8" hidden="1">
      <c r="A1153" s="475"/>
      <c r="B1153" s="481"/>
      <c r="C1153" s="477"/>
      <c r="D1153" s="1210" t="s">
        <v>2997</v>
      </c>
      <c r="E1153" s="1211"/>
      <c r="F1153" s="1212"/>
      <c r="G1153" s="344">
        <f>SUM(G1152:G1152)</f>
        <v>168</v>
      </c>
      <c r="H1153" s="351" t="s">
        <v>2834</v>
      </c>
    </row>
    <row r="1154" spans="1:8" hidden="1">
      <c r="A1154" s="475"/>
      <c r="B1154" s="481"/>
      <c r="C1154" s="477"/>
      <c r="D1154" s="1219"/>
      <c r="E1154" s="1220"/>
      <c r="F1154" s="1221"/>
      <c r="G1154" s="327"/>
      <c r="H1154" s="351"/>
    </row>
    <row r="1155" spans="1:8" ht="15" hidden="1">
      <c r="A1155" s="521"/>
      <c r="B1155" s="481"/>
      <c r="C1155" s="490">
        <v>39.200000000000003</v>
      </c>
      <c r="D1155" s="490">
        <v>10</v>
      </c>
      <c r="E1155" s="490"/>
      <c r="F1155" s="490"/>
      <c r="G1155" s="327">
        <f>C1155*D1155</f>
        <v>392</v>
      </c>
      <c r="H1155" s="351" t="s">
        <v>2834</v>
      </c>
    </row>
    <row r="1156" spans="1:8" hidden="1">
      <c r="A1156" s="475"/>
      <c r="B1156" s="481"/>
      <c r="C1156" s="477"/>
      <c r="D1156" s="1210" t="s">
        <v>3001</v>
      </c>
      <c r="E1156" s="1211"/>
      <c r="F1156" s="1212"/>
      <c r="G1156" s="344">
        <f>SUM(G1155:G1155)</f>
        <v>392</v>
      </c>
      <c r="H1156" s="351" t="s">
        <v>2834</v>
      </c>
    </row>
    <row r="1157" spans="1:8" hidden="1">
      <c r="A1157" s="475"/>
      <c r="B1157" s="481"/>
      <c r="C1157" s="477"/>
      <c r="D1157" s="1219"/>
      <c r="E1157" s="1220"/>
      <c r="F1157" s="1221"/>
      <c r="G1157" s="327"/>
      <c r="H1157" s="351"/>
    </row>
    <row r="1158" spans="1:8" ht="15" hidden="1">
      <c r="A1158" s="475" t="s">
        <v>2094</v>
      </c>
      <c r="B1158" s="522" t="s">
        <v>2499</v>
      </c>
      <c r="C1158" s="477"/>
      <c r="D1158" s="477"/>
      <c r="E1158" s="477"/>
      <c r="F1158" s="477"/>
      <c r="G1158" s="327"/>
      <c r="H1158" s="351" t="s">
        <v>314</v>
      </c>
    </row>
    <row r="1159" spans="1:8" ht="15" hidden="1">
      <c r="A1159" s="521"/>
      <c r="B1159" s="481"/>
      <c r="C1159" s="490"/>
      <c r="D1159" s="490"/>
      <c r="E1159" s="490"/>
      <c r="F1159" s="490"/>
      <c r="G1159" s="327">
        <v>3</v>
      </c>
      <c r="H1159" s="351" t="s">
        <v>314</v>
      </c>
    </row>
    <row r="1160" spans="1:8" hidden="1">
      <c r="A1160" s="475"/>
      <c r="B1160" s="481"/>
      <c r="C1160" s="477"/>
      <c r="D1160" s="1210" t="s">
        <v>2997</v>
      </c>
      <c r="E1160" s="1211"/>
      <c r="F1160" s="1212"/>
      <c r="G1160" s="344">
        <f>SUM(G1159:G1159)</f>
        <v>3</v>
      </c>
      <c r="H1160" s="351" t="s">
        <v>314</v>
      </c>
    </row>
    <row r="1161" spans="1:8" hidden="1">
      <c r="A1161" s="475"/>
      <c r="B1161" s="481"/>
      <c r="C1161" s="477"/>
      <c r="D1161" s="1219"/>
      <c r="E1161" s="1220"/>
      <c r="F1161" s="1221"/>
      <c r="G1161" s="327"/>
      <c r="H1161" s="351"/>
    </row>
    <row r="1162" spans="1:8" ht="15" hidden="1">
      <c r="A1162" s="521"/>
      <c r="B1162" s="481"/>
      <c r="C1162" s="490"/>
      <c r="D1162" s="490"/>
      <c r="E1162" s="490"/>
      <c r="F1162" s="490"/>
      <c r="G1162" s="327">
        <v>6</v>
      </c>
      <c r="H1162" s="351" t="s">
        <v>314</v>
      </c>
    </row>
    <row r="1163" spans="1:8" hidden="1">
      <c r="A1163" s="475"/>
      <c r="B1163" s="481"/>
      <c r="C1163" s="477"/>
      <c r="D1163" s="1210" t="s">
        <v>3001</v>
      </c>
      <c r="E1163" s="1211"/>
      <c r="F1163" s="1212"/>
      <c r="G1163" s="344">
        <f>SUM(G1162:G1162)</f>
        <v>6</v>
      </c>
      <c r="H1163" s="351" t="s">
        <v>314</v>
      </c>
    </row>
    <row r="1164" spans="1:8" hidden="1">
      <c r="A1164" s="475"/>
      <c r="B1164" s="481"/>
      <c r="C1164" s="477"/>
      <c r="D1164" s="1219"/>
      <c r="E1164" s="1220"/>
      <c r="F1164" s="1221"/>
      <c r="G1164" s="327"/>
      <c r="H1164" s="351"/>
    </row>
    <row r="1165" spans="1:8" ht="15" hidden="1">
      <c r="A1165" s="475" t="s">
        <v>2095</v>
      </c>
      <c r="B1165" s="522" t="s">
        <v>2500</v>
      </c>
      <c r="C1165" s="477"/>
      <c r="D1165" s="477"/>
      <c r="E1165" s="477"/>
      <c r="F1165" s="477"/>
      <c r="G1165" s="327"/>
      <c r="H1165" s="351" t="s">
        <v>2834</v>
      </c>
    </row>
    <row r="1166" spans="1:8" ht="15" hidden="1">
      <c r="A1166" s="521"/>
      <c r="B1166" s="481"/>
      <c r="C1166" s="490">
        <v>16.8</v>
      </c>
      <c r="D1166" s="490">
        <v>10</v>
      </c>
      <c r="E1166" s="490"/>
      <c r="F1166" s="490"/>
      <c r="G1166" s="327">
        <f>C1166*D1166</f>
        <v>168</v>
      </c>
      <c r="H1166" s="351" t="s">
        <v>2834</v>
      </c>
    </row>
    <row r="1167" spans="1:8" hidden="1">
      <c r="A1167" s="475"/>
      <c r="B1167" s="481"/>
      <c r="C1167" s="477"/>
      <c r="D1167" s="1210" t="s">
        <v>2997</v>
      </c>
      <c r="E1167" s="1211"/>
      <c r="F1167" s="1212"/>
      <c r="G1167" s="344">
        <f>SUM(G1166:G1166)</f>
        <v>168</v>
      </c>
      <c r="H1167" s="351" t="s">
        <v>2834</v>
      </c>
    </row>
    <row r="1168" spans="1:8" hidden="1">
      <c r="A1168" s="475"/>
      <c r="B1168" s="481"/>
      <c r="C1168" s="477"/>
      <c r="D1168" s="1219"/>
      <c r="E1168" s="1220"/>
      <c r="F1168" s="1221"/>
      <c r="G1168" s="327"/>
      <c r="H1168" s="351"/>
    </row>
    <row r="1169" spans="1:9" ht="15" hidden="1">
      <c r="A1169" s="521"/>
      <c r="B1169" s="481"/>
      <c r="C1169" s="490">
        <v>33.200000000000003</v>
      </c>
      <c r="D1169" s="490">
        <v>10</v>
      </c>
      <c r="E1169" s="490"/>
      <c r="F1169" s="490"/>
      <c r="G1169" s="327">
        <f>C1169*D1169</f>
        <v>332</v>
      </c>
      <c r="H1169" s="351" t="s">
        <v>2834</v>
      </c>
    </row>
    <row r="1170" spans="1:9" hidden="1">
      <c r="A1170" s="475"/>
      <c r="B1170" s="481"/>
      <c r="C1170" s="477"/>
      <c r="D1170" s="1210" t="s">
        <v>3001</v>
      </c>
      <c r="E1170" s="1211"/>
      <c r="F1170" s="1212"/>
      <c r="G1170" s="344">
        <f>SUM(G1169:G1169)</f>
        <v>332</v>
      </c>
      <c r="H1170" s="351" t="s">
        <v>2834</v>
      </c>
    </row>
    <row r="1171" spans="1:9" hidden="1">
      <c r="A1171" s="475"/>
      <c r="B1171" s="481"/>
      <c r="C1171" s="477"/>
      <c r="D1171" s="1219"/>
      <c r="E1171" s="1220"/>
      <c r="F1171" s="1221"/>
      <c r="G1171" s="327"/>
      <c r="H1171" s="351"/>
    </row>
    <row r="1172" spans="1:9" ht="15.75" hidden="1">
      <c r="A1172" s="747" t="s">
        <v>2090</v>
      </c>
      <c r="B1172" s="743" t="s">
        <v>3339</v>
      </c>
      <c r="C1172" s="803"/>
      <c r="D1172" s="803"/>
      <c r="E1172" s="803"/>
      <c r="F1172" s="803"/>
      <c r="G1172" s="748"/>
      <c r="H1172" s="746" t="s">
        <v>2834</v>
      </c>
    </row>
    <row r="1173" spans="1:9" ht="67.5" hidden="1" customHeight="1">
      <c r="A1173" s="747"/>
      <c r="B1173" s="805" t="s">
        <v>3340</v>
      </c>
      <c r="C1173" s="803"/>
      <c r="D1173" s="803"/>
      <c r="E1173" s="803"/>
      <c r="F1173" s="803"/>
      <c r="G1173" s="748"/>
      <c r="H1173" s="746"/>
    </row>
    <row r="1174" spans="1:9" ht="15" hidden="1">
      <c r="A1174" s="749"/>
      <c r="B1174" s="802" t="s">
        <v>3257</v>
      </c>
      <c r="C1174" s="804">
        <v>22</v>
      </c>
      <c r="D1174" s="804">
        <v>10</v>
      </c>
      <c r="E1174" s="804"/>
      <c r="F1174" s="804"/>
      <c r="G1174" s="748">
        <f>C1174*D1174</f>
        <v>220</v>
      </c>
      <c r="H1174" s="746" t="s">
        <v>2834</v>
      </c>
    </row>
    <row r="1175" spans="1:9" hidden="1">
      <c r="A1175" s="747"/>
      <c r="B1175" s="802"/>
      <c r="C1175" s="803"/>
      <c r="D1175" s="1269" t="s">
        <v>3280</v>
      </c>
      <c r="E1175" s="1270"/>
      <c r="F1175" s="1271"/>
      <c r="G1175" s="745">
        <f>SUM(G1174:G1174)</f>
        <v>220</v>
      </c>
      <c r="H1175" s="746" t="s">
        <v>2834</v>
      </c>
    </row>
    <row r="1176" spans="1:9" hidden="1">
      <c r="A1176" s="747"/>
      <c r="B1176" s="802"/>
      <c r="C1176" s="803"/>
      <c r="D1176" s="1240"/>
      <c r="E1176" s="1241"/>
      <c r="F1176" s="1242"/>
      <c r="G1176" s="748"/>
      <c r="H1176" s="746"/>
    </row>
    <row r="1177" spans="1:9" ht="31.5" hidden="1">
      <c r="A1177" s="747" t="s">
        <v>2091</v>
      </c>
      <c r="B1177" s="743" t="s">
        <v>3341</v>
      </c>
      <c r="C1177" s="803"/>
      <c r="D1177" s="803"/>
      <c r="E1177" s="803"/>
      <c r="F1177" s="803"/>
      <c r="G1177" s="748"/>
      <c r="H1177" s="746" t="s">
        <v>2834</v>
      </c>
    </row>
    <row r="1178" spans="1:9" ht="67.5" hidden="1" customHeight="1">
      <c r="A1178" s="747"/>
      <c r="B1178" s="805" t="s">
        <v>3342</v>
      </c>
      <c r="C1178" s="803"/>
      <c r="D1178" s="803"/>
      <c r="E1178" s="803"/>
      <c r="F1178" s="803"/>
      <c r="G1178" s="748"/>
      <c r="H1178" s="746"/>
    </row>
    <row r="1179" spans="1:9" ht="15" hidden="1">
      <c r="A1179" s="749"/>
      <c r="B1179" s="802" t="s">
        <v>3343</v>
      </c>
      <c r="C1179" s="804">
        <v>32</v>
      </c>
      <c r="D1179" s="804">
        <v>17.5</v>
      </c>
      <c r="E1179" s="804"/>
      <c r="F1179" s="804"/>
      <c r="G1179" s="748">
        <f>C1179*D1179</f>
        <v>560</v>
      </c>
      <c r="H1179" s="746" t="s">
        <v>2834</v>
      </c>
    </row>
    <row r="1180" spans="1:9" hidden="1">
      <c r="A1180" s="747"/>
      <c r="B1180" s="802"/>
      <c r="C1180" s="803"/>
      <c r="D1180" s="1269" t="s">
        <v>3280</v>
      </c>
      <c r="E1180" s="1270"/>
      <c r="F1180" s="1271"/>
      <c r="G1180" s="745">
        <f>SUM(G1179:G1179)</f>
        <v>560</v>
      </c>
      <c r="H1180" s="746" t="s">
        <v>2834</v>
      </c>
    </row>
    <row r="1181" spans="1:9" hidden="1">
      <c r="A1181" s="747"/>
      <c r="B1181" s="802"/>
      <c r="C1181" s="803"/>
      <c r="D1181" s="1240"/>
      <c r="E1181" s="1241"/>
      <c r="F1181" s="1242"/>
      <c r="G1181" s="748"/>
      <c r="H1181" s="746"/>
    </row>
    <row r="1182" spans="1:9" hidden="1">
      <c r="A1182" s="763" t="s">
        <v>2097</v>
      </c>
      <c r="B1182" s="825" t="s">
        <v>2502</v>
      </c>
      <c r="C1182" s="769"/>
      <c r="D1182" s="769"/>
      <c r="E1182" s="769"/>
      <c r="F1182" s="767"/>
      <c r="G1182" s="767"/>
      <c r="H1182" s="517" t="s">
        <v>2834</v>
      </c>
    </row>
    <row r="1183" spans="1:9" hidden="1">
      <c r="A1183" s="763"/>
      <c r="B1183" s="830"/>
      <c r="C1183" s="769"/>
      <c r="D1183" s="769"/>
      <c r="E1183" s="769"/>
      <c r="F1183" s="767"/>
      <c r="G1183" s="767"/>
      <c r="H1183" s="517"/>
    </row>
    <row r="1184" spans="1:9" hidden="1">
      <c r="A1184" s="475"/>
      <c r="B1184" s="476" t="s">
        <v>3045</v>
      </c>
      <c r="C1184" s="477"/>
      <c r="D1184" s="478"/>
      <c r="E1184" s="478"/>
      <c r="F1184" s="478"/>
      <c r="G1184" s="344"/>
      <c r="H1184" s="351"/>
      <c r="I1184" s="479">
        <f>SUM(G1185:G1197)</f>
        <v>673.54600000000005</v>
      </c>
    </row>
    <row r="1185" spans="1:9" hidden="1">
      <c r="A1185" s="475"/>
      <c r="B1185" s="481" t="s">
        <v>3110</v>
      </c>
      <c r="C1185" s="477">
        <v>32.79</v>
      </c>
      <c r="D1185" s="478">
        <f>(9.65+1)</f>
        <v>10.65</v>
      </c>
      <c r="E1185" s="478"/>
      <c r="F1185" s="478">
        <v>1</v>
      </c>
      <c r="G1185" s="327">
        <f>C1185*D1185*F1185</f>
        <v>349.21350000000001</v>
      </c>
      <c r="H1185" s="351" t="s">
        <v>2834</v>
      </c>
    </row>
    <row r="1186" spans="1:9" hidden="1">
      <c r="A1186" s="475"/>
      <c r="B1186" s="481" t="s">
        <v>3046</v>
      </c>
      <c r="C1186" s="477"/>
      <c r="D1186" s="478"/>
      <c r="E1186" s="478">
        <f>(2.2)*1+1.58*2.1+2.33*2.1</f>
        <v>10.411000000000001</v>
      </c>
      <c r="F1186" s="478">
        <v>-1</v>
      </c>
      <c r="G1186" s="327">
        <f>E1186*F1186</f>
        <v>-10.411000000000001</v>
      </c>
      <c r="H1186" s="351"/>
    </row>
    <row r="1187" spans="1:9" hidden="1">
      <c r="A1187" s="475"/>
      <c r="B1187" s="481" t="s">
        <v>3047</v>
      </c>
      <c r="C1187" s="477">
        <v>7.12</v>
      </c>
      <c r="D1187" s="478">
        <f>(9.65+0.5)</f>
        <v>10.15</v>
      </c>
      <c r="E1187" s="478"/>
      <c r="F1187" s="478">
        <v>1</v>
      </c>
      <c r="G1187" s="327">
        <f>C1187*D1187*F1187</f>
        <v>72.268000000000001</v>
      </c>
      <c r="H1187" s="351" t="s">
        <v>2834</v>
      </c>
    </row>
    <row r="1188" spans="1:9" hidden="1">
      <c r="A1188" s="475"/>
      <c r="B1188" s="481" t="s">
        <v>3111</v>
      </c>
      <c r="C1188" s="477">
        <f>16.75-7.12</f>
        <v>9.629999999999999</v>
      </c>
      <c r="D1188" s="478">
        <v>0.7</v>
      </c>
      <c r="E1188" s="478"/>
      <c r="F1188" s="478">
        <v>2</v>
      </c>
      <c r="G1188" s="327">
        <f>C1188*D1188*F1188</f>
        <v>13.481999999999998</v>
      </c>
      <c r="H1188" s="351" t="s">
        <v>2834</v>
      </c>
    </row>
    <row r="1189" spans="1:9" hidden="1">
      <c r="A1189" s="475"/>
      <c r="B1189" s="481" t="s">
        <v>3048</v>
      </c>
      <c r="C1189" s="477"/>
      <c r="D1189" s="478"/>
      <c r="E1189" s="478">
        <f>3.55*2.77+2.1*0.9</f>
        <v>11.7235</v>
      </c>
      <c r="F1189" s="478">
        <v>-1</v>
      </c>
      <c r="G1189" s="327">
        <f>E1189*F1189</f>
        <v>-11.7235</v>
      </c>
      <c r="H1189" s="351"/>
    </row>
    <row r="1190" spans="1:9" hidden="1">
      <c r="A1190" s="475"/>
      <c r="B1190" s="492" t="s">
        <v>3095</v>
      </c>
      <c r="C1190" s="514">
        <v>16.75</v>
      </c>
      <c r="D1190" s="478">
        <f>4.4</f>
        <v>4.4000000000000004</v>
      </c>
      <c r="E1190" s="478"/>
      <c r="F1190" s="478">
        <v>1</v>
      </c>
      <c r="G1190" s="327">
        <f>C1190*D1190*F1190</f>
        <v>73.7</v>
      </c>
      <c r="H1190" s="351" t="s">
        <v>2834</v>
      </c>
      <c r="I1190" s="480" t="s">
        <v>3096</v>
      </c>
    </row>
    <row r="1191" spans="1:9" hidden="1">
      <c r="A1191" s="475"/>
      <c r="B1191" s="492" t="s">
        <v>3097</v>
      </c>
      <c r="C1191" s="514">
        <v>16.75</v>
      </c>
      <c r="D1191" s="478">
        <v>1.5</v>
      </c>
      <c r="E1191" s="478"/>
      <c r="F1191" s="478">
        <v>1</v>
      </c>
      <c r="G1191" s="327">
        <f>C1191*D1191*F1191</f>
        <v>25.125</v>
      </c>
      <c r="H1191" s="351" t="s">
        <v>2834</v>
      </c>
      <c r="I1191" s="480" t="s">
        <v>3096</v>
      </c>
    </row>
    <row r="1192" spans="1:9" hidden="1">
      <c r="A1192" s="475"/>
      <c r="B1192" s="492" t="s">
        <v>3098</v>
      </c>
      <c r="C1192" s="514">
        <v>16.75</v>
      </c>
      <c r="D1192" s="478">
        <v>0.5</v>
      </c>
      <c r="E1192" s="478"/>
      <c r="F1192" s="478">
        <v>1</v>
      </c>
      <c r="G1192" s="327">
        <f>C1192*D1192*F1192</f>
        <v>8.375</v>
      </c>
      <c r="H1192" s="351" t="s">
        <v>2834</v>
      </c>
      <c r="I1192" s="480" t="s">
        <v>3096</v>
      </c>
    </row>
    <row r="1193" spans="1:9" hidden="1">
      <c r="A1193" s="475"/>
      <c r="B1193" s="481" t="s">
        <v>3049</v>
      </c>
      <c r="C1193" s="477">
        <v>10.5</v>
      </c>
      <c r="D1193" s="478">
        <f>(9.65+0.5)</f>
        <v>10.15</v>
      </c>
      <c r="E1193" s="478"/>
      <c r="F1193" s="478">
        <v>1</v>
      </c>
      <c r="G1193" s="327">
        <f>C1193*D1193*F1193</f>
        <v>106.575</v>
      </c>
      <c r="H1193" s="351" t="s">
        <v>2834</v>
      </c>
    </row>
    <row r="1194" spans="1:9" hidden="1">
      <c r="A1194" s="475"/>
      <c r="B1194" s="481" t="s">
        <v>3050</v>
      </c>
      <c r="C1194" s="477"/>
      <c r="D1194" s="478"/>
      <c r="E1194" s="478">
        <f>(1.26+1.69)*2.1</f>
        <v>6.1950000000000003</v>
      </c>
      <c r="F1194" s="478">
        <v>-1</v>
      </c>
      <c r="G1194" s="327">
        <f>E1194*F1194</f>
        <v>-6.1950000000000003</v>
      </c>
      <c r="H1194" s="351"/>
    </row>
    <row r="1195" spans="1:9" hidden="1">
      <c r="A1195" s="475"/>
      <c r="B1195" s="481" t="s">
        <v>3051</v>
      </c>
      <c r="C1195" s="477">
        <f>22.79-8.5</f>
        <v>14.29</v>
      </c>
      <c r="D1195" s="478">
        <f>4.4-1.1</f>
        <v>3.3000000000000003</v>
      </c>
      <c r="E1195" s="478"/>
      <c r="F1195" s="478">
        <v>1</v>
      </c>
      <c r="G1195" s="327">
        <f>C1195*D1195*F1195</f>
        <v>47.157000000000004</v>
      </c>
      <c r="H1195" s="351" t="s">
        <v>2834</v>
      </c>
    </row>
    <row r="1196" spans="1:9" hidden="1">
      <c r="A1196" s="475"/>
      <c r="B1196" s="481" t="s">
        <v>3052</v>
      </c>
      <c r="C1196" s="477">
        <f>8.5</f>
        <v>8.5</v>
      </c>
      <c r="D1196" s="478">
        <v>1</v>
      </c>
      <c r="E1196" s="478"/>
      <c r="F1196" s="478">
        <v>1</v>
      </c>
      <c r="G1196" s="327">
        <f>C1196*D1196*F1196</f>
        <v>8.5</v>
      </c>
      <c r="H1196" s="351" t="s">
        <v>2834</v>
      </c>
    </row>
    <row r="1197" spans="1:9" hidden="1">
      <c r="A1197" s="475"/>
      <c r="B1197" s="481" t="s">
        <v>3053</v>
      </c>
      <c r="C1197" s="477"/>
      <c r="D1197" s="478"/>
      <c r="E1197" s="478">
        <f>1.2*2.1</f>
        <v>2.52</v>
      </c>
      <c r="F1197" s="478">
        <v>-1</v>
      </c>
      <c r="G1197" s="327">
        <f>E1197*F1197</f>
        <v>-2.52</v>
      </c>
      <c r="H1197" s="351"/>
    </row>
    <row r="1198" spans="1:9" hidden="1">
      <c r="A1198" s="475"/>
      <c r="B1198" s="493" t="s">
        <v>3056</v>
      </c>
      <c r="C1198" s="477"/>
      <c r="D1198" s="478"/>
      <c r="E1198" s="478"/>
      <c r="F1198" s="478"/>
      <c r="G1198" s="344"/>
      <c r="H1198" s="351"/>
      <c r="I1198" s="479">
        <f>SUM(G1206:G1230)</f>
        <v>346.54099999999994</v>
      </c>
    </row>
    <row r="1199" spans="1:9" hidden="1">
      <c r="A1199" s="494"/>
      <c r="B1199" s="495" t="s">
        <v>3099</v>
      </c>
      <c r="C1199" s="827">
        <v>32.79</v>
      </c>
      <c r="D1199" s="807">
        <v>2.9</v>
      </c>
      <c r="E1199" s="807"/>
      <c r="F1199" s="807">
        <v>1</v>
      </c>
      <c r="G1199" s="767">
        <f>C1199*D1199*F1199</f>
        <v>95.090999999999994</v>
      </c>
      <c r="H1199" s="517" t="s">
        <v>2834</v>
      </c>
    </row>
    <row r="1200" spans="1:9" hidden="1">
      <c r="A1200" s="494"/>
      <c r="B1200" s="497" t="s">
        <v>3046</v>
      </c>
      <c r="C1200" s="827"/>
      <c r="D1200" s="807"/>
      <c r="E1200" s="807">
        <f>(2.2)*1+1.58*2.1+2.33*2.1</f>
        <v>10.411000000000001</v>
      </c>
      <c r="F1200" s="807">
        <v>-1</v>
      </c>
      <c r="G1200" s="767">
        <f>E1200*F1200</f>
        <v>-10.411000000000001</v>
      </c>
      <c r="H1200" s="517"/>
    </row>
    <row r="1201" spans="1:9" hidden="1">
      <c r="A1201" s="494"/>
      <c r="B1201" s="497" t="s">
        <v>3101</v>
      </c>
      <c r="C1201" s="827">
        <v>7.12</v>
      </c>
      <c r="D1201" s="807">
        <v>2.9</v>
      </c>
      <c r="E1201" s="807"/>
      <c r="F1201" s="807">
        <v>1</v>
      </c>
      <c r="G1201" s="767">
        <f>C1201*D1201*F1201</f>
        <v>20.648</v>
      </c>
      <c r="H1201" s="517" t="s">
        <v>2834</v>
      </c>
    </row>
    <row r="1202" spans="1:9" hidden="1">
      <c r="A1202" s="494"/>
      <c r="B1202" s="497" t="s">
        <v>3048</v>
      </c>
      <c r="C1202" s="827"/>
      <c r="D1202" s="807"/>
      <c r="E1202" s="807">
        <f>3.55*2.77+2.1*0.9</f>
        <v>11.7235</v>
      </c>
      <c r="F1202" s="807">
        <v>-1</v>
      </c>
      <c r="G1202" s="767">
        <f>E1202*F1202</f>
        <v>-11.7235</v>
      </c>
      <c r="H1202" s="517"/>
    </row>
    <row r="1203" spans="1:9" hidden="1">
      <c r="A1203" s="494"/>
      <c r="B1203" s="498" t="s">
        <v>3098</v>
      </c>
      <c r="C1203" s="828">
        <v>16.75</v>
      </c>
      <c r="D1203" s="807">
        <v>0</v>
      </c>
      <c r="E1203" s="807"/>
      <c r="F1203" s="807">
        <v>1</v>
      </c>
      <c r="G1203" s="767">
        <f>C1203*D1203*F1203</f>
        <v>0</v>
      </c>
      <c r="H1203" s="517" t="s">
        <v>2834</v>
      </c>
      <c r="I1203" s="480" t="s">
        <v>3096</v>
      </c>
    </row>
    <row r="1204" spans="1:9" hidden="1">
      <c r="A1204" s="494"/>
      <c r="B1204" s="497" t="s">
        <v>3102</v>
      </c>
      <c r="C1204" s="827">
        <v>10.5</v>
      </c>
      <c r="D1204" s="807">
        <v>2.9</v>
      </c>
      <c r="E1204" s="807"/>
      <c r="F1204" s="807">
        <v>1</v>
      </c>
      <c r="G1204" s="767">
        <f>C1204*D1204*F1204</f>
        <v>30.45</v>
      </c>
      <c r="H1204" s="517" t="s">
        <v>2834</v>
      </c>
    </row>
    <row r="1205" spans="1:9" ht="13.5" hidden="1" thickBot="1">
      <c r="A1205" s="494"/>
      <c r="B1205" s="500" t="s">
        <v>3050</v>
      </c>
      <c r="C1205" s="827"/>
      <c r="D1205" s="807"/>
      <c r="E1205" s="807">
        <f>(1.26+1.69)*2.1</f>
        <v>6.1950000000000003</v>
      </c>
      <c r="F1205" s="807">
        <v>-1</v>
      </c>
      <c r="G1205" s="767">
        <f>E1205*F1205</f>
        <v>-6.1950000000000003</v>
      </c>
      <c r="H1205" s="517"/>
    </row>
    <row r="1206" spans="1:9" hidden="1">
      <c r="A1206" s="475"/>
      <c r="B1206" s="501" t="s">
        <v>3057</v>
      </c>
      <c r="C1206" s="769">
        <f>3.45+2.55+2.5</f>
        <v>8.5</v>
      </c>
      <c r="D1206" s="807">
        <v>2.77</v>
      </c>
      <c r="E1206" s="807"/>
      <c r="F1206" s="807">
        <v>2</v>
      </c>
      <c r="G1206" s="767">
        <f>C1206*D1206*F1206</f>
        <v>47.09</v>
      </c>
      <c r="H1206" s="517" t="s">
        <v>2834</v>
      </c>
    </row>
    <row r="1207" spans="1:9" hidden="1">
      <c r="A1207" s="475"/>
      <c r="B1207" s="481" t="s">
        <v>3058</v>
      </c>
      <c r="C1207" s="769"/>
      <c r="D1207" s="807"/>
      <c r="E1207" s="807">
        <f>0.9*2.1</f>
        <v>1.8900000000000001</v>
      </c>
      <c r="F1207" s="807">
        <v>-2</v>
      </c>
      <c r="G1207" s="767">
        <f>E1207*F1207</f>
        <v>-3.7800000000000002</v>
      </c>
      <c r="H1207" s="517"/>
    </row>
    <row r="1208" spans="1:9" hidden="1">
      <c r="A1208" s="475"/>
      <c r="B1208" s="501" t="s">
        <v>3104</v>
      </c>
      <c r="C1208" s="769">
        <f>3.8+2.55+2.5</f>
        <v>8.85</v>
      </c>
      <c r="D1208" s="807">
        <v>2.77</v>
      </c>
      <c r="E1208" s="807"/>
      <c r="F1208" s="807">
        <v>2</v>
      </c>
      <c r="G1208" s="767">
        <f>C1208*D1208*F1208</f>
        <v>49.028999999999996</v>
      </c>
      <c r="H1208" s="517" t="s">
        <v>2834</v>
      </c>
    </row>
    <row r="1209" spans="1:9" hidden="1">
      <c r="A1209" s="475"/>
      <c r="B1209" s="481" t="s">
        <v>3058</v>
      </c>
      <c r="C1209" s="769"/>
      <c r="D1209" s="807"/>
      <c r="E1209" s="807">
        <f>1*2.1</f>
        <v>2.1</v>
      </c>
      <c r="F1209" s="807">
        <v>-2</v>
      </c>
      <c r="G1209" s="767">
        <f>E1209*F1209</f>
        <v>-4.2</v>
      </c>
      <c r="H1209" s="517"/>
    </row>
    <row r="1210" spans="1:9" hidden="1">
      <c r="A1210" s="475"/>
      <c r="B1210" s="481" t="s">
        <v>3059</v>
      </c>
      <c r="C1210" s="769">
        <f>3.71+1.4</f>
        <v>5.1099999999999994</v>
      </c>
      <c r="D1210" s="807">
        <v>2.77</v>
      </c>
      <c r="E1210" s="807"/>
      <c r="F1210" s="807">
        <v>2</v>
      </c>
      <c r="G1210" s="767">
        <f>C1210*D1210*F1210</f>
        <v>28.309399999999997</v>
      </c>
      <c r="H1210" s="517" t="s">
        <v>2834</v>
      </c>
    </row>
    <row r="1211" spans="1:9" hidden="1">
      <c r="A1211" s="475"/>
      <c r="B1211" s="481" t="s">
        <v>3058</v>
      </c>
      <c r="C1211" s="769"/>
      <c r="D1211" s="807"/>
      <c r="E1211" s="807">
        <f>(1.5+0.9)*2.1</f>
        <v>5.04</v>
      </c>
      <c r="F1211" s="807">
        <v>-2</v>
      </c>
      <c r="G1211" s="767">
        <f>E1211*F1211</f>
        <v>-10.08</v>
      </c>
      <c r="H1211" s="517"/>
    </row>
    <row r="1212" spans="1:9" hidden="1">
      <c r="A1212" s="475"/>
      <c r="B1212" s="481" t="s">
        <v>3060</v>
      </c>
      <c r="C1212" s="769">
        <v>1.54</v>
      </c>
      <c r="D1212" s="807">
        <v>2.77</v>
      </c>
      <c r="E1212" s="807"/>
      <c r="F1212" s="807">
        <v>2</v>
      </c>
      <c r="G1212" s="767">
        <f>C1212*D1212*F1212</f>
        <v>8.531600000000001</v>
      </c>
      <c r="H1212" s="517" t="s">
        <v>2834</v>
      </c>
    </row>
    <row r="1213" spans="1:9" hidden="1">
      <c r="A1213" s="475"/>
      <c r="B1213" s="481" t="s">
        <v>3058</v>
      </c>
      <c r="C1213" s="769"/>
      <c r="D1213" s="807"/>
      <c r="E1213" s="807"/>
      <c r="F1213" s="807">
        <v>-2</v>
      </c>
      <c r="G1213" s="767">
        <f>E1213*F1213</f>
        <v>0</v>
      </c>
      <c r="H1213" s="517"/>
    </row>
    <row r="1214" spans="1:9" hidden="1">
      <c r="A1214" s="475"/>
      <c r="B1214" s="481" t="s">
        <v>3061</v>
      </c>
      <c r="C1214" s="769">
        <f>2.36+3.09+2.36+3.09</f>
        <v>10.899999999999999</v>
      </c>
      <c r="D1214" s="807">
        <v>2.77</v>
      </c>
      <c r="E1214" s="807"/>
      <c r="F1214" s="807">
        <v>2</v>
      </c>
      <c r="G1214" s="767">
        <f>C1214*D1214*F1214</f>
        <v>60.385999999999996</v>
      </c>
      <c r="H1214" s="517" t="s">
        <v>2834</v>
      </c>
    </row>
    <row r="1215" spans="1:9" hidden="1">
      <c r="A1215" s="475"/>
      <c r="B1215" s="481" t="s">
        <v>3058</v>
      </c>
      <c r="C1215" s="769"/>
      <c r="D1215" s="807"/>
      <c r="E1215" s="807">
        <f>0.8*2.1</f>
        <v>1.6800000000000002</v>
      </c>
      <c r="F1215" s="807">
        <v>-2</v>
      </c>
      <c r="G1215" s="767">
        <f>E1215*F1215</f>
        <v>-3.3600000000000003</v>
      </c>
      <c r="H1215" s="517"/>
    </row>
    <row r="1216" spans="1:9" hidden="1">
      <c r="A1216" s="475"/>
      <c r="B1216" s="481" t="s">
        <v>3062</v>
      </c>
      <c r="C1216" s="769">
        <f>2.36+3.09+2.35</f>
        <v>7.7999999999999989</v>
      </c>
      <c r="D1216" s="807">
        <v>2.77</v>
      </c>
      <c r="E1216" s="807"/>
      <c r="F1216" s="807">
        <v>2</v>
      </c>
      <c r="G1216" s="767">
        <f>C1216*D1216*F1216</f>
        <v>43.211999999999996</v>
      </c>
      <c r="H1216" s="517" t="s">
        <v>2834</v>
      </c>
    </row>
    <row r="1217" spans="1:8" hidden="1">
      <c r="A1217" s="475"/>
      <c r="B1217" s="481" t="s">
        <v>3058</v>
      </c>
      <c r="C1217" s="769"/>
      <c r="D1217" s="807"/>
      <c r="E1217" s="807">
        <f>0.8*2.1</f>
        <v>1.6800000000000002</v>
      </c>
      <c r="F1217" s="807">
        <v>-2</v>
      </c>
      <c r="G1217" s="767">
        <f>E1217*F1217</f>
        <v>-3.3600000000000003</v>
      </c>
      <c r="H1217" s="517"/>
    </row>
    <row r="1218" spans="1:8" hidden="1">
      <c r="A1218" s="475"/>
      <c r="B1218" s="481" t="s">
        <v>3063</v>
      </c>
      <c r="C1218" s="769">
        <v>1.58</v>
      </c>
      <c r="D1218" s="807">
        <v>2.77</v>
      </c>
      <c r="E1218" s="807"/>
      <c r="F1218" s="807">
        <v>2</v>
      </c>
      <c r="G1218" s="767">
        <f>C1218*D1218*F1218</f>
        <v>8.7531999999999996</v>
      </c>
      <c r="H1218" s="517" t="s">
        <v>2834</v>
      </c>
    </row>
    <row r="1219" spans="1:8" hidden="1">
      <c r="A1219" s="475"/>
      <c r="B1219" s="481" t="s">
        <v>3058</v>
      </c>
      <c r="C1219" s="769"/>
      <c r="D1219" s="807"/>
      <c r="E1219" s="807"/>
      <c r="F1219" s="807">
        <v>-2</v>
      </c>
      <c r="G1219" s="767">
        <f>E1219*F1219</f>
        <v>0</v>
      </c>
      <c r="H1219" s="517"/>
    </row>
    <row r="1220" spans="1:8" hidden="1">
      <c r="A1220" s="475"/>
      <c r="B1220" s="481" t="s">
        <v>3064</v>
      </c>
      <c r="C1220" s="769">
        <f>1.3+3.24+1.3</f>
        <v>5.84</v>
      </c>
      <c r="D1220" s="807">
        <v>2.77</v>
      </c>
      <c r="E1220" s="807"/>
      <c r="F1220" s="807">
        <v>2</v>
      </c>
      <c r="G1220" s="767">
        <f>C1220*D1220*F1220</f>
        <v>32.3536</v>
      </c>
      <c r="H1220" s="517" t="s">
        <v>2834</v>
      </c>
    </row>
    <row r="1221" spans="1:8" hidden="1">
      <c r="A1221" s="475"/>
      <c r="B1221" s="481" t="s">
        <v>3058</v>
      </c>
      <c r="C1221" s="769"/>
      <c r="D1221" s="807"/>
      <c r="E1221" s="807">
        <f>0.8*2.1</f>
        <v>1.6800000000000002</v>
      </c>
      <c r="F1221" s="807">
        <v>-2</v>
      </c>
      <c r="G1221" s="767">
        <f>E1221*F1221</f>
        <v>-3.3600000000000003</v>
      </c>
      <c r="H1221" s="517"/>
    </row>
    <row r="1222" spans="1:8" hidden="1">
      <c r="A1222" s="475"/>
      <c r="B1222" s="481" t="s">
        <v>3065</v>
      </c>
      <c r="C1222" s="769">
        <f>2.65+3.24+2.65</f>
        <v>8.5400000000000009</v>
      </c>
      <c r="D1222" s="807">
        <v>2.77</v>
      </c>
      <c r="E1222" s="807"/>
      <c r="F1222" s="807">
        <v>2</v>
      </c>
      <c r="G1222" s="767">
        <f>C1222*D1222*F1222</f>
        <v>47.311600000000006</v>
      </c>
      <c r="H1222" s="517" t="s">
        <v>2834</v>
      </c>
    </row>
    <row r="1223" spans="1:8" hidden="1">
      <c r="A1223" s="475"/>
      <c r="B1223" s="481" t="s">
        <v>3058</v>
      </c>
      <c r="C1223" s="769"/>
      <c r="D1223" s="807"/>
      <c r="E1223" s="807">
        <f>1.5*2.1</f>
        <v>3.1500000000000004</v>
      </c>
      <c r="F1223" s="807">
        <v>-2</v>
      </c>
      <c r="G1223" s="767">
        <f>E1223*F1223</f>
        <v>-6.3000000000000007</v>
      </c>
      <c r="H1223" s="517"/>
    </row>
    <row r="1224" spans="1:8" hidden="1">
      <c r="A1224" s="475"/>
      <c r="B1224" s="481" t="s">
        <v>3112</v>
      </c>
      <c r="C1224" s="769"/>
      <c r="D1224" s="807"/>
      <c r="E1224" s="807">
        <f>3.9*2.77</f>
        <v>10.802999999999999</v>
      </c>
      <c r="F1224" s="807">
        <v>-2</v>
      </c>
      <c r="G1224" s="767">
        <f>E1224*F1224</f>
        <v>-21.605999999999998</v>
      </c>
      <c r="H1224" s="517"/>
    </row>
    <row r="1225" spans="1:8" hidden="1">
      <c r="A1225" s="475"/>
      <c r="B1225" s="481" t="s">
        <v>3067</v>
      </c>
      <c r="C1225" s="769">
        <f>1.26+5</f>
        <v>6.26</v>
      </c>
      <c r="D1225" s="807">
        <v>2.77</v>
      </c>
      <c r="E1225" s="807"/>
      <c r="F1225" s="807">
        <v>2</v>
      </c>
      <c r="G1225" s="767">
        <f>C1225*D1225*F1225</f>
        <v>34.680399999999999</v>
      </c>
      <c r="H1225" s="517" t="s">
        <v>2834</v>
      </c>
    </row>
    <row r="1226" spans="1:8" hidden="1">
      <c r="A1226" s="475"/>
      <c r="B1226" s="481" t="s">
        <v>3058</v>
      </c>
      <c r="C1226" s="769"/>
      <c r="D1226" s="807"/>
      <c r="E1226" s="807">
        <f>1.5*2.1+0.8*2.1</f>
        <v>4.83</v>
      </c>
      <c r="F1226" s="807">
        <v>-2</v>
      </c>
      <c r="G1226" s="767">
        <f>E1226*F1226</f>
        <v>-9.66</v>
      </c>
      <c r="H1226" s="517"/>
    </row>
    <row r="1227" spans="1:8" hidden="1">
      <c r="A1227" s="475"/>
      <c r="B1227" s="481" t="s">
        <v>3068</v>
      </c>
      <c r="C1227" s="769">
        <f>1.45+1.9</f>
        <v>3.3499999999999996</v>
      </c>
      <c r="D1227" s="807">
        <v>2.77</v>
      </c>
      <c r="E1227" s="807"/>
      <c r="F1227" s="807">
        <v>2</v>
      </c>
      <c r="G1227" s="767">
        <f>C1227*D1227*F1227</f>
        <v>18.558999999999997</v>
      </c>
      <c r="H1227" s="517" t="s">
        <v>2834</v>
      </c>
    </row>
    <row r="1228" spans="1:8" hidden="1">
      <c r="A1228" s="475"/>
      <c r="B1228" s="481" t="s">
        <v>3058</v>
      </c>
      <c r="C1228" s="769"/>
      <c r="D1228" s="807"/>
      <c r="E1228" s="807"/>
      <c r="F1228" s="807">
        <v>-2</v>
      </c>
      <c r="G1228" s="767">
        <f>E1228*F1228</f>
        <v>0</v>
      </c>
      <c r="H1228" s="517"/>
    </row>
    <row r="1229" spans="1:8" hidden="1">
      <c r="A1229" s="475"/>
      <c r="B1229" s="481" t="s">
        <v>3069</v>
      </c>
      <c r="C1229" s="769">
        <f>3.66+1.9+1.72</f>
        <v>7.28</v>
      </c>
      <c r="D1229" s="807">
        <v>2.77</v>
      </c>
      <c r="E1229" s="807"/>
      <c r="F1229" s="807">
        <v>2</v>
      </c>
      <c r="G1229" s="767">
        <f>C1229*D1229*F1229</f>
        <v>40.331200000000003</v>
      </c>
      <c r="H1229" s="517" t="s">
        <v>2834</v>
      </c>
    </row>
    <row r="1230" spans="1:8" hidden="1">
      <c r="A1230" s="475"/>
      <c r="B1230" s="481" t="s">
        <v>3058</v>
      </c>
      <c r="C1230" s="769"/>
      <c r="D1230" s="807"/>
      <c r="E1230" s="807">
        <f>1.5*2.1</f>
        <v>3.1500000000000004</v>
      </c>
      <c r="F1230" s="807">
        <v>-2</v>
      </c>
      <c r="G1230" s="767">
        <f>E1230*F1230</f>
        <v>-6.3000000000000007</v>
      </c>
      <c r="H1230" s="517"/>
    </row>
    <row r="1231" spans="1:8" hidden="1">
      <c r="A1231" s="475"/>
      <c r="B1231" s="493" t="s">
        <v>3113</v>
      </c>
      <c r="C1231" s="769"/>
      <c r="D1231" s="787"/>
      <c r="E1231" s="788"/>
      <c r="F1231" s="789"/>
      <c r="G1231" s="767"/>
      <c r="H1231" s="517"/>
    </row>
    <row r="1232" spans="1:8" hidden="1">
      <c r="A1232" s="475"/>
      <c r="B1232" s="481" t="s">
        <v>3114</v>
      </c>
      <c r="C1232" s="769">
        <v>2.36</v>
      </c>
      <c r="D1232" s="807">
        <v>2.8</v>
      </c>
      <c r="E1232" s="807"/>
      <c r="F1232" s="807">
        <v>2</v>
      </c>
      <c r="G1232" s="831"/>
      <c r="H1232" s="517" t="s">
        <v>2834</v>
      </c>
    </row>
    <row r="1233" spans="1:8" hidden="1">
      <c r="A1233" s="475"/>
      <c r="B1233" s="515" t="s">
        <v>3115</v>
      </c>
      <c r="C1233" s="769">
        <v>2.6</v>
      </c>
      <c r="D1233" s="807">
        <v>3.1</v>
      </c>
      <c r="E1233" s="807"/>
      <c r="F1233" s="807">
        <v>1</v>
      </c>
      <c r="G1233" s="831"/>
      <c r="H1233" s="517" t="s">
        <v>2834</v>
      </c>
    </row>
    <row r="1234" spans="1:8" hidden="1">
      <c r="A1234" s="475"/>
      <c r="B1234" s="515" t="s">
        <v>3116</v>
      </c>
      <c r="C1234" s="769">
        <v>2.5</v>
      </c>
      <c r="D1234" s="807">
        <v>3.1</v>
      </c>
      <c r="E1234" s="807"/>
      <c r="F1234" s="807">
        <v>1</v>
      </c>
      <c r="G1234" s="831"/>
      <c r="H1234" s="517" t="s">
        <v>2834</v>
      </c>
    </row>
    <row r="1235" spans="1:8" hidden="1">
      <c r="A1235" s="475"/>
      <c r="B1235" s="493" t="s">
        <v>3056</v>
      </c>
      <c r="C1235" s="769"/>
      <c r="D1235" s="1272"/>
      <c r="E1235" s="1273"/>
      <c r="F1235" s="1274"/>
      <c r="G1235" s="831"/>
      <c r="H1235" s="517"/>
    </row>
    <row r="1236" spans="1:8" hidden="1">
      <c r="A1236" s="475"/>
      <c r="B1236" s="481" t="s">
        <v>3117</v>
      </c>
      <c r="C1236" s="769">
        <f>22+1.8</f>
        <v>23.8</v>
      </c>
      <c r="D1236" s="807">
        <v>2.8</v>
      </c>
      <c r="E1236" s="807"/>
      <c r="F1236" s="807">
        <v>1</v>
      </c>
      <c r="G1236" s="831"/>
      <c r="H1236" s="517" t="s">
        <v>2834</v>
      </c>
    </row>
    <row r="1237" spans="1:8" hidden="1">
      <c r="A1237" s="475"/>
      <c r="B1237" s="481" t="s">
        <v>3118</v>
      </c>
      <c r="C1237" s="769"/>
      <c r="D1237" s="807"/>
      <c r="E1237" s="807">
        <f>(0.8+1.53+0.96+1.65)*2.1+(0.95*0.95*6)</f>
        <v>15.788999999999998</v>
      </c>
      <c r="F1237" s="807">
        <v>-1</v>
      </c>
      <c r="G1237" s="831"/>
      <c r="H1237" s="517" t="s">
        <v>2834</v>
      </c>
    </row>
    <row r="1238" spans="1:8" hidden="1">
      <c r="A1238" s="475"/>
      <c r="B1238" s="493" t="s">
        <v>3119</v>
      </c>
      <c r="C1238" s="769"/>
      <c r="D1238" s="1272"/>
      <c r="E1238" s="1273"/>
      <c r="F1238" s="1274"/>
      <c r="G1238" s="767"/>
      <c r="H1238" s="517"/>
    </row>
    <row r="1239" spans="1:8" hidden="1">
      <c r="A1239" s="475"/>
      <c r="B1239" s="481" t="s">
        <v>3117</v>
      </c>
      <c r="C1239" s="769">
        <f>22+10</f>
        <v>32</v>
      </c>
      <c r="D1239" s="807">
        <v>2.9</v>
      </c>
      <c r="E1239" s="807"/>
      <c r="F1239" s="807">
        <v>1</v>
      </c>
      <c r="G1239" s="767">
        <f>C1239*D1239*F1239</f>
        <v>92.8</v>
      </c>
      <c r="H1239" s="517" t="s">
        <v>2834</v>
      </c>
    </row>
    <row r="1240" spans="1:8" hidden="1">
      <c r="A1240" s="475"/>
      <c r="B1240" s="481" t="s">
        <v>3118</v>
      </c>
      <c r="C1240" s="769"/>
      <c r="D1240" s="807"/>
      <c r="E1240" s="807">
        <f>(0.8+1.53+0.96+1.65)*2.1+(0.95*0.95*6)+(1.8+1.55+2.15)*2.1</f>
        <v>27.338999999999999</v>
      </c>
      <c r="F1240" s="807">
        <v>-1</v>
      </c>
      <c r="G1240" s="767">
        <f>E1240*F1240</f>
        <v>-27.338999999999999</v>
      </c>
      <c r="H1240" s="517" t="s">
        <v>2834</v>
      </c>
    </row>
    <row r="1241" spans="1:8" hidden="1">
      <c r="A1241" s="475"/>
      <c r="B1241" s="481"/>
      <c r="C1241" s="769"/>
      <c r="D1241" s="1248" t="s">
        <v>3280</v>
      </c>
      <c r="E1241" s="1249"/>
      <c r="F1241" s="1250"/>
      <c r="G1241" s="516">
        <v>110.99</v>
      </c>
      <c r="H1241" s="517" t="s">
        <v>2834</v>
      </c>
    </row>
    <row r="1242" spans="1:8" hidden="1">
      <c r="A1242" s="475"/>
      <c r="B1242" s="481"/>
      <c r="C1242" s="769"/>
      <c r="D1242" s="1248" t="s">
        <v>3230</v>
      </c>
      <c r="E1242" s="1249"/>
      <c r="F1242" s="1250"/>
      <c r="G1242" s="516">
        <f>264.93-G1241</f>
        <v>153.94</v>
      </c>
      <c r="H1242" s="517" t="s">
        <v>2834</v>
      </c>
    </row>
    <row r="1243" spans="1:8">
      <c r="A1243" s="475"/>
      <c r="B1243" s="518"/>
      <c r="C1243" s="477"/>
      <c r="D1243" s="478"/>
      <c r="E1243" s="478"/>
      <c r="F1243" s="478"/>
      <c r="G1243" s="327"/>
      <c r="H1243" s="351"/>
    </row>
    <row r="1244" spans="1:8" ht="29.25" hidden="1" customHeight="1">
      <c r="A1244" s="763" t="s">
        <v>2098</v>
      </c>
      <c r="B1244" s="825" t="s">
        <v>2503</v>
      </c>
      <c r="C1244" s="769"/>
      <c r="D1244" s="787"/>
      <c r="E1244" s="788"/>
      <c r="F1244" s="789"/>
      <c r="G1244" s="516"/>
      <c r="H1244" s="832" t="s">
        <v>2834</v>
      </c>
    </row>
    <row r="1245" spans="1:8" ht="15" hidden="1">
      <c r="A1245" s="770"/>
      <c r="B1245" s="798"/>
      <c r="C1245" s="769"/>
      <c r="D1245" s="769"/>
      <c r="E1245" s="769"/>
      <c r="F1245" s="769"/>
      <c r="G1245" s="767"/>
      <c r="H1245" s="833"/>
    </row>
    <row r="1246" spans="1:8" ht="15" hidden="1">
      <c r="A1246" s="763"/>
      <c r="B1246" s="798" t="s">
        <v>3344</v>
      </c>
      <c r="C1246" s="769">
        <f>G1241</f>
        <v>110.99</v>
      </c>
      <c r="D1246" s="807"/>
      <c r="E1246" s="807">
        <f>G1277</f>
        <v>1389.7420000000002</v>
      </c>
      <c r="F1246" s="807"/>
      <c r="G1246" s="516">
        <f>C1246+E1246</f>
        <v>1500.7320000000002</v>
      </c>
      <c r="H1246" s="517" t="s">
        <v>2834</v>
      </c>
    </row>
    <row r="1247" spans="1:8" hidden="1">
      <c r="A1247" s="763"/>
      <c r="B1247" s="764"/>
      <c r="C1247" s="769"/>
      <c r="D1247" s="1248" t="s">
        <v>3280</v>
      </c>
      <c r="E1247" s="1249"/>
      <c r="F1247" s="1250"/>
      <c r="G1247" s="516">
        <f>SUM(G1246)</f>
        <v>1500.7320000000002</v>
      </c>
      <c r="H1247" s="517" t="s">
        <v>2834</v>
      </c>
    </row>
    <row r="1248" spans="1:8" ht="15" hidden="1">
      <c r="A1248" s="521"/>
      <c r="B1248" s="524"/>
      <c r="C1248" s="477"/>
      <c r="D1248" s="477"/>
      <c r="E1248" s="477"/>
      <c r="F1248" s="477"/>
      <c r="G1248" s="327"/>
      <c r="H1248" s="523"/>
    </row>
    <row r="1249" spans="1:9" ht="29.25" hidden="1" customHeight="1">
      <c r="A1249" s="763" t="s">
        <v>2101</v>
      </c>
      <c r="B1249" s="825" t="s">
        <v>2506</v>
      </c>
      <c r="C1249" s="769"/>
      <c r="D1249" s="787"/>
      <c r="E1249" s="788"/>
      <c r="F1249" s="789"/>
      <c r="G1249" s="516"/>
      <c r="H1249" s="832" t="s">
        <v>2834</v>
      </c>
    </row>
    <row r="1250" spans="1:9" ht="15" hidden="1">
      <c r="A1250" s="770"/>
      <c r="B1250" s="798"/>
      <c r="C1250" s="769"/>
      <c r="D1250" s="769"/>
      <c r="E1250" s="769"/>
      <c r="F1250" s="769"/>
      <c r="G1250" s="767"/>
      <c r="H1250" s="833"/>
    </row>
    <row r="1251" spans="1:9" hidden="1">
      <c r="A1251" s="475"/>
      <c r="B1251" s="493" t="s">
        <v>3056</v>
      </c>
      <c r="C1251" s="477"/>
      <c r="D1251" s="1219"/>
      <c r="E1251" s="1220"/>
      <c r="F1251" s="1221"/>
      <c r="G1251" s="327"/>
      <c r="H1251" s="351"/>
    </row>
    <row r="1252" spans="1:9" hidden="1">
      <c r="A1252" s="475"/>
      <c r="B1252" s="481" t="s">
        <v>3117</v>
      </c>
      <c r="C1252" s="769">
        <f>22+1.8</f>
        <v>23.8</v>
      </c>
      <c r="D1252" s="807">
        <v>2.8</v>
      </c>
      <c r="E1252" s="807"/>
      <c r="F1252" s="807">
        <v>1</v>
      </c>
      <c r="G1252" s="767">
        <f>C1252*D1252*F1252</f>
        <v>66.64</v>
      </c>
      <c r="H1252" s="517" t="s">
        <v>2834</v>
      </c>
    </row>
    <row r="1253" spans="1:9" hidden="1">
      <c r="A1253" s="475"/>
      <c r="B1253" s="481" t="s">
        <v>3118</v>
      </c>
      <c r="C1253" s="769"/>
      <c r="D1253" s="807"/>
      <c r="E1253" s="807">
        <f>(0.8+1.53+0.96+1.65)*2.1+(0.95*0.95*6)</f>
        <v>15.788999999999998</v>
      </c>
      <c r="F1253" s="807">
        <v>-1</v>
      </c>
      <c r="G1253" s="767">
        <f>E1253*F1253</f>
        <v>-15.788999999999998</v>
      </c>
      <c r="H1253" s="517" t="s">
        <v>2834</v>
      </c>
    </row>
    <row r="1254" spans="1:9" hidden="1">
      <c r="A1254" s="475"/>
      <c r="B1254" s="493" t="s">
        <v>3119</v>
      </c>
      <c r="C1254" s="769"/>
      <c r="D1254" s="1272"/>
      <c r="E1254" s="1273"/>
      <c r="F1254" s="1274"/>
      <c r="G1254" s="767"/>
      <c r="H1254" s="517"/>
    </row>
    <row r="1255" spans="1:9" hidden="1">
      <c r="A1255" s="475"/>
      <c r="B1255" s="481" t="s">
        <v>3117</v>
      </c>
      <c r="C1255" s="769">
        <f>22+10</f>
        <v>32</v>
      </c>
      <c r="D1255" s="807">
        <v>2.9</v>
      </c>
      <c r="E1255" s="807"/>
      <c r="F1255" s="807">
        <v>1</v>
      </c>
      <c r="G1255" s="767">
        <f>C1255*D1255*F1255</f>
        <v>92.8</v>
      </c>
      <c r="H1255" s="517" t="s">
        <v>2834</v>
      </c>
    </row>
    <row r="1256" spans="1:9" hidden="1">
      <c r="A1256" s="475"/>
      <c r="B1256" s="481" t="s">
        <v>3118</v>
      </c>
      <c r="C1256" s="769"/>
      <c r="D1256" s="807"/>
      <c r="E1256" s="807">
        <f>(0.8+1.53+0.96+1.65)*2.1+(0.95*0.95*6)+(1.8+1.55+2.15)*2.1</f>
        <v>27.338999999999999</v>
      </c>
      <c r="F1256" s="807">
        <v>-1</v>
      </c>
      <c r="G1256" s="767">
        <f>E1256*F1256</f>
        <v>-27.338999999999999</v>
      </c>
      <c r="H1256" s="517" t="s">
        <v>2834</v>
      </c>
    </row>
    <row r="1257" spans="1:9" ht="15" hidden="1">
      <c r="A1257" s="475"/>
      <c r="B1257" s="522" t="s">
        <v>3121</v>
      </c>
      <c r="C1257" s="769">
        <v>7</v>
      </c>
      <c r="D1257" s="807"/>
      <c r="E1257" s="807">
        <v>9.65</v>
      </c>
      <c r="F1257" s="807"/>
      <c r="G1257" s="516">
        <f>C1257*E1257</f>
        <v>67.55</v>
      </c>
      <c r="H1257" s="517" t="s">
        <v>2834</v>
      </c>
    </row>
    <row r="1258" spans="1:9" ht="15" hidden="1">
      <c r="A1258" s="475"/>
      <c r="B1258" s="522" t="s">
        <v>3122</v>
      </c>
      <c r="C1258" s="769">
        <v>22</v>
      </c>
      <c r="D1258" s="807"/>
      <c r="E1258" s="807">
        <v>9.65</v>
      </c>
      <c r="F1258" s="807"/>
      <c r="G1258" s="516">
        <f>C1258*E1258</f>
        <v>212.3</v>
      </c>
      <c r="H1258" s="517" t="s">
        <v>2834</v>
      </c>
    </row>
    <row r="1259" spans="1:9" hidden="1">
      <c r="A1259" s="475"/>
      <c r="B1259" s="481" t="s">
        <v>3118</v>
      </c>
      <c r="C1259" s="769"/>
      <c r="D1259" s="807"/>
      <c r="E1259" s="807">
        <f>2.33*2.1</f>
        <v>4.8930000000000007</v>
      </c>
      <c r="F1259" s="807">
        <v>-1</v>
      </c>
      <c r="G1259" s="767">
        <f>E1259*F1259</f>
        <v>-4.8930000000000007</v>
      </c>
      <c r="H1259" s="517" t="s">
        <v>2834</v>
      </c>
    </row>
    <row r="1260" spans="1:9" hidden="1">
      <c r="A1260" s="475"/>
      <c r="B1260" s="481"/>
      <c r="C1260" s="769"/>
      <c r="D1260" s="1248" t="s">
        <v>3280</v>
      </c>
      <c r="E1260" s="1249"/>
      <c r="F1260" s="1250"/>
      <c r="G1260" s="516">
        <f>SUM(G1252:G1259)</f>
        <v>391.26900000000001</v>
      </c>
      <c r="H1260" s="517" t="s">
        <v>2834</v>
      </c>
    </row>
    <row r="1261" spans="1:9" ht="15" hidden="1">
      <c r="A1261" s="521"/>
      <c r="B1261" s="524"/>
      <c r="C1261" s="477"/>
      <c r="D1261" s="477"/>
      <c r="E1261" s="477"/>
      <c r="F1261" s="477"/>
      <c r="G1261" s="327"/>
      <c r="H1261" s="523"/>
    </row>
    <row r="1262" spans="1:9" ht="31.5" hidden="1">
      <c r="A1262" s="747" t="s">
        <v>3345</v>
      </c>
      <c r="B1262" s="743" t="s">
        <v>3346</v>
      </c>
      <c r="C1262" s="803"/>
      <c r="D1262" s="803"/>
      <c r="E1262" s="803"/>
      <c r="F1262" s="748"/>
      <c r="G1262" s="748"/>
      <c r="H1262" s="746" t="s">
        <v>2834</v>
      </c>
    </row>
    <row r="1263" spans="1:9" hidden="1">
      <c r="A1263" s="475"/>
      <c r="B1263" s="476" t="s">
        <v>3045</v>
      </c>
      <c r="C1263" s="477"/>
      <c r="D1263" s="478"/>
      <c r="E1263" s="478"/>
      <c r="F1263" s="478"/>
      <c r="G1263" s="344"/>
      <c r="H1263" s="351"/>
      <c r="I1263" s="479">
        <f>SUM(G1264:G1276)</f>
        <v>1389.7420000000002</v>
      </c>
    </row>
    <row r="1264" spans="1:9" hidden="1">
      <c r="A1264" s="475"/>
      <c r="B1264" s="481" t="s">
        <v>3110</v>
      </c>
      <c r="C1264" s="803">
        <v>32.79</v>
      </c>
      <c r="D1264" s="834">
        <f>(9.65+1)+4.4</f>
        <v>15.05</v>
      </c>
      <c r="E1264" s="834"/>
      <c r="F1264" s="834">
        <v>1</v>
      </c>
      <c r="G1264" s="748">
        <f>C1264*D1264*F1264</f>
        <v>493.48950000000002</v>
      </c>
      <c r="H1264" s="746" t="s">
        <v>2834</v>
      </c>
    </row>
    <row r="1265" spans="1:9" hidden="1">
      <c r="A1265" s="475"/>
      <c r="B1265" s="481" t="s">
        <v>3046</v>
      </c>
      <c r="C1265" s="803"/>
      <c r="D1265" s="834"/>
      <c r="E1265" s="834">
        <f>(2.2)*1+1.58*2.1+2.33*2.1</f>
        <v>10.411000000000001</v>
      </c>
      <c r="F1265" s="834">
        <v>-1</v>
      </c>
      <c r="G1265" s="748">
        <f>E1265*F1265</f>
        <v>-10.411000000000001</v>
      </c>
      <c r="H1265" s="746"/>
    </row>
    <row r="1266" spans="1:9" hidden="1">
      <c r="A1266" s="475"/>
      <c r="B1266" s="481" t="s">
        <v>3047</v>
      </c>
      <c r="C1266" s="803">
        <v>7.12</v>
      </c>
      <c r="D1266" s="834">
        <f>(9.65+0.5)+4.4</f>
        <v>14.55</v>
      </c>
      <c r="E1266" s="834"/>
      <c r="F1266" s="834">
        <v>1</v>
      </c>
      <c r="G1266" s="748">
        <f>C1266*D1266*F1266</f>
        <v>103.596</v>
      </c>
      <c r="H1266" s="746" t="s">
        <v>2834</v>
      </c>
    </row>
    <row r="1267" spans="1:9" hidden="1">
      <c r="A1267" s="475"/>
      <c r="B1267" s="481" t="s">
        <v>3111</v>
      </c>
      <c r="C1267" s="803">
        <f>16.75-7.12</f>
        <v>9.629999999999999</v>
      </c>
      <c r="D1267" s="834">
        <f>9.65+4.4</f>
        <v>14.05</v>
      </c>
      <c r="E1267" s="834"/>
      <c r="F1267" s="834">
        <v>1</v>
      </c>
      <c r="G1267" s="748">
        <f>C1267*D1267*F1267</f>
        <v>135.3015</v>
      </c>
      <c r="H1267" s="746" t="s">
        <v>2834</v>
      </c>
    </row>
    <row r="1268" spans="1:9" hidden="1">
      <c r="A1268" s="475"/>
      <c r="B1268" s="481" t="s">
        <v>3048</v>
      </c>
      <c r="C1268" s="803"/>
      <c r="D1268" s="834"/>
      <c r="E1268" s="834">
        <f>3.55*2.77+2.1*0.9</f>
        <v>11.7235</v>
      </c>
      <c r="F1268" s="834">
        <v>-1</v>
      </c>
      <c r="G1268" s="748">
        <f>E1268*F1268</f>
        <v>-11.7235</v>
      </c>
      <c r="H1268" s="746"/>
    </row>
    <row r="1269" spans="1:9" hidden="1">
      <c r="A1269" s="475"/>
      <c r="B1269" s="492" t="s">
        <v>3095</v>
      </c>
      <c r="C1269" s="835">
        <v>16.75</v>
      </c>
      <c r="D1269" s="834">
        <f>4.4</f>
        <v>4.4000000000000004</v>
      </c>
      <c r="E1269" s="834"/>
      <c r="F1269" s="834">
        <v>2</v>
      </c>
      <c r="G1269" s="748">
        <f>C1269*D1269*F1269</f>
        <v>147.4</v>
      </c>
      <c r="H1269" s="746" t="s">
        <v>2834</v>
      </c>
      <c r="I1269" s="480" t="s">
        <v>3096</v>
      </c>
    </row>
    <row r="1270" spans="1:9" hidden="1">
      <c r="A1270" s="475"/>
      <c r="B1270" s="492" t="s">
        <v>3097</v>
      </c>
      <c r="C1270" s="835">
        <v>16.75</v>
      </c>
      <c r="D1270" s="834">
        <v>1.5</v>
      </c>
      <c r="E1270" s="834"/>
      <c r="F1270" s="834">
        <v>2</v>
      </c>
      <c r="G1270" s="748">
        <f>C1270*D1270*F1270</f>
        <v>50.25</v>
      </c>
      <c r="H1270" s="746" t="s">
        <v>2834</v>
      </c>
      <c r="I1270" s="480" t="s">
        <v>3096</v>
      </c>
    </row>
    <row r="1271" spans="1:9" hidden="1">
      <c r="A1271" s="475"/>
      <c r="B1271" s="492" t="s">
        <v>3098</v>
      </c>
      <c r="C1271" s="835">
        <v>16.75</v>
      </c>
      <c r="D1271" s="834">
        <f>0.5+0.7</f>
        <v>1.2</v>
      </c>
      <c r="E1271" s="834"/>
      <c r="F1271" s="834">
        <v>1</v>
      </c>
      <c r="G1271" s="748">
        <f>C1271*D1271*F1271</f>
        <v>20.099999999999998</v>
      </c>
      <c r="H1271" s="746" t="s">
        <v>2834</v>
      </c>
      <c r="I1271" s="480" t="s">
        <v>3096</v>
      </c>
    </row>
    <row r="1272" spans="1:9" hidden="1">
      <c r="A1272" s="475"/>
      <c r="B1272" s="481" t="s">
        <v>3049</v>
      </c>
      <c r="C1272" s="803">
        <v>10.5</v>
      </c>
      <c r="D1272" s="834">
        <f>(9.65+0.5)+4.4</f>
        <v>14.55</v>
      </c>
      <c r="E1272" s="834"/>
      <c r="F1272" s="834">
        <v>1</v>
      </c>
      <c r="G1272" s="748">
        <f>C1272*D1272*F1272</f>
        <v>152.77500000000001</v>
      </c>
      <c r="H1272" s="746" t="s">
        <v>2834</v>
      </c>
    </row>
    <row r="1273" spans="1:9" hidden="1">
      <c r="A1273" s="475"/>
      <c r="B1273" s="481" t="s">
        <v>3050</v>
      </c>
      <c r="C1273" s="803"/>
      <c r="D1273" s="834"/>
      <c r="E1273" s="834">
        <f>(1.26+1.69)*2.1</f>
        <v>6.1950000000000003</v>
      </c>
      <c r="F1273" s="834">
        <v>-1</v>
      </c>
      <c r="G1273" s="748">
        <f>E1273*F1273</f>
        <v>-6.1950000000000003</v>
      </c>
      <c r="H1273" s="746"/>
    </row>
    <row r="1274" spans="1:9" hidden="1">
      <c r="A1274" s="475"/>
      <c r="B1274" s="481" t="s">
        <v>3051</v>
      </c>
      <c r="C1274" s="803">
        <f>22.79-8.5</f>
        <v>14.29</v>
      </c>
      <c r="D1274" s="834">
        <f>9.65+4.4</f>
        <v>14.05</v>
      </c>
      <c r="E1274" s="834"/>
      <c r="F1274" s="834">
        <v>1</v>
      </c>
      <c r="G1274" s="748">
        <f>C1274*D1274*F1274</f>
        <v>200.77449999999999</v>
      </c>
      <c r="H1274" s="746" t="s">
        <v>2834</v>
      </c>
    </row>
    <row r="1275" spans="1:9" hidden="1">
      <c r="A1275" s="475"/>
      <c r="B1275" s="481" t="s">
        <v>3052</v>
      </c>
      <c r="C1275" s="803">
        <f>8.5</f>
        <v>8.5</v>
      </c>
      <c r="D1275" s="834">
        <f>9.65+4.4</f>
        <v>14.05</v>
      </c>
      <c r="E1275" s="834"/>
      <c r="F1275" s="834">
        <v>1</v>
      </c>
      <c r="G1275" s="748">
        <f>C1275*D1275*F1275</f>
        <v>119.42500000000001</v>
      </c>
      <c r="H1275" s="746" t="s">
        <v>2834</v>
      </c>
    </row>
    <row r="1276" spans="1:9" hidden="1">
      <c r="A1276" s="475"/>
      <c r="B1276" s="481" t="s">
        <v>3053</v>
      </c>
      <c r="C1276" s="803"/>
      <c r="D1276" s="834"/>
      <c r="E1276" s="834">
        <f>1.2*2.1</f>
        <v>2.52</v>
      </c>
      <c r="F1276" s="834">
        <v>-2</v>
      </c>
      <c r="G1276" s="748">
        <f>E1276*F1276</f>
        <v>-5.04</v>
      </c>
      <c r="H1276" s="746" t="s">
        <v>2834</v>
      </c>
    </row>
    <row r="1277" spans="1:9" hidden="1">
      <c r="A1277" s="747"/>
      <c r="B1277" s="802"/>
      <c r="C1277" s="803"/>
      <c r="D1277" s="1269" t="s">
        <v>3280</v>
      </c>
      <c r="E1277" s="1270"/>
      <c r="F1277" s="1271"/>
      <c r="G1277" s="745">
        <f>SUM(G1264:G1276)</f>
        <v>1389.7420000000002</v>
      </c>
      <c r="H1277" s="746" t="s">
        <v>2834</v>
      </c>
    </row>
    <row r="1278" spans="1:9" hidden="1">
      <c r="A1278" s="475"/>
      <c r="B1278" s="824"/>
      <c r="C1278" s="477"/>
      <c r="D1278" s="718"/>
      <c r="E1278" s="719"/>
      <c r="F1278" s="720"/>
      <c r="G1278" s="327"/>
      <c r="H1278" s="520"/>
    </row>
    <row r="1279" spans="1:9" ht="15">
      <c r="A1279" s="521"/>
      <c r="B1279" s="524"/>
      <c r="C1279" s="477"/>
      <c r="D1279" s="477"/>
      <c r="E1279" s="477"/>
      <c r="F1279" s="477"/>
      <c r="G1279" s="327"/>
      <c r="H1279" s="523"/>
    </row>
    <row r="1280" spans="1:9" ht="42.75" hidden="1" customHeight="1">
      <c r="A1280" s="747" t="s">
        <v>3347</v>
      </c>
      <c r="B1280" s="743" t="s">
        <v>3348</v>
      </c>
      <c r="C1280" s="803"/>
      <c r="D1280" s="782"/>
      <c r="E1280" s="783"/>
      <c r="F1280" s="784"/>
      <c r="G1280" s="745"/>
      <c r="H1280" s="836" t="s">
        <v>2834</v>
      </c>
    </row>
    <row r="1281" spans="1:8" ht="54.75" hidden="1" customHeight="1">
      <c r="A1281" s="749"/>
      <c r="B1281" s="805" t="s">
        <v>3349</v>
      </c>
      <c r="C1281" s="803"/>
      <c r="D1281" s="803"/>
      <c r="E1281" s="813" t="s">
        <v>3350</v>
      </c>
      <c r="F1281" s="803"/>
      <c r="G1281" s="748"/>
      <c r="H1281" s="837"/>
    </row>
    <row r="1282" spans="1:8" ht="15" hidden="1">
      <c r="A1282" s="747"/>
      <c r="B1282" s="805" t="s">
        <v>3351</v>
      </c>
      <c r="C1282" s="803">
        <f>G1277</f>
        <v>1389.7420000000002</v>
      </c>
      <c r="D1282" s="834"/>
      <c r="E1282" s="834">
        <v>2.5</v>
      </c>
      <c r="F1282" s="834"/>
      <c r="G1282" s="745">
        <f>C1282*E1282</f>
        <v>3474.3550000000005</v>
      </c>
      <c r="H1282" s="746" t="s">
        <v>2834</v>
      </c>
    </row>
    <row r="1283" spans="1:8" hidden="1">
      <c r="A1283" s="747"/>
      <c r="B1283" s="802"/>
      <c r="C1283" s="803"/>
      <c r="D1283" s="1269" t="s">
        <v>3280</v>
      </c>
      <c r="E1283" s="1270"/>
      <c r="F1283" s="1271"/>
      <c r="G1283" s="745">
        <f>SUM(G1282)</f>
        <v>3474.3550000000005</v>
      </c>
      <c r="H1283" s="746" t="s">
        <v>2834</v>
      </c>
    </row>
    <row r="1284" spans="1:8" ht="15" hidden="1">
      <c r="A1284" s="521"/>
      <c r="B1284" s="524"/>
      <c r="C1284" s="477"/>
      <c r="D1284" s="477"/>
      <c r="E1284" s="477"/>
      <c r="F1284" s="477"/>
      <c r="G1284" s="327"/>
      <c r="H1284" s="523"/>
    </row>
    <row r="1285" spans="1:8" ht="55.5" customHeight="1">
      <c r="A1285" s="886" t="s">
        <v>2104</v>
      </c>
      <c r="B1285" s="880" t="s">
        <v>2508</v>
      </c>
      <c r="C1285" s="861"/>
      <c r="D1285" s="863"/>
      <c r="E1285" s="864"/>
      <c r="F1285" s="865"/>
      <c r="G1285" s="344"/>
      <c r="H1285" s="520" t="s">
        <v>2834</v>
      </c>
    </row>
    <row r="1286" spans="1:8" ht="15">
      <c r="A1286" s="521"/>
      <c r="B1286" s="524"/>
      <c r="C1286" s="861"/>
      <c r="D1286" s="861"/>
      <c r="E1286" s="861"/>
      <c r="F1286" s="861"/>
      <c r="G1286" s="327"/>
      <c r="H1286" s="523"/>
    </row>
    <row r="1287" spans="1:8" ht="38.25">
      <c r="A1287" s="859"/>
      <c r="B1287" s="860" t="s">
        <v>3352</v>
      </c>
      <c r="C1287" s="861"/>
      <c r="D1287" s="478"/>
      <c r="E1287" s="478"/>
      <c r="F1287" s="478"/>
      <c r="G1287" s="344">
        <v>514.6</v>
      </c>
      <c r="H1287" s="520"/>
    </row>
    <row r="1288" spans="1:8">
      <c r="A1288" s="859"/>
      <c r="B1288" s="860"/>
      <c r="C1288" s="861"/>
      <c r="D1288" s="1210" t="s">
        <v>3237</v>
      </c>
      <c r="E1288" s="1211"/>
      <c r="F1288" s="1212"/>
      <c r="G1288" s="344">
        <f>G1287</f>
        <v>514.6</v>
      </c>
      <c r="H1288" s="520"/>
    </row>
    <row r="1289" spans="1:8">
      <c r="A1289" s="859"/>
      <c r="B1289" s="860"/>
      <c r="C1289" s="861"/>
      <c r="D1289" s="1210" t="s">
        <v>3389</v>
      </c>
      <c r="E1289" s="1211"/>
      <c r="F1289" s="1212"/>
      <c r="G1289" s="344">
        <v>492.7</v>
      </c>
      <c r="H1289" s="520"/>
    </row>
    <row r="1290" spans="1:8">
      <c r="A1290" s="859"/>
      <c r="B1290" s="860"/>
      <c r="C1290" s="861"/>
      <c r="D1290" s="1210" t="s">
        <v>3387</v>
      </c>
      <c r="E1290" s="1211"/>
      <c r="F1290" s="1212"/>
      <c r="G1290" s="344">
        <f>G1288-G1289</f>
        <v>21.900000000000034</v>
      </c>
      <c r="H1290" s="351" t="s">
        <v>2834</v>
      </c>
    </row>
    <row r="1291" spans="1:8">
      <c r="A1291" s="475"/>
      <c r="B1291" s="481"/>
      <c r="C1291" s="477"/>
      <c r="D1291" s="477"/>
      <c r="E1291" s="477"/>
      <c r="F1291" s="477"/>
      <c r="G1291" s="327"/>
      <c r="H1291" s="809"/>
    </row>
    <row r="1292" spans="1:8" ht="15.75" hidden="1">
      <c r="A1292" s="838" t="s">
        <v>3353</v>
      </c>
      <c r="B1292" s="743" t="s">
        <v>3354</v>
      </c>
      <c r="C1292" s="803"/>
      <c r="D1292" s="782"/>
      <c r="E1292" s="783"/>
      <c r="F1292" s="784"/>
      <c r="G1292" s="745"/>
      <c r="H1292" s="836" t="s">
        <v>2834</v>
      </c>
    </row>
    <row r="1293" spans="1:8" ht="15" hidden="1">
      <c r="A1293" s="749"/>
      <c r="B1293" s="750"/>
      <c r="C1293" s="803"/>
      <c r="D1293" s="803"/>
      <c r="E1293" s="803"/>
      <c r="F1293" s="803"/>
      <c r="G1293" s="748"/>
      <c r="H1293" s="837"/>
    </row>
    <row r="1294" spans="1:8" ht="25.5" hidden="1">
      <c r="A1294" s="747"/>
      <c r="B1294" s="802" t="s">
        <v>3355</v>
      </c>
      <c r="C1294" s="803">
        <v>22</v>
      </c>
      <c r="D1294" s="834">
        <v>10</v>
      </c>
      <c r="E1294" s="834"/>
      <c r="F1294" s="834"/>
      <c r="G1294" s="745">
        <f>C1294*D1294</f>
        <v>220</v>
      </c>
      <c r="H1294" s="836"/>
    </row>
    <row r="1295" spans="1:8" hidden="1">
      <c r="A1295" s="747"/>
      <c r="B1295" s="802"/>
      <c r="C1295" s="803"/>
      <c r="D1295" s="1269" t="s">
        <v>3280</v>
      </c>
      <c r="E1295" s="1270"/>
      <c r="F1295" s="1271"/>
      <c r="G1295" s="745">
        <f>SUM(G1294)</f>
        <v>220</v>
      </c>
      <c r="H1295" s="746" t="s">
        <v>2834</v>
      </c>
    </row>
    <row r="1296" spans="1:8" hidden="1">
      <c r="A1296" s="475"/>
      <c r="B1296" s="481"/>
      <c r="C1296" s="477"/>
      <c r="D1296" s="477"/>
      <c r="E1296" s="477"/>
      <c r="F1296" s="477"/>
      <c r="G1296" s="327"/>
      <c r="H1296" s="809"/>
    </row>
    <row r="1297" spans="1:8" ht="31.5" hidden="1">
      <c r="A1297" s="838" t="s">
        <v>3356</v>
      </c>
      <c r="B1297" s="743" t="s">
        <v>3357</v>
      </c>
      <c r="C1297" s="803"/>
      <c r="D1297" s="782"/>
      <c r="E1297" s="783"/>
      <c r="F1297" s="784"/>
      <c r="G1297" s="745"/>
      <c r="H1297" s="836" t="s">
        <v>2834</v>
      </c>
    </row>
    <row r="1298" spans="1:8" ht="15" hidden="1">
      <c r="A1298" s="749"/>
      <c r="B1298" s="750"/>
      <c r="C1298" s="803"/>
      <c r="D1298" s="803"/>
      <c r="E1298" s="803"/>
      <c r="F1298" s="803"/>
      <c r="G1298" s="748"/>
      <c r="H1298" s="837"/>
    </row>
    <row r="1299" spans="1:8" ht="38.25" hidden="1">
      <c r="A1299" s="747"/>
      <c r="B1299" s="802" t="s">
        <v>3358</v>
      </c>
      <c r="C1299" s="803">
        <v>32.5</v>
      </c>
      <c r="D1299" s="834">
        <v>17.5</v>
      </c>
      <c r="E1299" s="834"/>
      <c r="F1299" s="834"/>
      <c r="G1299" s="745">
        <f>C1299*D1299</f>
        <v>568.75</v>
      </c>
      <c r="H1299" s="836"/>
    </row>
    <row r="1300" spans="1:8" hidden="1">
      <c r="A1300" s="747"/>
      <c r="B1300" s="802"/>
      <c r="C1300" s="803"/>
      <c r="D1300" s="1269" t="s">
        <v>3280</v>
      </c>
      <c r="E1300" s="1270"/>
      <c r="F1300" s="1271"/>
      <c r="G1300" s="745">
        <f>SUM(G1299)</f>
        <v>568.75</v>
      </c>
      <c r="H1300" s="746" t="s">
        <v>2834</v>
      </c>
    </row>
    <row r="1301" spans="1:8" hidden="1">
      <c r="A1301" s="475"/>
      <c r="B1301" s="481"/>
      <c r="C1301" s="477"/>
      <c r="D1301" s="477"/>
      <c r="E1301" s="477"/>
      <c r="F1301" s="477"/>
      <c r="G1301" s="327"/>
      <c r="H1301" s="809"/>
    </row>
    <row r="1302" spans="1:8" ht="31.5" hidden="1">
      <c r="A1302" s="838" t="s">
        <v>3359</v>
      </c>
      <c r="B1302" s="743" t="s">
        <v>3360</v>
      </c>
      <c r="C1302" s="803"/>
      <c r="D1302" s="782"/>
      <c r="E1302" s="783"/>
      <c r="F1302" s="784"/>
      <c r="G1302" s="745"/>
      <c r="H1302" s="836" t="s">
        <v>2834</v>
      </c>
    </row>
    <row r="1303" spans="1:8" ht="15" hidden="1">
      <c r="A1303" s="749"/>
      <c r="B1303" s="750"/>
      <c r="C1303" s="803"/>
      <c r="D1303" s="803"/>
      <c r="E1303" s="803"/>
      <c r="F1303" s="803"/>
      <c r="G1303" s="748"/>
      <c r="H1303" s="837"/>
    </row>
    <row r="1304" spans="1:8" ht="38.25" hidden="1">
      <c r="A1304" s="747"/>
      <c r="B1304" s="802" t="s">
        <v>3358</v>
      </c>
      <c r="C1304" s="803">
        <v>32.5</v>
      </c>
      <c r="D1304" s="834">
        <v>17.5</v>
      </c>
      <c r="E1304" s="834"/>
      <c r="F1304" s="834"/>
      <c r="G1304" s="745">
        <f>C1304*D1304</f>
        <v>568.75</v>
      </c>
      <c r="H1304" s="836"/>
    </row>
    <row r="1305" spans="1:8" hidden="1">
      <c r="A1305" s="747"/>
      <c r="B1305" s="802"/>
      <c r="C1305" s="803"/>
      <c r="D1305" s="1269" t="s">
        <v>3280</v>
      </c>
      <c r="E1305" s="1270"/>
      <c r="F1305" s="1271"/>
      <c r="G1305" s="745">
        <f>SUM(G1304)</f>
        <v>568.75</v>
      </c>
      <c r="H1305" s="746" t="s">
        <v>2834</v>
      </c>
    </row>
    <row r="1306" spans="1:8" hidden="1">
      <c r="A1306" s="475"/>
      <c r="B1306" s="481"/>
      <c r="C1306" s="477"/>
      <c r="D1306" s="477"/>
      <c r="E1306" s="477"/>
      <c r="F1306" s="477"/>
      <c r="G1306" s="327"/>
      <c r="H1306" s="809"/>
    </row>
    <row r="1307" spans="1:8" ht="15.75" hidden="1">
      <c r="A1307" s="838" t="s">
        <v>3361</v>
      </c>
      <c r="B1307" s="743" t="s">
        <v>3362</v>
      </c>
      <c r="C1307" s="803"/>
      <c r="D1307" s="782"/>
      <c r="E1307" s="783"/>
      <c r="F1307" s="784"/>
      <c r="G1307" s="745"/>
      <c r="H1307" s="836" t="s">
        <v>2834</v>
      </c>
    </row>
    <row r="1308" spans="1:8" ht="15" hidden="1">
      <c r="A1308" s="749"/>
      <c r="B1308" s="750"/>
      <c r="C1308" s="803"/>
      <c r="D1308" s="803"/>
      <c r="E1308" s="803"/>
      <c r="F1308" s="803"/>
      <c r="G1308" s="748"/>
      <c r="H1308" s="837"/>
    </row>
    <row r="1309" spans="1:8" ht="38.25" hidden="1">
      <c r="A1309" s="747"/>
      <c r="B1309" s="802" t="s">
        <v>3358</v>
      </c>
      <c r="C1309" s="803">
        <v>32.5</v>
      </c>
      <c r="D1309" s="834">
        <v>17.5</v>
      </c>
      <c r="E1309" s="834"/>
      <c r="F1309" s="834"/>
      <c r="G1309" s="745">
        <f>C1309*D1309</f>
        <v>568.75</v>
      </c>
      <c r="H1309" s="836"/>
    </row>
    <row r="1310" spans="1:8" hidden="1">
      <c r="A1310" s="747"/>
      <c r="B1310" s="802"/>
      <c r="C1310" s="803"/>
      <c r="D1310" s="1269" t="s">
        <v>3280</v>
      </c>
      <c r="E1310" s="1270"/>
      <c r="F1310" s="1271"/>
      <c r="G1310" s="745">
        <f>SUM(G1309)</f>
        <v>568.75</v>
      </c>
      <c r="H1310" s="746" t="s">
        <v>2834</v>
      </c>
    </row>
    <row r="1311" spans="1:8" hidden="1">
      <c r="A1311" s="475"/>
      <c r="B1311" s="481"/>
      <c r="C1311" s="477"/>
      <c r="D1311" s="477"/>
      <c r="E1311" s="477"/>
      <c r="F1311" s="477"/>
      <c r="G1311" s="327"/>
      <c r="H1311" s="809"/>
    </row>
    <row r="1312" spans="1:8" ht="47.25" hidden="1">
      <c r="A1312" s="838" t="s">
        <v>3363</v>
      </c>
      <c r="B1312" s="743" t="s">
        <v>3364</v>
      </c>
      <c r="C1312" s="803"/>
      <c r="D1312" s="782"/>
      <c r="E1312" s="783"/>
      <c r="F1312" s="784"/>
      <c r="G1312" s="745"/>
      <c r="H1312" s="836" t="s">
        <v>2834</v>
      </c>
    </row>
    <row r="1313" spans="1:8" ht="25.5" hidden="1">
      <c r="A1313" s="749"/>
      <c r="B1313" s="802" t="s">
        <v>3365</v>
      </c>
      <c r="C1313" s="803"/>
      <c r="D1313" s="803"/>
      <c r="E1313" s="803"/>
      <c r="F1313" s="803"/>
      <c r="G1313" s="748"/>
      <c r="H1313" s="837"/>
    </row>
    <row r="1314" spans="1:8" hidden="1">
      <c r="A1314" s="747"/>
      <c r="B1314" s="802" t="s">
        <v>3366</v>
      </c>
      <c r="C1314" s="803">
        <v>3</v>
      </c>
      <c r="D1314" s="834">
        <v>17</v>
      </c>
      <c r="E1314" s="834"/>
      <c r="F1314" s="834"/>
      <c r="G1314" s="745">
        <f>C1314*D1314</f>
        <v>51</v>
      </c>
      <c r="H1314" s="836"/>
    </row>
    <row r="1315" spans="1:8" hidden="1">
      <c r="A1315" s="747"/>
      <c r="B1315" s="802" t="s">
        <v>3367</v>
      </c>
      <c r="C1315" s="803">
        <v>3</v>
      </c>
      <c r="D1315" s="834">
        <v>17</v>
      </c>
      <c r="E1315" s="834">
        <v>2</v>
      </c>
      <c r="F1315" s="834">
        <v>2</v>
      </c>
      <c r="G1315" s="745">
        <f>(C1315+D1315)*E1315*F1315</f>
        <v>80</v>
      </c>
      <c r="H1315" s="836"/>
    </row>
    <row r="1316" spans="1:8" hidden="1">
      <c r="A1316" s="747"/>
      <c r="B1316" s="802" t="s">
        <v>3368</v>
      </c>
      <c r="C1316" s="803">
        <v>4.2</v>
      </c>
      <c r="D1316" s="834">
        <v>1.8</v>
      </c>
      <c r="E1316" s="834">
        <v>2</v>
      </c>
      <c r="F1316" s="834">
        <v>0.5</v>
      </c>
      <c r="G1316" s="745">
        <f>(C1316+D1316)*E1316*F1316</f>
        <v>6</v>
      </c>
      <c r="H1316" s="836"/>
    </row>
    <row r="1317" spans="1:8" hidden="1">
      <c r="A1317" s="747"/>
      <c r="B1317" s="802" t="s">
        <v>3368</v>
      </c>
      <c r="C1317" s="803">
        <v>1.5</v>
      </c>
      <c r="D1317" s="834">
        <v>2.8</v>
      </c>
      <c r="E1317" s="834">
        <v>2</v>
      </c>
      <c r="F1317" s="834">
        <v>0.5</v>
      </c>
      <c r="G1317" s="745">
        <f>(C1317+D1317)*E1317*F1317</f>
        <v>4.3</v>
      </c>
      <c r="H1317" s="836"/>
    </row>
    <row r="1318" spans="1:8" hidden="1">
      <c r="A1318" s="747"/>
      <c r="B1318" s="802"/>
      <c r="C1318" s="803"/>
      <c r="D1318" s="1269" t="s">
        <v>3280</v>
      </c>
      <c r="E1318" s="1270"/>
      <c r="F1318" s="1271"/>
      <c r="G1318" s="745">
        <f>SUM(G1314:G1317)</f>
        <v>141.30000000000001</v>
      </c>
      <c r="H1318" s="746" t="s">
        <v>2834</v>
      </c>
    </row>
    <row r="1319" spans="1:8" hidden="1">
      <c r="A1319" s="475"/>
      <c r="B1319" s="481"/>
      <c r="C1319" s="477"/>
      <c r="D1319" s="477"/>
      <c r="E1319" s="477"/>
      <c r="F1319" s="477"/>
      <c r="G1319" s="327"/>
      <c r="H1319" s="809"/>
    </row>
    <row r="1320" spans="1:8" ht="31.5" hidden="1">
      <c r="A1320" s="838" t="s">
        <v>3369</v>
      </c>
      <c r="B1320" s="743" t="s">
        <v>3370</v>
      </c>
      <c r="C1320" s="803"/>
      <c r="D1320" s="782"/>
      <c r="E1320" s="783"/>
      <c r="F1320" s="784"/>
      <c r="G1320" s="745"/>
      <c r="H1320" s="836" t="s">
        <v>2834</v>
      </c>
    </row>
    <row r="1321" spans="1:8" ht="25.5" hidden="1">
      <c r="A1321" s="749"/>
      <c r="B1321" s="802" t="s">
        <v>3365</v>
      </c>
      <c r="C1321" s="803"/>
      <c r="D1321" s="803"/>
      <c r="E1321" s="803"/>
      <c r="F1321" s="803"/>
      <c r="G1321" s="748"/>
      <c r="H1321" s="837"/>
    </row>
    <row r="1322" spans="1:8" hidden="1">
      <c r="A1322" s="747"/>
      <c r="B1322" s="802" t="s">
        <v>3366</v>
      </c>
      <c r="C1322" s="803">
        <v>3</v>
      </c>
      <c r="D1322" s="834">
        <v>17</v>
      </c>
      <c r="E1322" s="834"/>
      <c r="F1322" s="834"/>
      <c r="G1322" s="745">
        <f>C1322*D1322</f>
        <v>51</v>
      </c>
      <c r="H1322" s="836"/>
    </row>
    <row r="1323" spans="1:8" hidden="1">
      <c r="A1323" s="747"/>
      <c r="B1323" s="802" t="s">
        <v>3367</v>
      </c>
      <c r="C1323" s="803">
        <v>3</v>
      </c>
      <c r="D1323" s="834">
        <v>17</v>
      </c>
      <c r="E1323" s="834">
        <v>2</v>
      </c>
      <c r="F1323" s="834">
        <v>2</v>
      </c>
      <c r="G1323" s="745">
        <f>(C1323+D1323)*E1323*F1323</f>
        <v>80</v>
      </c>
      <c r="H1323" s="836"/>
    </row>
    <row r="1324" spans="1:8" hidden="1">
      <c r="A1324" s="747"/>
      <c r="B1324" s="802" t="s">
        <v>3368</v>
      </c>
      <c r="C1324" s="803">
        <v>4.2</v>
      </c>
      <c r="D1324" s="834">
        <v>1.8</v>
      </c>
      <c r="E1324" s="834">
        <v>2</v>
      </c>
      <c r="F1324" s="834">
        <v>0.5</v>
      </c>
      <c r="G1324" s="745">
        <f>(C1324+D1324)*E1324*F1324</f>
        <v>6</v>
      </c>
      <c r="H1324" s="836"/>
    </row>
    <row r="1325" spans="1:8" hidden="1">
      <c r="A1325" s="747"/>
      <c r="B1325" s="802" t="s">
        <v>3368</v>
      </c>
      <c r="C1325" s="803">
        <v>1.5</v>
      </c>
      <c r="D1325" s="834">
        <v>2.8</v>
      </c>
      <c r="E1325" s="834">
        <v>2</v>
      </c>
      <c r="F1325" s="834">
        <v>0.5</v>
      </c>
      <c r="G1325" s="745">
        <f>(C1325+D1325)*E1325*F1325</f>
        <v>4.3</v>
      </c>
      <c r="H1325" s="836"/>
    </row>
    <row r="1326" spans="1:8" hidden="1">
      <c r="A1326" s="747"/>
      <c r="B1326" s="802"/>
      <c r="C1326" s="803"/>
      <c r="D1326" s="1269" t="s">
        <v>3280</v>
      </c>
      <c r="E1326" s="1270"/>
      <c r="F1326" s="1271"/>
      <c r="G1326" s="745">
        <f>SUM(G1322:G1325)</f>
        <v>141.30000000000001</v>
      </c>
      <c r="H1326" s="746" t="s">
        <v>2834</v>
      </c>
    </row>
    <row r="1327" spans="1:8" hidden="1">
      <c r="A1327" s="475"/>
      <c r="B1327" s="481"/>
      <c r="C1327" s="477"/>
      <c r="D1327" s="477"/>
      <c r="E1327" s="477"/>
      <c r="F1327" s="477"/>
      <c r="G1327" s="327"/>
      <c r="H1327" s="809"/>
    </row>
    <row r="1328" spans="1:8" ht="15.75">
      <c r="A1328" s="886" t="s">
        <v>3174</v>
      </c>
      <c r="B1328" s="858" t="s">
        <v>3176</v>
      </c>
      <c r="C1328" s="861"/>
      <c r="D1328" s="863"/>
      <c r="E1328" s="864"/>
      <c r="F1328" s="865"/>
      <c r="G1328" s="344"/>
      <c r="H1328" s="520" t="s">
        <v>10</v>
      </c>
    </row>
    <row r="1329" spans="1:8" ht="15">
      <c r="A1329" s="521"/>
      <c r="B1329" s="524"/>
      <c r="C1329" s="861"/>
      <c r="D1329" s="861"/>
      <c r="E1329" s="861"/>
      <c r="F1329" s="861"/>
      <c r="G1329" s="327"/>
      <c r="H1329" s="523"/>
    </row>
    <row r="1330" spans="1:8">
      <c r="A1330" s="859"/>
      <c r="B1330" s="860" t="s">
        <v>3371</v>
      </c>
      <c r="C1330" s="861">
        <f>30*2+9.5+7.05</f>
        <v>76.55</v>
      </c>
      <c r="D1330" s="478">
        <v>1</v>
      </c>
      <c r="E1330" s="478"/>
      <c r="F1330" s="478"/>
      <c r="G1330" s="344">
        <f>C1330*D1330</f>
        <v>76.55</v>
      </c>
      <c r="H1330" s="520"/>
    </row>
    <row r="1331" spans="1:8">
      <c r="A1331" s="859"/>
      <c r="B1331" s="860"/>
      <c r="C1331" s="861"/>
      <c r="D1331" s="1210" t="s">
        <v>3387</v>
      </c>
      <c r="E1331" s="1211"/>
      <c r="F1331" s="1212"/>
      <c r="G1331" s="344">
        <f>SUM(G1330)</f>
        <v>76.55</v>
      </c>
      <c r="H1331" s="351" t="s">
        <v>10</v>
      </c>
    </row>
    <row r="1332" spans="1:8">
      <c r="A1332" s="475"/>
      <c r="B1332" s="481"/>
      <c r="C1332" s="477"/>
      <c r="D1332" s="477"/>
      <c r="E1332" s="477"/>
      <c r="F1332" s="477"/>
      <c r="G1332" s="327"/>
      <c r="H1332" s="809"/>
    </row>
    <row r="1333" spans="1:8" ht="15.75">
      <c r="A1333" s="886" t="s">
        <v>3175</v>
      </c>
      <c r="B1333" s="858" t="s">
        <v>3177</v>
      </c>
      <c r="C1333" s="861"/>
      <c r="D1333" s="863"/>
      <c r="E1333" s="864"/>
      <c r="F1333" s="865"/>
      <c r="G1333" s="344"/>
      <c r="H1333" s="520" t="s">
        <v>10</v>
      </c>
    </row>
    <row r="1334" spans="1:8" ht="15">
      <c r="A1334" s="521"/>
      <c r="B1334" s="524"/>
      <c r="C1334" s="861"/>
      <c r="D1334" s="861"/>
      <c r="E1334" s="861"/>
      <c r="F1334" s="861"/>
      <c r="G1334" s="327"/>
      <c r="H1334" s="523"/>
    </row>
    <row r="1335" spans="1:8" ht="29.25" customHeight="1">
      <c r="A1335" s="859"/>
      <c r="B1335" s="860" t="s">
        <v>3372</v>
      </c>
      <c r="C1335" s="861">
        <v>30</v>
      </c>
      <c r="D1335" s="478">
        <v>1</v>
      </c>
      <c r="E1335" s="478"/>
      <c r="F1335" s="478"/>
      <c r="G1335" s="344">
        <f>C1335*D1335</f>
        <v>30</v>
      </c>
      <c r="H1335" s="520"/>
    </row>
    <row r="1336" spans="1:8">
      <c r="A1336" s="859"/>
      <c r="B1336" s="860"/>
      <c r="C1336" s="861"/>
      <c r="D1336" s="1210" t="s">
        <v>3387</v>
      </c>
      <c r="E1336" s="1211"/>
      <c r="F1336" s="1212"/>
      <c r="G1336" s="344">
        <f>SUM(G1335)</f>
        <v>30</v>
      </c>
      <c r="H1336" s="351" t="s">
        <v>10</v>
      </c>
    </row>
    <row r="1337" spans="1:8">
      <c r="A1337" s="475"/>
      <c r="B1337" s="481"/>
      <c r="C1337" s="477"/>
      <c r="D1337" s="477"/>
      <c r="E1337" s="477"/>
      <c r="F1337" s="477"/>
      <c r="G1337" s="327"/>
      <c r="H1337" s="809"/>
    </row>
    <row r="1338" spans="1:8" ht="25.5" hidden="1">
      <c r="A1338" s="839" t="s">
        <v>2253</v>
      </c>
      <c r="B1338" s="840" t="s">
        <v>2654</v>
      </c>
      <c r="C1338" s="477"/>
      <c r="D1338" s="721"/>
      <c r="E1338" s="722"/>
      <c r="F1338" s="723"/>
      <c r="G1338" s="344"/>
      <c r="H1338" s="520" t="s">
        <v>2834</v>
      </c>
    </row>
    <row r="1339" spans="1:8" hidden="1">
      <c r="A1339" s="475"/>
      <c r="B1339" s="481"/>
      <c r="C1339" s="477">
        <v>0.6</v>
      </c>
      <c r="D1339" s="478">
        <v>4</v>
      </c>
      <c r="E1339" s="478">
        <v>24.67</v>
      </c>
      <c r="F1339" s="478"/>
      <c r="G1339" s="344">
        <f>C1339*D1339*E1339</f>
        <v>59.207999999999998</v>
      </c>
      <c r="H1339" s="520"/>
    </row>
    <row r="1340" spans="1:8" hidden="1">
      <c r="A1340" s="475"/>
      <c r="B1340" s="481"/>
      <c r="C1340" s="477"/>
      <c r="D1340" s="721"/>
      <c r="E1340" s="722"/>
      <c r="F1340" s="723"/>
      <c r="G1340" s="344"/>
      <c r="H1340" s="520"/>
    </row>
    <row r="1341" spans="1:8" hidden="1">
      <c r="A1341" s="475"/>
      <c r="B1341" s="481"/>
      <c r="C1341" s="477"/>
      <c r="D1341" s="1210" t="s">
        <v>3001</v>
      </c>
      <c r="E1341" s="1211"/>
      <c r="F1341" s="1212"/>
      <c r="G1341" s="344">
        <f>G1339</f>
        <v>59.207999999999998</v>
      </c>
      <c r="H1341" s="520" t="s">
        <v>2834</v>
      </c>
    </row>
    <row r="1342" spans="1:8" hidden="1">
      <c r="A1342" s="475"/>
      <c r="B1342" s="481"/>
      <c r="C1342" s="477"/>
      <c r="D1342" s="477"/>
      <c r="E1342" s="477"/>
      <c r="F1342" s="477"/>
      <c r="G1342" s="327"/>
      <c r="H1342" s="809"/>
    </row>
    <row r="1343" spans="1:8" ht="25.5" hidden="1">
      <c r="A1343" s="839" t="s">
        <v>2254</v>
      </c>
      <c r="B1343" s="840" t="s">
        <v>2655</v>
      </c>
      <c r="C1343" s="477"/>
      <c r="D1343" s="721"/>
      <c r="E1343" s="722"/>
      <c r="F1343" s="723"/>
      <c r="G1343" s="344"/>
      <c r="H1343" s="520" t="s">
        <v>2834</v>
      </c>
    </row>
    <row r="1344" spans="1:8" hidden="1">
      <c r="A1344" s="475"/>
      <c r="B1344" s="481"/>
      <c r="C1344" s="477">
        <v>0.6</v>
      </c>
      <c r="D1344" s="478">
        <v>4</v>
      </c>
      <c r="E1344" s="478">
        <v>114.5</v>
      </c>
      <c r="F1344" s="478"/>
      <c r="G1344" s="344">
        <f>C1344*D1344*E1344</f>
        <v>274.8</v>
      </c>
      <c r="H1344" s="520"/>
    </row>
    <row r="1345" spans="1:8" hidden="1">
      <c r="A1345" s="475"/>
      <c r="B1345" s="481"/>
      <c r="C1345" s="477"/>
      <c r="D1345" s="721"/>
      <c r="E1345" s="722"/>
      <c r="F1345" s="723"/>
      <c r="G1345" s="344"/>
      <c r="H1345" s="520"/>
    </row>
    <row r="1346" spans="1:8" hidden="1">
      <c r="A1346" s="475"/>
      <c r="B1346" s="481"/>
      <c r="C1346" s="477"/>
      <c r="D1346" s="1210" t="s">
        <v>3001</v>
      </c>
      <c r="E1346" s="1211"/>
      <c r="F1346" s="1212"/>
      <c r="G1346" s="344">
        <f>G1344</f>
        <v>274.8</v>
      </c>
      <c r="H1346" s="520" t="s">
        <v>2834</v>
      </c>
    </row>
    <row r="1347" spans="1:8" hidden="1">
      <c r="A1347" s="475"/>
      <c r="B1347" s="481"/>
      <c r="C1347" s="477"/>
      <c r="D1347" s="477"/>
      <c r="E1347" s="477"/>
      <c r="F1347" s="477"/>
      <c r="G1347" s="327"/>
      <c r="H1347" s="809"/>
    </row>
    <row r="1348" spans="1:8" ht="25.5" hidden="1">
      <c r="A1348" s="839" t="s">
        <v>2255</v>
      </c>
      <c r="B1348" s="840" t="s">
        <v>2656</v>
      </c>
      <c r="C1348" s="477"/>
      <c r="D1348" s="721"/>
      <c r="E1348" s="722"/>
      <c r="F1348" s="723"/>
      <c r="G1348" s="344"/>
      <c r="H1348" s="520" t="s">
        <v>2834</v>
      </c>
    </row>
    <row r="1349" spans="1:8" hidden="1">
      <c r="A1349" s="475"/>
      <c r="B1349" s="481"/>
      <c r="C1349" s="477">
        <v>0.2</v>
      </c>
      <c r="D1349" s="478">
        <v>4</v>
      </c>
      <c r="E1349" s="478">
        <v>3.5</v>
      </c>
      <c r="F1349" s="478"/>
      <c r="G1349" s="344">
        <f>C1349*D1349*E1349</f>
        <v>2.8000000000000003</v>
      </c>
      <c r="H1349" s="520"/>
    </row>
    <row r="1350" spans="1:8" hidden="1">
      <c r="A1350" s="475"/>
      <c r="B1350" s="481"/>
      <c r="C1350" s="477"/>
      <c r="D1350" s="721"/>
      <c r="E1350" s="722"/>
      <c r="F1350" s="723"/>
      <c r="G1350" s="344"/>
      <c r="H1350" s="520"/>
    </row>
    <row r="1351" spans="1:8" hidden="1">
      <c r="A1351" s="475"/>
      <c r="B1351" s="481"/>
      <c r="C1351" s="477"/>
      <c r="D1351" s="1210" t="s">
        <v>3001</v>
      </c>
      <c r="E1351" s="1211"/>
      <c r="F1351" s="1212"/>
      <c r="G1351" s="344">
        <f>G1349</f>
        <v>2.8000000000000003</v>
      </c>
      <c r="H1351" s="520" t="s">
        <v>2834</v>
      </c>
    </row>
    <row r="1352" spans="1:8" hidden="1">
      <c r="A1352" s="475"/>
      <c r="B1352" s="481"/>
      <c r="C1352" s="477"/>
      <c r="D1352" s="477"/>
      <c r="E1352" s="477"/>
      <c r="F1352" s="477"/>
      <c r="G1352" s="327"/>
      <c r="H1352" s="809"/>
    </row>
    <row r="1353" spans="1:8" ht="25.5" hidden="1">
      <c r="A1353" s="475" t="s">
        <v>2992</v>
      </c>
      <c r="B1353" s="840" t="s">
        <v>2723</v>
      </c>
      <c r="C1353" s="477"/>
      <c r="D1353" s="477"/>
      <c r="E1353" s="477"/>
      <c r="F1353" s="477"/>
      <c r="G1353" s="477">
        <v>6</v>
      </c>
      <c r="H1353" s="809" t="s">
        <v>314</v>
      </c>
    </row>
    <row r="1354" spans="1:8" hidden="1">
      <c r="A1354" s="475"/>
      <c r="B1354" s="481"/>
      <c r="C1354" s="477"/>
      <c r="D1354" s="1210" t="s">
        <v>2959</v>
      </c>
      <c r="E1354" s="1211"/>
      <c r="F1354" s="1212"/>
      <c r="G1354" s="344">
        <f>SUM(G1353)</f>
        <v>6</v>
      </c>
      <c r="H1354" s="351" t="s">
        <v>314</v>
      </c>
    </row>
    <row r="1355" spans="1:8" hidden="1">
      <c r="A1355" s="475"/>
      <c r="B1355" s="481"/>
      <c r="C1355" s="477"/>
      <c r="D1355" s="477"/>
      <c r="E1355" s="477"/>
      <c r="F1355" s="477"/>
      <c r="G1355" s="327"/>
      <c r="H1355" s="809"/>
    </row>
    <row r="1356" spans="1:8" ht="25.5" hidden="1">
      <c r="A1356" s="475" t="s">
        <v>2322</v>
      </c>
      <c r="B1356" s="840" t="s">
        <v>2725</v>
      </c>
      <c r="C1356" s="477"/>
      <c r="D1356" s="477"/>
      <c r="E1356" s="477"/>
      <c r="F1356" s="477"/>
      <c r="G1356" s="477">
        <v>6</v>
      </c>
      <c r="H1356" s="809" t="s">
        <v>314</v>
      </c>
    </row>
    <row r="1357" spans="1:8" hidden="1">
      <c r="A1357" s="475"/>
      <c r="B1357" s="481"/>
      <c r="C1357" s="477"/>
      <c r="D1357" s="1210" t="s">
        <v>2959</v>
      </c>
      <c r="E1357" s="1211"/>
      <c r="F1357" s="1212"/>
      <c r="G1357" s="344">
        <f>SUM(G1356)</f>
        <v>6</v>
      </c>
      <c r="H1357" s="351" t="s">
        <v>314</v>
      </c>
    </row>
    <row r="1358" spans="1:8" hidden="1">
      <c r="A1358" s="475"/>
      <c r="B1358" s="481"/>
      <c r="C1358" s="477"/>
      <c r="D1358" s="477"/>
      <c r="E1358" s="477"/>
      <c r="F1358" s="477"/>
      <c r="G1358" s="327"/>
      <c r="H1358" s="809"/>
    </row>
    <row r="1359" spans="1:8" ht="25.5" hidden="1">
      <c r="A1359" s="475" t="s">
        <v>2323</v>
      </c>
      <c r="B1359" s="840" t="s">
        <v>2726</v>
      </c>
      <c r="C1359" s="477"/>
      <c r="D1359" s="477"/>
      <c r="E1359" s="477"/>
      <c r="F1359" s="477"/>
      <c r="G1359" s="477">
        <v>10</v>
      </c>
      <c r="H1359" s="809" t="s">
        <v>314</v>
      </c>
    </row>
    <row r="1360" spans="1:8" hidden="1">
      <c r="A1360" s="475"/>
      <c r="B1360" s="481"/>
      <c r="C1360" s="477"/>
      <c r="D1360" s="1210" t="s">
        <v>2959</v>
      </c>
      <c r="E1360" s="1211"/>
      <c r="F1360" s="1212"/>
      <c r="G1360" s="344">
        <f>SUM(G1359)</f>
        <v>10</v>
      </c>
      <c r="H1360" s="351" t="s">
        <v>314</v>
      </c>
    </row>
    <row r="1361" spans="1:8" hidden="1">
      <c r="A1361" s="475"/>
      <c r="B1361" s="481"/>
      <c r="C1361" s="477"/>
      <c r="D1361" s="477"/>
      <c r="E1361" s="477"/>
      <c r="F1361" s="477"/>
      <c r="G1361" s="327"/>
      <c r="H1361" s="809"/>
    </row>
    <row r="1362" spans="1:8" ht="25.5" hidden="1">
      <c r="A1362" s="475" t="s">
        <v>2324</v>
      </c>
      <c r="B1362" s="840" t="s">
        <v>2727</v>
      </c>
      <c r="C1362" s="477"/>
      <c r="D1362" s="477"/>
      <c r="E1362" s="477"/>
      <c r="F1362" s="477"/>
      <c r="G1362" s="477">
        <v>22</v>
      </c>
      <c r="H1362" s="809" t="s">
        <v>314</v>
      </c>
    </row>
    <row r="1363" spans="1:8" hidden="1">
      <c r="A1363" s="475"/>
      <c r="B1363" s="481"/>
      <c r="C1363" s="477"/>
      <c r="D1363" s="1210" t="s">
        <v>2959</v>
      </c>
      <c r="E1363" s="1211"/>
      <c r="F1363" s="1212"/>
      <c r="G1363" s="344">
        <f>SUM(G1362)</f>
        <v>22</v>
      </c>
      <c r="H1363" s="351" t="s">
        <v>314</v>
      </c>
    </row>
    <row r="1364" spans="1:8" hidden="1">
      <c r="A1364" s="475"/>
      <c r="B1364" s="481"/>
      <c r="C1364" s="477"/>
      <c r="D1364" s="477"/>
      <c r="E1364" s="477"/>
      <c r="F1364" s="477"/>
      <c r="G1364" s="327"/>
      <c r="H1364" s="809"/>
    </row>
    <row r="1365" spans="1:8" ht="38.25" hidden="1">
      <c r="A1365" s="475" t="s">
        <v>2325</v>
      </c>
      <c r="B1365" s="840" t="s">
        <v>2728</v>
      </c>
      <c r="C1365" s="477"/>
      <c r="D1365" s="477"/>
      <c r="E1365" s="477"/>
      <c r="F1365" s="477"/>
      <c r="G1365" s="477">
        <v>20</v>
      </c>
      <c r="H1365" s="809" t="s">
        <v>314</v>
      </c>
    </row>
    <row r="1366" spans="1:8" hidden="1">
      <c r="A1366" s="475"/>
      <c r="B1366" s="481"/>
      <c r="C1366" s="477"/>
      <c r="D1366" s="1210" t="s">
        <v>2959</v>
      </c>
      <c r="E1366" s="1211"/>
      <c r="F1366" s="1212"/>
      <c r="G1366" s="344">
        <f>SUM(G1365)</f>
        <v>20</v>
      </c>
      <c r="H1366" s="351" t="s">
        <v>314</v>
      </c>
    </row>
    <row r="1367" spans="1:8" hidden="1">
      <c r="A1367" s="475"/>
      <c r="B1367" s="481"/>
      <c r="C1367" s="477"/>
      <c r="D1367" s="477"/>
      <c r="E1367" s="477"/>
      <c r="F1367" s="477"/>
      <c r="G1367" s="327"/>
      <c r="H1367" s="809"/>
    </row>
    <row r="1368" spans="1:8" ht="38.25" hidden="1">
      <c r="A1368" s="475" t="s">
        <v>2326</v>
      </c>
      <c r="B1368" s="840" t="s">
        <v>2729</v>
      </c>
      <c r="C1368" s="477"/>
      <c r="D1368" s="477"/>
      <c r="E1368" s="477"/>
      <c r="F1368" s="477"/>
      <c r="G1368" s="477">
        <v>18</v>
      </c>
      <c r="H1368" s="809" t="s">
        <v>314</v>
      </c>
    </row>
    <row r="1369" spans="1:8" hidden="1">
      <c r="A1369" s="475"/>
      <c r="B1369" s="481"/>
      <c r="C1369" s="477"/>
      <c r="D1369" s="1210" t="s">
        <v>2959</v>
      </c>
      <c r="E1369" s="1211"/>
      <c r="F1369" s="1212"/>
      <c r="G1369" s="344">
        <f>SUM(G1368)</f>
        <v>18</v>
      </c>
      <c r="H1369" s="351" t="s">
        <v>314</v>
      </c>
    </row>
    <row r="1370" spans="1:8" hidden="1">
      <c r="A1370" s="475"/>
      <c r="B1370" s="481"/>
      <c r="C1370" s="477"/>
      <c r="D1370" s="477"/>
      <c r="E1370" s="477"/>
      <c r="F1370" s="477"/>
      <c r="G1370" s="327"/>
      <c r="H1370" s="809"/>
    </row>
    <row r="1371" spans="1:8" ht="38.25" hidden="1">
      <c r="A1371" s="475" t="s">
        <v>2327</v>
      </c>
      <c r="B1371" s="840" t="s">
        <v>2730</v>
      </c>
      <c r="C1371" s="477"/>
      <c r="D1371" s="477"/>
      <c r="E1371" s="477"/>
      <c r="F1371" s="477"/>
      <c r="G1371" s="477">
        <v>4</v>
      </c>
      <c r="H1371" s="809" t="s">
        <v>314</v>
      </c>
    </row>
    <row r="1372" spans="1:8" hidden="1">
      <c r="A1372" s="475"/>
      <c r="B1372" s="481"/>
      <c r="C1372" s="477"/>
      <c r="D1372" s="1210" t="s">
        <v>2959</v>
      </c>
      <c r="E1372" s="1211"/>
      <c r="F1372" s="1212"/>
      <c r="G1372" s="344">
        <f>SUM(G1371)</f>
        <v>4</v>
      </c>
      <c r="H1372" s="351" t="s">
        <v>314</v>
      </c>
    </row>
    <row r="1373" spans="1:8" hidden="1">
      <c r="A1373" s="475"/>
      <c r="B1373" s="481"/>
      <c r="C1373" s="477"/>
      <c r="D1373" s="477"/>
      <c r="E1373" s="477"/>
      <c r="F1373" s="477"/>
      <c r="G1373" s="327"/>
      <c r="H1373" s="809"/>
    </row>
    <row r="1374" spans="1:8" ht="38.25" hidden="1">
      <c r="A1374" s="475" t="s">
        <v>2328</v>
      </c>
      <c r="B1374" s="840" t="s">
        <v>2731</v>
      </c>
      <c r="C1374" s="477"/>
      <c r="D1374" s="477"/>
      <c r="E1374" s="477"/>
      <c r="F1374" s="477"/>
      <c r="G1374" s="477">
        <v>9</v>
      </c>
      <c r="H1374" s="809" t="s">
        <v>314</v>
      </c>
    </row>
    <row r="1375" spans="1:8" hidden="1">
      <c r="A1375" s="475"/>
      <c r="B1375" s="481"/>
      <c r="C1375" s="477"/>
      <c r="D1375" s="1210" t="s">
        <v>2959</v>
      </c>
      <c r="E1375" s="1211"/>
      <c r="F1375" s="1212"/>
      <c r="G1375" s="344">
        <f>SUM(G1374)</f>
        <v>9</v>
      </c>
      <c r="H1375" s="351" t="s">
        <v>314</v>
      </c>
    </row>
    <row r="1376" spans="1:8" hidden="1">
      <c r="A1376" s="475"/>
      <c r="B1376" s="481"/>
      <c r="C1376" s="477"/>
      <c r="D1376" s="477"/>
      <c r="E1376" s="477"/>
      <c r="F1376" s="477"/>
      <c r="G1376" s="327"/>
      <c r="H1376" s="809"/>
    </row>
    <row r="1377" spans="1:8" ht="38.25" hidden="1">
      <c r="A1377" s="475" t="s">
        <v>2329</v>
      </c>
      <c r="B1377" s="840" t="s">
        <v>2732</v>
      </c>
      <c r="C1377" s="477"/>
      <c r="D1377" s="477"/>
      <c r="E1377" s="477"/>
      <c r="F1377" s="477"/>
      <c r="G1377" s="477">
        <v>12</v>
      </c>
      <c r="H1377" s="809" t="s">
        <v>314</v>
      </c>
    </row>
    <row r="1378" spans="1:8" hidden="1">
      <c r="A1378" s="475"/>
      <c r="B1378" s="481"/>
      <c r="C1378" s="477"/>
      <c r="D1378" s="1210" t="s">
        <v>2959</v>
      </c>
      <c r="E1378" s="1211"/>
      <c r="F1378" s="1212"/>
      <c r="G1378" s="344">
        <f>SUM(G1377)</f>
        <v>12</v>
      </c>
      <c r="H1378" s="351" t="s">
        <v>314</v>
      </c>
    </row>
    <row r="1379" spans="1:8" hidden="1">
      <c r="A1379" s="475"/>
      <c r="B1379" s="481"/>
      <c r="C1379" s="477"/>
      <c r="D1379" s="477"/>
      <c r="E1379" s="477"/>
      <c r="F1379" s="477"/>
      <c r="G1379" s="327"/>
      <c r="H1379" s="809"/>
    </row>
    <row r="1380" spans="1:8" ht="38.25" hidden="1">
      <c r="A1380" s="475" t="s">
        <v>2330</v>
      </c>
      <c r="B1380" s="840" t="s">
        <v>2733</v>
      </c>
      <c r="C1380" s="477"/>
      <c r="D1380" s="477"/>
      <c r="E1380" s="477"/>
      <c r="F1380" s="477"/>
      <c r="G1380" s="477">
        <v>1</v>
      </c>
      <c r="H1380" s="809" t="s">
        <v>314</v>
      </c>
    </row>
    <row r="1381" spans="1:8" hidden="1">
      <c r="A1381" s="475"/>
      <c r="B1381" s="481"/>
      <c r="C1381" s="477"/>
      <c r="D1381" s="1210" t="s">
        <v>2959</v>
      </c>
      <c r="E1381" s="1211"/>
      <c r="F1381" s="1212"/>
      <c r="G1381" s="344">
        <f>SUM(G1380)</f>
        <v>1</v>
      </c>
      <c r="H1381" s="351" t="s">
        <v>314</v>
      </c>
    </row>
    <row r="1382" spans="1:8" hidden="1">
      <c r="A1382" s="475"/>
      <c r="B1382" s="481"/>
      <c r="C1382" s="477"/>
      <c r="D1382" s="477"/>
      <c r="E1382" s="477"/>
      <c r="F1382" s="477"/>
      <c r="G1382" s="327"/>
      <c r="H1382" s="809"/>
    </row>
    <row r="1383" spans="1:8" ht="38.25" hidden="1">
      <c r="A1383" s="475" t="s">
        <v>2942</v>
      </c>
      <c r="B1383" s="840" t="s">
        <v>2734</v>
      </c>
      <c r="C1383" s="477"/>
      <c r="D1383" s="477"/>
      <c r="E1383" s="477"/>
      <c r="F1383" s="477"/>
      <c r="G1383" s="477">
        <v>4</v>
      </c>
      <c r="H1383" s="809" t="s">
        <v>314</v>
      </c>
    </row>
    <row r="1384" spans="1:8" hidden="1">
      <c r="A1384" s="475"/>
      <c r="B1384" s="481"/>
      <c r="C1384" s="477"/>
      <c r="D1384" s="1210" t="s">
        <v>2959</v>
      </c>
      <c r="E1384" s="1211"/>
      <c r="F1384" s="1212"/>
      <c r="G1384" s="344">
        <f>SUM(G1383)</f>
        <v>4</v>
      </c>
      <c r="H1384" s="351" t="s">
        <v>314</v>
      </c>
    </row>
    <row r="1385" spans="1:8" hidden="1">
      <c r="A1385" s="475"/>
      <c r="B1385" s="481"/>
      <c r="C1385" s="477"/>
      <c r="D1385" s="477"/>
      <c r="E1385" s="477"/>
      <c r="F1385" s="477"/>
      <c r="G1385" s="327"/>
      <c r="H1385" s="809"/>
    </row>
    <row r="1386" spans="1:8" ht="38.25" hidden="1">
      <c r="A1386" s="475" t="s">
        <v>2943</v>
      </c>
      <c r="B1386" s="840" t="s">
        <v>2735</v>
      </c>
      <c r="C1386" s="477"/>
      <c r="D1386" s="477"/>
      <c r="E1386" s="477"/>
      <c r="F1386" s="477"/>
      <c r="G1386" s="477">
        <v>4</v>
      </c>
      <c r="H1386" s="809" t="s">
        <v>314</v>
      </c>
    </row>
    <row r="1387" spans="1:8" hidden="1">
      <c r="A1387" s="475"/>
      <c r="B1387" s="481"/>
      <c r="C1387" s="477"/>
      <c r="D1387" s="1210" t="s">
        <v>2959</v>
      </c>
      <c r="E1387" s="1211"/>
      <c r="F1387" s="1212"/>
      <c r="G1387" s="344">
        <f>SUM(G1386)</f>
        <v>4</v>
      </c>
      <c r="H1387" s="351" t="s">
        <v>314</v>
      </c>
    </row>
    <row r="1388" spans="1:8" hidden="1">
      <c r="A1388" s="475"/>
      <c r="B1388" s="481"/>
      <c r="C1388" s="477"/>
      <c r="D1388" s="477"/>
      <c r="E1388" s="477"/>
      <c r="F1388" s="477"/>
      <c r="G1388" s="327"/>
      <c r="H1388" s="809"/>
    </row>
    <row r="1389" spans="1:8" ht="38.25" hidden="1">
      <c r="A1389" s="475" t="s">
        <v>2944</v>
      </c>
      <c r="B1389" s="840" t="s">
        <v>2736</v>
      </c>
      <c r="C1389" s="477"/>
      <c r="D1389" s="477"/>
      <c r="E1389" s="477"/>
      <c r="F1389" s="477"/>
      <c r="G1389" s="477">
        <v>9</v>
      </c>
      <c r="H1389" s="809" t="s">
        <v>314</v>
      </c>
    </row>
    <row r="1390" spans="1:8" hidden="1">
      <c r="A1390" s="475"/>
      <c r="B1390" s="481"/>
      <c r="C1390" s="477"/>
      <c r="D1390" s="1210" t="s">
        <v>2959</v>
      </c>
      <c r="E1390" s="1211"/>
      <c r="F1390" s="1212"/>
      <c r="G1390" s="344">
        <f>SUM(G1389)</f>
        <v>9</v>
      </c>
      <c r="H1390" s="351" t="s">
        <v>314</v>
      </c>
    </row>
    <row r="1391" spans="1:8" hidden="1">
      <c r="A1391" s="475"/>
      <c r="B1391" s="481"/>
      <c r="C1391" s="477"/>
      <c r="D1391" s="477"/>
      <c r="E1391" s="477"/>
      <c r="F1391" s="477"/>
      <c r="G1391" s="327"/>
      <c r="H1391" s="809"/>
    </row>
    <row r="1392" spans="1:8" ht="25.5" hidden="1">
      <c r="A1392" s="475" t="s">
        <v>2945</v>
      </c>
      <c r="B1392" s="840" t="s">
        <v>2737</v>
      </c>
      <c r="C1392" s="477"/>
      <c r="D1392" s="477"/>
      <c r="E1392" s="477"/>
      <c r="F1392" s="477"/>
      <c r="G1392" s="477">
        <v>3</v>
      </c>
      <c r="H1392" s="809" t="s">
        <v>314</v>
      </c>
    </row>
    <row r="1393" spans="1:8" hidden="1">
      <c r="A1393" s="475"/>
      <c r="B1393" s="481"/>
      <c r="C1393" s="477"/>
      <c r="D1393" s="1210" t="s">
        <v>2959</v>
      </c>
      <c r="E1393" s="1211"/>
      <c r="F1393" s="1212"/>
      <c r="G1393" s="344">
        <f>SUM(G1392)</f>
        <v>3</v>
      </c>
      <c r="H1393" s="351" t="s">
        <v>314</v>
      </c>
    </row>
    <row r="1394" spans="1:8" hidden="1">
      <c r="A1394" s="475"/>
      <c r="B1394" s="481"/>
      <c r="C1394" s="477"/>
      <c r="D1394" s="477"/>
      <c r="E1394" s="477"/>
      <c r="F1394" s="477"/>
      <c r="G1394" s="327"/>
      <c r="H1394" s="809"/>
    </row>
    <row r="1395" spans="1:8" ht="38.25" hidden="1">
      <c r="A1395" s="475" t="s">
        <v>2946</v>
      </c>
      <c r="B1395" s="840" t="s">
        <v>2738</v>
      </c>
      <c r="C1395" s="477"/>
      <c r="D1395" s="477"/>
      <c r="E1395" s="477"/>
      <c r="F1395" s="477"/>
      <c r="G1395" s="477">
        <v>6</v>
      </c>
      <c r="H1395" s="809" t="s">
        <v>314</v>
      </c>
    </row>
    <row r="1396" spans="1:8" hidden="1">
      <c r="A1396" s="475"/>
      <c r="B1396" s="481"/>
      <c r="C1396" s="477"/>
      <c r="D1396" s="1210" t="s">
        <v>2959</v>
      </c>
      <c r="E1396" s="1211"/>
      <c r="F1396" s="1212"/>
      <c r="G1396" s="344">
        <f>SUM(G1395)</f>
        <v>6</v>
      </c>
      <c r="H1396" s="351" t="s">
        <v>314</v>
      </c>
    </row>
    <row r="1397" spans="1:8" hidden="1">
      <c r="A1397" s="475"/>
      <c r="B1397" s="481"/>
      <c r="C1397" s="477"/>
      <c r="D1397" s="477"/>
      <c r="E1397" s="477"/>
      <c r="F1397" s="477"/>
      <c r="G1397" s="327"/>
      <c r="H1397" s="809"/>
    </row>
    <row r="1398" spans="1:8" ht="25.5" hidden="1">
      <c r="A1398" s="475" t="s">
        <v>2947</v>
      </c>
      <c r="B1398" s="840" t="s">
        <v>2739</v>
      </c>
      <c r="C1398" s="477"/>
      <c r="D1398" s="477"/>
      <c r="E1398" s="477"/>
      <c r="F1398" s="477"/>
      <c r="G1398" s="477">
        <v>28</v>
      </c>
      <c r="H1398" s="809" t="s">
        <v>314</v>
      </c>
    </row>
    <row r="1399" spans="1:8" hidden="1">
      <c r="A1399" s="475"/>
      <c r="B1399" s="481"/>
      <c r="C1399" s="477"/>
      <c r="D1399" s="1210" t="s">
        <v>2959</v>
      </c>
      <c r="E1399" s="1211"/>
      <c r="F1399" s="1212"/>
      <c r="G1399" s="344">
        <f>SUM(G1398)</f>
        <v>28</v>
      </c>
      <c r="H1399" s="351" t="s">
        <v>314</v>
      </c>
    </row>
    <row r="1400" spans="1:8" hidden="1">
      <c r="A1400" s="475"/>
      <c r="B1400" s="481"/>
      <c r="C1400" s="477"/>
      <c r="D1400" s="477"/>
      <c r="E1400" s="477"/>
      <c r="F1400" s="477"/>
      <c r="G1400" s="327"/>
      <c r="H1400" s="809"/>
    </row>
    <row r="1401" spans="1:8" ht="25.5" hidden="1">
      <c r="A1401" s="475" t="s">
        <v>2948</v>
      </c>
      <c r="B1401" s="840" t="s">
        <v>2740</v>
      </c>
      <c r="C1401" s="477"/>
      <c r="D1401" s="477"/>
      <c r="E1401" s="477"/>
      <c r="F1401" s="477"/>
      <c r="G1401" s="477">
        <v>9</v>
      </c>
      <c r="H1401" s="809" t="s">
        <v>314</v>
      </c>
    </row>
    <row r="1402" spans="1:8" hidden="1">
      <c r="A1402" s="475"/>
      <c r="B1402" s="481"/>
      <c r="C1402" s="477"/>
      <c r="D1402" s="1210" t="s">
        <v>2959</v>
      </c>
      <c r="E1402" s="1211"/>
      <c r="F1402" s="1212"/>
      <c r="G1402" s="344">
        <f>SUM(G1401)</f>
        <v>9</v>
      </c>
      <c r="H1402" s="351" t="s">
        <v>314</v>
      </c>
    </row>
    <row r="1403" spans="1:8" hidden="1">
      <c r="A1403" s="475"/>
      <c r="B1403" s="481"/>
      <c r="C1403" s="477"/>
      <c r="D1403" s="477"/>
      <c r="E1403" s="477"/>
      <c r="F1403" s="477"/>
      <c r="G1403" s="327"/>
      <c r="H1403" s="809"/>
    </row>
    <row r="1404" spans="1:8" ht="38.25" hidden="1">
      <c r="A1404" s="475" t="s">
        <v>2949</v>
      </c>
      <c r="B1404" s="840" t="s">
        <v>2741</v>
      </c>
      <c r="C1404" s="477"/>
      <c r="D1404" s="477"/>
      <c r="E1404" s="477"/>
      <c r="F1404" s="477"/>
      <c r="G1404" s="477">
        <v>15</v>
      </c>
      <c r="H1404" s="809" t="s">
        <v>314</v>
      </c>
    </row>
    <row r="1405" spans="1:8" hidden="1">
      <c r="A1405" s="475"/>
      <c r="B1405" s="481"/>
      <c r="C1405" s="477"/>
      <c r="D1405" s="1210" t="s">
        <v>2959</v>
      </c>
      <c r="E1405" s="1211"/>
      <c r="F1405" s="1212"/>
      <c r="G1405" s="344">
        <f>SUM(G1404)</f>
        <v>15</v>
      </c>
      <c r="H1405" s="351" t="s">
        <v>314</v>
      </c>
    </row>
    <row r="1406" spans="1:8" hidden="1">
      <c r="A1406" s="475"/>
      <c r="B1406" s="481"/>
      <c r="C1406" s="477"/>
      <c r="D1406" s="477"/>
      <c r="E1406" s="477"/>
      <c r="F1406" s="477"/>
      <c r="G1406" s="327"/>
      <c r="H1406" s="809"/>
    </row>
    <row r="1407" spans="1:8" hidden="1">
      <c r="A1407" s="475" t="s">
        <v>2950</v>
      </c>
      <c r="B1407" s="840" t="s">
        <v>2742</v>
      </c>
      <c r="C1407" s="477"/>
      <c r="D1407" s="477"/>
      <c r="E1407" s="477"/>
      <c r="F1407" s="477"/>
      <c r="G1407" s="477">
        <v>2</v>
      </c>
      <c r="H1407" s="809" t="s">
        <v>314</v>
      </c>
    </row>
    <row r="1408" spans="1:8" hidden="1">
      <c r="A1408" s="475"/>
      <c r="B1408" s="481"/>
      <c r="C1408" s="477"/>
      <c r="D1408" s="1210" t="s">
        <v>2959</v>
      </c>
      <c r="E1408" s="1211"/>
      <c r="F1408" s="1212"/>
      <c r="G1408" s="344">
        <f>SUM(G1407)</f>
        <v>2</v>
      </c>
      <c r="H1408" s="351" t="s">
        <v>314</v>
      </c>
    </row>
    <row r="1409" spans="1:8" hidden="1">
      <c r="A1409" s="475"/>
      <c r="B1409" s="481"/>
      <c r="C1409" s="477"/>
      <c r="D1409" s="477"/>
      <c r="E1409" s="477"/>
      <c r="F1409" s="477"/>
      <c r="G1409" s="327"/>
      <c r="H1409" s="809"/>
    </row>
    <row r="1410" spans="1:8" ht="25.5" hidden="1">
      <c r="A1410" s="475" t="s">
        <v>2951</v>
      </c>
      <c r="B1410" s="840" t="s">
        <v>2743</v>
      </c>
      <c r="C1410" s="477"/>
      <c r="D1410" s="477"/>
      <c r="E1410" s="477"/>
      <c r="F1410" s="477"/>
      <c r="G1410" s="477">
        <v>6</v>
      </c>
      <c r="H1410" s="809" t="s">
        <v>314</v>
      </c>
    </row>
    <row r="1411" spans="1:8" hidden="1">
      <c r="A1411" s="475"/>
      <c r="B1411" s="481"/>
      <c r="C1411" s="477"/>
      <c r="D1411" s="1210" t="s">
        <v>2959</v>
      </c>
      <c r="E1411" s="1211"/>
      <c r="F1411" s="1212"/>
      <c r="G1411" s="344">
        <f>SUM(G1410)</f>
        <v>6</v>
      </c>
      <c r="H1411" s="351" t="s">
        <v>314</v>
      </c>
    </row>
    <row r="1412" spans="1:8" hidden="1">
      <c r="A1412" s="475"/>
      <c r="B1412" s="481"/>
      <c r="C1412" s="477"/>
      <c r="D1412" s="477"/>
      <c r="E1412" s="477"/>
      <c r="F1412" s="477"/>
      <c r="G1412" s="327"/>
      <c r="H1412" s="809"/>
    </row>
    <row r="1413" spans="1:8" ht="25.5" hidden="1">
      <c r="A1413" s="475" t="s">
        <v>2952</v>
      </c>
      <c r="B1413" s="840" t="s">
        <v>2744</v>
      </c>
      <c r="C1413" s="477"/>
      <c r="D1413" s="477"/>
      <c r="E1413" s="477"/>
      <c r="F1413" s="477"/>
      <c r="G1413" s="477">
        <v>16</v>
      </c>
      <c r="H1413" s="809" t="s">
        <v>10</v>
      </c>
    </row>
    <row r="1414" spans="1:8" hidden="1">
      <c r="A1414" s="475"/>
      <c r="B1414" s="481"/>
      <c r="C1414" s="477"/>
      <c r="D1414" s="1210" t="s">
        <v>2959</v>
      </c>
      <c r="E1414" s="1211"/>
      <c r="F1414" s="1212"/>
      <c r="G1414" s="344">
        <f>SUM(G1413)</f>
        <v>16</v>
      </c>
      <c r="H1414" s="351" t="s">
        <v>10</v>
      </c>
    </row>
    <row r="1415" spans="1:8" hidden="1">
      <c r="A1415" s="475"/>
      <c r="B1415" s="481"/>
      <c r="C1415" s="477"/>
      <c r="D1415" s="477"/>
      <c r="E1415" s="477"/>
      <c r="F1415" s="477"/>
      <c r="G1415" s="327"/>
      <c r="H1415" s="809"/>
    </row>
    <row r="1416" spans="1:8" ht="25.5" hidden="1">
      <c r="A1416" s="475" t="s">
        <v>2953</v>
      </c>
      <c r="B1416" s="840" t="s">
        <v>2745</v>
      </c>
      <c r="C1416" s="477"/>
      <c r="D1416" s="477"/>
      <c r="E1416" s="477"/>
      <c r="F1416" s="477"/>
      <c r="G1416" s="477">
        <v>84</v>
      </c>
      <c r="H1416" s="809" t="s">
        <v>10</v>
      </c>
    </row>
    <row r="1417" spans="1:8" hidden="1">
      <c r="A1417" s="475"/>
      <c r="B1417" s="481"/>
      <c r="C1417" s="477"/>
      <c r="D1417" s="1210" t="s">
        <v>2959</v>
      </c>
      <c r="E1417" s="1211"/>
      <c r="F1417" s="1212"/>
      <c r="G1417" s="344">
        <f>SUM(G1416)</f>
        <v>84</v>
      </c>
      <c r="H1417" s="351" t="s">
        <v>10</v>
      </c>
    </row>
    <row r="1418" spans="1:8" hidden="1">
      <c r="A1418" s="475"/>
      <c r="B1418" s="481"/>
      <c r="C1418" s="477"/>
      <c r="D1418" s="477"/>
      <c r="E1418" s="477"/>
      <c r="F1418" s="477"/>
      <c r="G1418" s="327"/>
      <c r="H1418" s="809"/>
    </row>
    <row r="1419" spans="1:8" ht="25.5" hidden="1">
      <c r="A1419" s="475" t="s">
        <v>2954</v>
      </c>
      <c r="B1419" s="840" t="s">
        <v>2746</v>
      </c>
      <c r="C1419" s="477"/>
      <c r="D1419" s="477"/>
      <c r="E1419" s="477"/>
      <c r="F1419" s="477"/>
      <c r="G1419" s="477">
        <v>38</v>
      </c>
      <c r="H1419" s="809" t="s">
        <v>10</v>
      </c>
    </row>
    <row r="1420" spans="1:8" hidden="1">
      <c r="A1420" s="475"/>
      <c r="B1420" s="481"/>
      <c r="C1420" s="477"/>
      <c r="D1420" s="1210" t="s">
        <v>2959</v>
      </c>
      <c r="E1420" s="1211"/>
      <c r="F1420" s="1212"/>
      <c r="G1420" s="344">
        <f>SUM(G1419)</f>
        <v>38</v>
      </c>
      <c r="H1420" s="351" t="s">
        <v>10</v>
      </c>
    </row>
    <row r="1421" spans="1:8" hidden="1">
      <c r="A1421" s="475"/>
      <c r="B1421" s="481"/>
      <c r="C1421" s="477"/>
      <c r="D1421" s="477"/>
      <c r="E1421" s="477"/>
      <c r="F1421" s="477"/>
      <c r="G1421" s="327"/>
      <c r="H1421" s="809"/>
    </row>
    <row r="1422" spans="1:8" ht="25.5" hidden="1">
      <c r="A1422" s="475" t="s">
        <v>2955</v>
      </c>
      <c r="B1422" s="840" t="s">
        <v>2747</v>
      </c>
      <c r="C1422" s="477"/>
      <c r="D1422" s="477"/>
      <c r="E1422" s="477"/>
      <c r="F1422" s="477"/>
      <c r="G1422" s="477">
        <v>34</v>
      </c>
      <c r="H1422" s="809" t="s">
        <v>10</v>
      </c>
    </row>
    <row r="1423" spans="1:8" hidden="1">
      <c r="A1423" s="475"/>
      <c r="B1423" s="481"/>
      <c r="C1423" s="477"/>
      <c r="D1423" s="1210" t="s">
        <v>2959</v>
      </c>
      <c r="E1423" s="1211"/>
      <c r="F1423" s="1212"/>
      <c r="G1423" s="344">
        <f>SUM(G1422)</f>
        <v>34</v>
      </c>
      <c r="H1423" s="351" t="s">
        <v>10</v>
      </c>
    </row>
    <row r="1424" spans="1:8" hidden="1">
      <c r="A1424" s="475"/>
      <c r="B1424" s="481"/>
      <c r="C1424" s="477"/>
      <c r="D1424" s="477"/>
      <c r="E1424" s="477"/>
      <c r="F1424" s="477"/>
      <c r="G1424" s="327"/>
      <c r="H1424" s="809"/>
    </row>
    <row r="1425" spans="1:8" hidden="1">
      <c r="A1425" s="475" t="s">
        <v>2956</v>
      </c>
      <c r="B1425" s="840" t="s">
        <v>2748</v>
      </c>
      <c r="C1425" s="477"/>
      <c r="D1425" s="477"/>
      <c r="E1425" s="477"/>
      <c r="F1425" s="477"/>
      <c r="G1425" s="477">
        <v>2</v>
      </c>
      <c r="H1425" s="809" t="s">
        <v>314</v>
      </c>
    </row>
    <row r="1426" spans="1:8" hidden="1">
      <c r="A1426" s="475"/>
      <c r="B1426" s="481"/>
      <c r="C1426" s="477"/>
      <c r="D1426" s="1210" t="s">
        <v>2959</v>
      </c>
      <c r="E1426" s="1211"/>
      <c r="F1426" s="1212"/>
      <c r="G1426" s="344">
        <f>SUM(G1425)</f>
        <v>2</v>
      </c>
      <c r="H1426" s="351" t="s">
        <v>314</v>
      </c>
    </row>
    <row r="1427" spans="1:8" hidden="1">
      <c r="A1427" s="475"/>
      <c r="B1427" s="481"/>
      <c r="C1427" s="477"/>
      <c r="D1427" s="477"/>
      <c r="E1427" s="477"/>
      <c r="F1427" s="477"/>
      <c r="G1427" s="327"/>
      <c r="H1427" s="809"/>
    </row>
    <row r="1428" spans="1:8" ht="25.5" hidden="1">
      <c r="A1428" s="475" t="s">
        <v>2957</v>
      </c>
      <c r="B1428" s="840" t="s">
        <v>2749</v>
      </c>
      <c r="C1428" s="477"/>
      <c r="D1428" s="477"/>
      <c r="E1428" s="477"/>
      <c r="F1428" s="477"/>
      <c r="G1428" s="477">
        <v>1</v>
      </c>
      <c r="H1428" s="809" t="s">
        <v>314</v>
      </c>
    </row>
    <row r="1429" spans="1:8" hidden="1">
      <c r="A1429" s="475"/>
      <c r="B1429" s="481"/>
      <c r="C1429" s="477"/>
      <c r="D1429" s="1210" t="s">
        <v>2959</v>
      </c>
      <c r="E1429" s="1211"/>
      <c r="F1429" s="1212"/>
      <c r="G1429" s="344">
        <f>SUM(G1428)</f>
        <v>1</v>
      </c>
      <c r="H1429" s="351" t="s">
        <v>314</v>
      </c>
    </row>
    <row r="1430" spans="1:8" hidden="1">
      <c r="A1430" s="475"/>
      <c r="B1430" s="481"/>
      <c r="C1430" s="477"/>
      <c r="D1430" s="477"/>
      <c r="E1430" s="477"/>
      <c r="F1430" s="477"/>
      <c r="G1430" s="327"/>
      <c r="H1430" s="809"/>
    </row>
    <row r="1431" spans="1:8" ht="38.25" hidden="1">
      <c r="A1431" s="475" t="s">
        <v>2958</v>
      </c>
      <c r="B1431" s="840" t="s">
        <v>2858</v>
      </c>
      <c r="C1431" s="477"/>
      <c r="D1431" s="477"/>
      <c r="E1431" s="477"/>
      <c r="F1431" s="477"/>
      <c r="G1431" s="477">
        <v>1</v>
      </c>
      <c r="H1431" s="809" t="s">
        <v>314</v>
      </c>
    </row>
    <row r="1432" spans="1:8" hidden="1">
      <c r="A1432" s="475"/>
      <c r="B1432" s="481"/>
      <c r="C1432" s="477"/>
      <c r="D1432" s="1210" t="s">
        <v>2959</v>
      </c>
      <c r="E1432" s="1211"/>
      <c r="F1432" s="1212"/>
      <c r="G1432" s="344">
        <f>SUM(G1431)</f>
        <v>1</v>
      </c>
      <c r="H1432" s="351" t="s">
        <v>314</v>
      </c>
    </row>
    <row r="1433" spans="1:8">
      <c r="A1433" s="475"/>
      <c r="B1433" s="481"/>
      <c r="C1433" s="477"/>
      <c r="D1433" s="477"/>
      <c r="E1433" s="477"/>
      <c r="F1433" s="477"/>
      <c r="G1433" s="327"/>
      <c r="H1433" s="809"/>
    </row>
    <row r="1434" spans="1:8" ht="31.5">
      <c r="A1434" s="859" t="s">
        <v>3178</v>
      </c>
      <c r="B1434" s="858" t="s">
        <v>3182</v>
      </c>
      <c r="C1434" s="861"/>
      <c r="D1434" s="861"/>
      <c r="E1434" s="861"/>
      <c r="F1434" s="861"/>
      <c r="G1434" s="861"/>
      <c r="H1434" s="887" t="s">
        <v>2836</v>
      </c>
    </row>
    <row r="1435" spans="1:8" ht="15">
      <c r="A1435" s="521"/>
      <c r="B1435" s="860" t="s">
        <v>2986</v>
      </c>
      <c r="C1435" s="874">
        <v>3.9</v>
      </c>
      <c r="D1435" s="874">
        <v>1.4</v>
      </c>
      <c r="E1435" s="874">
        <v>0.35</v>
      </c>
      <c r="F1435" s="874"/>
      <c r="G1435" s="327">
        <f>C1435*D1435*E1435</f>
        <v>1.9109999999999998</v>
      </c>
      <c r="H1435" s="887" t="s">
        <v>2836</v>
      </c>
    </row>
    <row r="1436" spans="1:8" ht="15">
      <c r="A1436" s="521"/>
      <c r="B1436" s="860" t="s">
        <v>2987</v>
      </c>
      <c r="C1436" s="874">
        <v>2.7</v>
      </c>
      <c r="D1436" s="874">
        <v>1</v>
      </c>
      <c r="E1436" s="874">
        <v>0.5</v>
      </c>
      <c r="F1436" s="874"/>
      <c r="G1436" s="327">
        <f t="shared" ref="G1436:G1443" si="21">C1436*D1436*E1436</f>
        <v>1.35</v>
      </c>
      <c r="H1436" s="887" t="s">
        <v>2836</v>
      </c>
    </row>
    <row r="1437" spans="1:8" ht="15">
      <c r="A1437" s="521"/>
      <c r="B1437" s="860" t="s">
        <v>2988</v>
      </c>
      <c r="C1437" s="874">
        <v>24</v>
      </c>
      <c r="D1437" s="874">
        <v>0.5</v>
      </c>
      <c r="E1437" s="874">
        <v>0.6</v>
      </c>
      <c r="F1437" s="874"/>
      <c r="G1437" s="327">
        <f t="shared" si="21"/>
        <v>7.1999999999999993</v>
      </c>
      <c r="H1437" s="887" t="s">
        <v>2836</v>
      </c>
    </row>
    <row r="1438" spans="1:8" ht="15">
      <c r="A1438" s="521"/>
      <c r="B1438" s="860" t="s">
        <v>2989</v>
      </c>
      <c r="C1438" s="874">
        <v>13</v>
      </c>
      <c r="D1438" s="874">
        <v>0.5</v>
      </c>
      <c r="E1438" s="874">
        <v>0.9</v>
      </c>
      <c r="F1438" s="874"/>
      <c r="G1438" s="327">
        <f t="shared" si="21"/>
        <v>5.8500000000000005</v>
      </c>
      <c r="H1438" s="887" t="s">
        <v>2836</v>
      </c>
    </row>
    <row r="1439" spans="1:8" ht="15">
      <c r="A1439" s="521"/>
      <c r="B1439" s="860" t="s">
        <v>2990</v>
      </c>
      <c r="C1439" s="874">
        <v>6</v>
      </c>
      <c r="D1439" s="874">
        <v>0.5</v>
      </c>
      <c r="E1439" s="874">
        <v>1.4</v>
      </c>
      <c r="F1439" s="874"/>
      <c r="G1439" s="327">
        <f t="shared" si="21"/>
        <v>4.1999999999999993</v>
      </c>
      <c r="H1439" s="887" t="s">
        <v>2836</v>
      </c>
    </row>
    <row r="1440" spans="1:8" ht="15">
      <c r="A1440" s="521"/>
      <c r="B1440" s="860" t="s">
        <v>3373</v>
      </c>
      <c r="C1440" s="874">
        <v>11.2</v>
      </c>
      <c r="D1440" s="874">
        <v>0.5</v>
      </c>
      <c r="E1440" s="874">
        <v>0.6</v>
      </c>
      <c r="F1440" s="874"/>
      <c r="G1440" s="327">
        <f t="shared" si="21"/>
        <v>3.36</v>
      </c>
      <c r="H1440" s="887" t="s">
        <v>2836</v>
      </c>
    </row>
    <row r="1441" spans="1:8" ht="15">
      <c r="A1441" s="521"/>
      <c r="B1441" s="860" t="s">
        <v>3373</v>
      </c>
      <c r="C1441" s="874">
        <v>5</v>
      </c>
      <c r="D1441" s="874">
        <v>0.5</v>
      </c>
      <c r="E1441" s="874">
        <v>0.4</v>
      </c>
      <c r="F1441" s="874"/>
      <c r="G1441" s="327">
        <f t="shared" si="21"/>
        <v>1</v>
      </c>
      <c r="H1441" s="887" t="s">
        <v>2836</v>
      </c>
    </row>
    <row r="1442" spans="1:8" ht="15">
      <c r="A1442" s="521"/>
      <c r="B1442" s="860" t="s">
        <v>3374</v>
      </c>
      <c r="C1442" s="874">
        <v>22</v>
      </c>
      <c r="D1442" s="874">
        <v>0.4</v>
      </c>
      <c r="E1442" s="874">
        <v>0.3</v>
      </c>
      <c r="F1442" s="874"/>
      <c r="G1442" s="327">
        <f t="shared" si="21"/>
        <v>2.64</v>
      </c>
      <c r="H1442" s="887" t="s">
        <v>2836</v>
      </c>
    </row>
    <row r="1443" spans="1:8" ht="15">
      <c r="A1443" s="521"/>
      <c r="B1443" s="860" t="s">
        <v>3375</v>
      </c>
      <c r="C1443" s="874">
        <f>6.5+4.2</f>
        <v>10.7</v>
      </c>
      <c r="D1443" s="874">
        <v>0.4</v>
      </c>
      <c r="E1443" s="874">
        <v>0.3</v>
      </c>
      <c r="F1443" s="874"/>
      <c r="G1443" s="327">
        <f t="shared" si="21"/>
        <v>1.284</v>
      </c>
      <c r="H1443" s="887" t="s">
        <v>2836</v>
      </c>
    </row>
    <row r="1444" spans="1:8">
      <c r="A1444" s="859"/>
      <c r="B1444" s="1246" t="s">
        <v>3236</v>
      </c>
      <c r="C1444" s="861"/>
      <c r="D1444" s="1210" t="s">
        <v>3387</v>
      </c>
      <c r="E1444" s="1211"/>
      <c r="F1444" s="1212"/>
      <c r="G1444" s="344">
        <f>SUM(G1434:G1443)</f>
        <v>28.794999999999998</v>
      </c>
      <c r="H1444" s="888" t="s">
        <v>2836</v>
      </c>
    </row>
    <row r="1445" spans="1:8" ht="33.75" customHeight="1">
      <c r="A1445" s="859"/>
      <c r="B1445" s="1247"/>
      <c r="C1445" s="861"/>
      <c r="D1445" s="861"/>
      <c r="E1445" s="861"/>
      <c r="F1445" s="861"/>
      <c r="G1445" s="327"/>
      <c r="H1445" s="887"/>
    </row>
    <row r="1446" spans="1:8" ht="15.75">
      <c r="A1446" s="859" t="s">
        <v>3179</v>
      </c>
      <c r="B1446" s="858" t="s">
        <v>3184</v>
      </c>
      <c r="C1446" s="861"/>
      <c r="D1446" s="861"/>
      <c r="E1446" s="861"/>
      <c r="F1446" s="861"/>
      <c r="G1446" s="861"/>
      <c r="H1446" s="887" t="s">
        <v>2836</v>
      </c>
    </row>
    <row r="1447" spans="1:8" ht="15">
      <c r="A1447" s="521"/>
      <c r="B1447" s="860" t="s">
        <v>2986</v>
      </c>
      <c r="C1447" s="874">
        <v>3.9</v>
      </c>
      <c r="D1447" s="874">
        <v>0.5</v>
      </c>
      <c r="E1447" s="874">
        <v>0.3</v>
      </c>
      <c r="F1447" s="874"/>
      <c r="G1447" s="327">
        <f>C1447*D1447*E1447</f>
        <v>0.58499999999999996</v>
      </c>
      <c r="H1447" s="887" t="s">
        <v>2836</v>
      </c>
    </row>
    <row r="1448" spans="1:8" ht="15">
      <c r="A1448" s="521"/>
      <c r="B1448" s="860" t="s">
        <v>2987</v>
      </c>
      <c r="C1448" s="874">
        <v>2.7</v>
      </c>
      <c r="D1448" s="874">
        <v>0.5</v>
      </c>
      <c r="E1448" s="874">
        <v>0.3</v>
      </c>
      <c r="F1448" s="874"/>
      <c r="G1448" s="327">
        <f t="shared" ref="G1448:G1455" si="22">C1448*D1448*E1448</f>
        <v>0.40500000000000003</v>
      </c>
      <c r="H1448" s="887" t="s">
        <v>2836</v>
      </c>
    </row>
    <row r="1449" spans="1:8" ht="15">
      <c r="A1449" s="521"/>
      <c r="B1449" s="860" t="s">
        <v>2988</v>
      </c>
      <c r="C1449" s="874">
        <v>24</v>
      </c>
      <c r="D1449" s="874">
        <v>0.5</v>
      </c>
      <c r="E1449" s="874">
        <v>0.3</v>
      </c>
      <c r="F1449" s="874"/>
      <c r="G1449" s="327">
        <f t="shared" si="22"/>
        <v>3.5999999999999996</v>
      </c>
      <c r="H1449" s="887" t="s">
        <v>2836</v>
      </c>
    </row>
    <row r="1450" spans="1:8" ht="15">
      <c r="A1450" s="521"/>
      <c r="B1450" s="860" t="s">
        <v>2989</v>
      </c>
      <c r="C1450" s="874">
        <v>13</v>
      </c>
      <c r="D1450" s="874">
        <v>0.5</v>
      </c>
      <c r="E1450" s="874">
        <v>0.3</v>
      </c>
      <c r="F1450" s="874"/>
      <c r="G1450" s="327">
        <f t="shared" si="22"/>
        <v>1.95</v>
      </c>
      <c r="H1450" s="887" t="s">
        <v>2836</v>
      </c>
    </row>
    <row r="1451" spans="1:8" ht="15">
      <c r="A1451" s="521"/>
      <c r="B1451" s="860" t="s">
        <v>2990</v>
      </c>
      <c r="C1451" s="874">
        <v>6</v>
      </c>
      <c r="D1451" s="874">
        <v>0.5</v>
      </c>
      <c r="E1451" s="874">
        <v>0.3</v>
      </c>
      <c r="F1451" s="874"/>
      <c r="G1451" s="327">
        <f t="shared" si="22"/>
        <v>0.89999999999999991</v>
      </c>
      <c r="H1451" s="887" t="s">
        <v>2836</v>
      </c>
    </row>
    <row r="1452" spans="1:8" ht="15">
      <c r="A1452" s="521"/>
      <c r="B1452" s="860" t="s">
        <v>3373</v>
      </c>
      <c r="C1452" s="874">
        <v>11.2</v>
      </c>
      <c r="D1452" s="874">
        <v>0.5</v>
      </c>
      <c r="E1452" s="874">
        <v>0.3</v>
      </c>
      <c r="F1452" s="874"/>
      <c r="G1452" s="327">
        <f t="shared" si="22"/>
        <v>1.68</v>
      </c>
      <c r="H1452" s="887" t="s">
        <v>2836</v>
      </c>
    </row>
    <row r="1453" spans="1:8" ht="15">
      <c r="A1453" s="521"/>
      <c r="B1453" s="860" t="s">
        <v>3373</v>
      </c>
      <c r="C1453" s="874">
        <v>5</v>
      </c>
      <c r="D1453" s="874">
        <v>0.5</v>
      </c>
      <c r="E1453" s="874">
        <v>0.3</v>
      </c>
      <c r="F1453" s="874"/>
      <c r="G1453" s="327">
        <f t="shared" si="22"/>
        <v>0.75</v>
      </c>
      <c r="H1453" s="887" t="s">
        <v>2836</v>
      </c>
    </row>
    <row r="1454" spans="1:8" ht="15">
      <c r="A1454" s="521"/>
      <c r="B1454" s="860" t="s">
        <v>3374</v>
      </c>
      <c r="C1454" s="874">
        <v>22</v>
      </c>
      <c r="D1454" s="874">
        <v>0.4</v>
      </c>
      <c r="E1454" s="874">
        <v>0.3</v>
      </c>
      <c r="F1454" s="874"/>
      <c r="G1454" s="327">
        <f t="shared" si="22"/>
        <v>2.64</v>
      </c>
      <c r="H1454" s="887" t="s">
        <v>2836</v>
      </c>
    </row>
    <row r="1455" spans="1:8" ht="15">
      <c r="A1455" s="521"/>
      <c r="B1455" s="860" t="s">
        <v>3375</v>
      </c>
      <c r="C1455" s="874">
        <f>6.5+4.2</f>
        <v>10.7</v>
      </c>
      <c r="D1455" s="874">
        <v>0.4</v>
      </c>
      <c r="E1455" s="874">
        <v>0.3</v>
      </c>
      <c r="F1455" s="874"/>
      <c r="G1455" s="327">
        <f t="shared" si="22"/>
        <v>1.284</v>
      </c>
      <c r="H1455" s="887" t="s">
        <v>2836</v>
      </c>
    </row>
    <row r="1456" spans="1:8">
      <c r="A1456" s="859"/>
      <c r="B1456" s="1246" t="s">
        <v>3236</v>
      </c>
      <c r="C1456" s="861"/>
      <c r="D1456" s="1210" t="s">
        <v>3387</v>
      </c>
      <c r="E1456" s="1211"/>
      <c r="F1456" s="1212"/>
      <c r="G1456" s="344">
        <f>SUM(G1446:G1455)</f>
        <v>13.794</v>
      </c>
      <c r="H1456" s="888" t="s">
        <v>2836</v>
      </c>
    </row>
    <row r="1457" spans="1:8" ht="42" customHeight="1">
      <c r="A1457" s="859"/>
      <c r="B1457" s="1247"/>
      <c r="C1457" s="861"/>
      <c r="D1457" s="861"/>
      <c r="E1457" s="861"/>
      <c r="F1457" s="861"/>
      <c r="G1457" s="327"/>
      <c r="H1457" s="887"/>
    </row>
    <row r="1458" spans="1:8" ht="31.5">
      <c r="A1458" s="859" t="s">
        <v>3180</v>
      </c>
      <c r="B1458" s="858" t="s">
        <v>3185</v>
      </c>
      <c r="C1458" s="861"/>
      <c r="D1458" s="861"/>
      <c r="E1458" s="861"/>
      <c r="F1458" s="861"/>
      <c r="G1458" s="861"/>
      <c r="H1458" s="887" t="s">
        <v>10</v>
      </c>
    </row>
    <row r="1459" spans="1:8" ht="15">
      <c r="A1459" s="521"/>
      <c r="B1459" s="860" t="s">
        <v>2986</v>
      </c>
      <c r="C1459" s="874">
        <v>3.9</v>
      </c>
      <c r="D1459" s="874"/>
      <c r="E1459" s="874"/>
      <c r="F1459" s="874"/>
      <c r="G1459" s="327">
        <f>C1459</f>
        <v>3.9</v>
      </c>
      <c r="H1459" s="887" t="s">
        <v>10</v>
      </c>
    </row>
    <row r="1460" spans="1:8" ht="15">
      <c r="A1460" s="521"/>
      <c r="B1460" s="860" t="s">
        <v>2987</v>
      </c>
      <c r="C1460" s="874">
        <v>2.7</v>
      </c>
      <c r="D1460" s="874"/>
      <c r="E1460" s="874"/>
      <c r="F1460" s="874"/>
      <c r="G1460" s="327">
        <f t="shared" ref="G1460:G1467" si="23">C1460</f>
        <v>2.7</v>
      </c>
      <c r="H1460" s="887" t="s">
        <v>10</v>
      </c>
    </row>
    <row r="1461" spans="1:8" ht="15">
      <c r="A1461" s="521"/>
      <c r="B1461" s="860" t="s">
        <v>2988</v>
      </c>
      <c r="C1461" s="874">
        <v>24</v>
      </c>
      <c r="D1461" s="874"/>
      <c r="E1461" s="874"/>
      <c r="F1461" s="874"/>
      <c r="G1461" s="327">
        <f t="shared" si="23"/>
        <v>24</v>
      </c>
      <c r="H1461" s="887" t="s">
        <v>10</v>
      </c>
    </row>
    <row r="1462" spans="1:8" ht="15">
      <c r="A1462" s="521"/>
      <c r="B1462" s="860" t="s">
        <v>2989</v>
      </c>
      <c r="C1462" s="874">
        <v>13</v>
      </c>
      <c r="D1462" s="874"/>
      <c r="E1462" s="874"/>
      <c r="F1462" s="874"/>
      <c r="G1462" s="327">
        <f t="shared" si="23"/>
        <v>13</v>
      </c>
      <c r="H1462" s="887" t="s">
        <v>10</v>
      </c>
    </row>
    <row r="1463" spans="1:8" ht="15">
      <c r="A1463" s="521"/>
      <c r="B1463" s="860" t="s">
        <v>2990</v>
      </c>
      <c r="C1463" s="874">
        <v>6</v>
      </c>
      <c r="D1463" s="874"/>
      <c r="E1463" s="874"/>
      <c r="F1463" s="874"/>
      <c r="G1463" s="327">
        <f t="shared" si="23"/>
        <v>6</v>
      </c>
      <c r="H1463" s="887" t="s">
        <v>10</v>
      </c>
    </row>
    <row r="1464" spans="1:8" ht="15">
      <c r="A1464" s="521"/>
      <c r="B1464" s="860" t="s">
        <v>3373</v>
      </c>
      <c r="C1464" s="874">
        <v>11.2</v>
      </c>
      <c r="D1464" s="874"/>
      <c r="E1464" s="874"/>
      <c r="F1464" s="874"/>
      <c r="G1464" s="327">
        <f t="shared" si="23"/>
        <v>11.2</v>
      </c>
      <c r="H1464" s="887" t="s">
        <v>10</v>
      </c>
    </row>
    <row r="1465" spans="1:8" ht="15">
      <c r="A1465" s="521"/>
      <c r="B1465" s="860" t="s">
        <v>3373</v>
      </c>
      <c r="C1465" s="874">
        <v>5</v>
      </c>
      <c r="D1465" s="874"/>
      <c r="E1465" s="874"/>
      <c r="F1465" s="874"/>
      <c r="G1465" s="327">
        <f t="shared" si="23"/>
        <v>5</v>
      </c>
      <c r="H1465" s="887" t="s">
        <v>10</v>
      </c>
    </row>
    <row r="1466" spans="1:8" ht="15">
      <c r="A1466" s="521"/>
      <c r="B1466" s="860" t="s">
        <v>3374</v>
      </c>
      <c r="C1466" s="874">
        <v>22</v>
      </c>
      <c r="D1466" s="874"/>
      <c r="E1466" s="874"/>
      <c r="F1466" s="874"/>
      <c r="G1466" s="327">
        <f t="shared" si="23"/>
        <v>22</v>
      </c>
      <c r="H1466" s="887" t="s">
        <v>10</v>
      </c>
    </row>
    <row r="1467" spans="1:8" ht="15">
      <c r="A1467" s="521"/>
      <c r="B1467" s="860" t="s">
        <v>3375</v>
      </c>
      <c r="C1467" s="874">
        <f>6.5+4.2</f>
        <v>10.7</v>
      </c>
      <c r="D1467" s="874"/>
      <c r="E1467" s="874"/>
      <c r="F1467" s="874"/>
      <c r="G1467" s="327">
        <f t="shared" si="23"/>
        <v>10.7</v>
      </c>
      <c r="H1467" s="887" t="s">
        <v>10</v>
      </c>
    </row>
    <row r="1468" spans="1:8">
      <c r="A1468" s="859"/>
      <c r="B1468" s="1246" t="s">
        <v>3236</v>
      </c>
      <c r="C1468" s="861"/>
      <c r="D1468" s="1210" t="s">
        <v>3387</v>
      </c>
      <c r="E1468" s="1211"/>
      <c r="F1468" s="1212"/>
      <c r="G1468" s="344">
        <f>SUM(G1458:G1467)</f>
        <v>98.5</v>
      </c>
      <c r="H1468" s="888" t="s">
        <v>10</v>
      </c>
    </row>
    <row r="1469" spans="1:8" ht="28.5" customHeight="1">
      <c r="A1469" s="859"/>
      <c r="B1469" s="1247"/>
      <c r="C1469" s="861"/>
      <c r="D1469" s="861"/>
      <c r="E1469" s="861"/>
      <c r="F1469" s="861"/>
      <c r="G1469" s="327"/>
      <c r="H1469" s="887"/>
    </row>
    <row r="1470" spans="1:8" ht="15.75">
      <c r="A1470" s="859" t="s">
        <v>3181</v>
      </c>
      <c r="B1470" s="858" t="s">
        <v>3186</v>
      </c>
      <c r="C1470" s="861" t="s">
        <v>3376</v>
      </c>
      <c r="D1470" s="861"/>
      <c r="E1470" s="861" t="s">
        <v>3377</v>
      </c>
      <c r="F1470" s="861"/>
      <c r="G1470" s="861"/>
      <c r="H1470" s="887" t="s">
        <v>2836</v>
      </c>
    </row>
    <row r="1471" spans="1:8" ht="15">
      <c r="A1471" s="521"/>
      <c r="B1471" s="860" t="s">
        <v>3378</v>
      </c>
      <c r="C1471" s="874">
        <f>G1444</f>
        <v>28.794999999999998</v>
      </c>
      <c r="D1471" s="874"/>
      <c r="E1471" s="874">
        <f>G1456</f>
        <v>13.794</v>
      </c>
      <c r="F1471" s="874"/>
      <c r="G1471" s="327">
        <f>C1471-E1471</f>
        <v>15.000999999999998</v>
      </c>
      <c r="H1471" s="887" t="s">
        <v>2836</v>
      </c>
    </row>
    <row r="1472" spans="1:8">
      <c r="A1472" s="859"/>
      <c r="B1472" s="860"/>
      <c r="C1472" s="861"/>
      <c r="D1472" s="1210" t="s">
        <v>3387</v>
      </c>
      <c r="E1472" s="1211"/>
      <c r="F1472" s="1212"/>
      <c r="G1472" s="344">
        <f>SUM(G1470:G1471)</f>
        <v>15.000999999999998</v>
      </c>
      <c r="H1472" s="888" t="s">
        <v>2836</v>
      </c>
    </row>
    <row r="1473" spans="1:8">
      <c r="A1473" s="758" t="s">
        <v>3189</v>
      </c>
      <c r="B1473" s="872" t="s">
        <v>3197</v>
      </c>
      <c r="C1473" s="353"/>
      <c r="D1473" s="352"/>
      <c r="E1473" s="352"/>
      <c r="F1473" s="352"/>
      <c r="G1473" s="344"/>
      <c r="H1473" s="351"/>
    </row>
    <row r="1474" spans="1:8" ht="15">
      <c r="A1474" s="859"/>
      <c r="B1474" s="741"/>
      <c r="C1474" s="353"/>
      <c r="D1474" s="1237"/>
      <c r="E1474" s="1238"/>
      <c r="F1474" s="1239"/>
      <c r="G1474" s="327"/>
      <c r="H1474" s="351"/>
    </row>
    <row r="1475" spans="1:8" ht="68.25" customHeight="1">
      <c r="A1475" s="859"/>
      <c r="B1475" s="741" t="s">
        <v>3379</v>
      </c>
      <c r="C1475" s="353">
        <v>100</v>
      </c>
      <c r="D1475" s="352"/>
      <c r="E1475" s="352"/>
      <c r="F1475" s="352">
        <v>2</v>
      </c>
      <c r="G1475" s="344">
        <f>C1475*F1475</f>
        <v>200</v>
      </c>
      <c r="H1475" s="351" t="s">
        <v>10</v>
      </c>
    </row>
    <row r="1476" spans="1:8" ht="15">
      <c r="A1476" s="859"/>
      <c r="B1476" s="741"/>
      <c r="C1476" s="353"/>
      <c r="D1476" s="1210" t="s">
        <v>3387</v>
      </c>
      <c r="E1476" s="1211"/>
      <c r="F1476" s="1212"/>
      <c r="G1476" s="344">
        <f>SUM(G1475)</f>
        <v>200</v>
      </c>
      <c r="H1476" s="351" t="s">
        <v>10</v>
      </c>
    </row>
    <row r="1477" spans="1:8" ht="15">
      <c r="A1477" s="749"/>
      <c r="B1477" s="750"/>
      <c r="C1477" s="744"/>
      <c r="D1477" s="1240"/>
      <c r="E1477" s="1241"/>
      <c r="F1477" s="1242"/>
      <c r="G1477" s="748"/>
      <c r="H1477" s="746"/>
    </row>
    <row r="1478" spans="1:8" ht="63">
      <c r="A1478" s="758" t="s">
        <v>3190</v>
      </c>
      <c r="B1478" s="858" t="s">
        <v>3198</v>
      </c>
      <c r="C1478" s="353"/>
      <c r="D1478" s="352"/>
      <c r="E1478" s="352"/>
      <c r="F1478" s="352"/>
      <c r="G1478" s="344"/>
      <c r="H1478" s="351"/>
    </row>
    <row r="1479" spans="1:8" ht="15">
      <c r="A1479" s="859"/>
      <c r="B1479" s="741"/>
      <c r="C1479" s="353"/>
      <c r="D1479" s="1237"/>
      <c r="E1479" s="1238"/>
      <c r="F1479" s="1239"/>
      <c r="G1479" s="327"/>
      <c r="H1479" s="351"/>
    </row>
    <row r="1480" spans="1:8" ht="25.15" customHeight="1">
      <c r="A1480" s="859"/>
      <c r="B1480" s="1275" t="s">
        <v>3380</v>
      </c>
      <c r="C1480" s="353">
        <v>33</v>
      </c>
      <c r="D1480" s="352"/>
      <c r="E1480" s="352"/>
      <c r="F1480" s="352">
        <v>2</v>
      </c>
      <c r="G1480" s="344">
        <f>C1480*F1480</f>
        <v>66</v>
      </c>
      <c r="H1480" s="351" t="s">
        <v>10</v>
      </c>
    </row>
    <row r="1481" spans="1:8" ht="35.25" customHeight="1">
      <c r="A1481" s="859"/>
      <c r="B1481" s="1276"/>
      <c r="C1481" s="353">
        <v>17</v>
      </c>
      <c r="D1481" s="352"/>
      <c r="E1481" s="352"/>
      <c r="F1481" s="352">
        <v>2</v>
      </c>
      <c r="G1481" s="344">
        <f>C1481*F1481</f>
        <v>34</v>
      </c>
      <c r="H1481" s="351" t="s">
        <v>10</v>
      </c>
    </row>
    <row r="1482" spans="1:8" ht="15">
      <c r="A1482" s="859"/>
      <c r="B1482" s="741"/>
      <c r="C1482" s="353"/>
      <c r="D1482" s="1210" t="s">
        <v>3387</v>
      </c>
      <c r="E1482" s="1211"/>
      <c r="F1482" s="1212"/>
      <c r="G1482" s="344">
        <f>SUM(G1480:G1481)</f>
        <v>100</v>
      </c>
      <c r="H1482" s="351" t="s">
        <v>10</v>
      </c>
    </row>
    <row r="1483" spans="1:8" ht="15">
      <c r="A1483" s="749"/>
      <c r="B1483" s="750"/>
      <c r="C1483" s="744"/>
      <c r="D1483" s="1240"/>
      <c r="E1483" s="1241"/>
      <c r="F1483" s="1242"/>
      <c r="G1483" s="748"/>
      <c r="H1483" s="746"/>
    </row>
    <row r="1484" spans="1:8" ht="31.5">
      <c r="A1484" s="758" t="s">
        <v>3192</v>
      </c>
      <c r="B1484" s="858" t="s">
        <v>3200</v>
      </c>
      <c r="C1484" s="353"/>
      <c r="D1484" s="352"/>
      <c r="E1484" s="352"/>
      <c r="F1484" s="352"/>
      <c r="G1484" s="344"/>
      <c r="H1484" s="351"/>
    </row>
    <row r="1485" spans="1:8" ht="15">
      <c r="A1485" s="859"/>
      <c r="B1485" s="741"/>
      <c r="C1485" s="353"/>
      <c r="D1485" s="1237"/>
      <c r="E1485" s="1238"/>
      <c r="F1485" s="1239"/>
      <c r="G1485" s="327"/>
      <c r="H1485" s="351"/>
    </row>
    <row r="1486" spans="1:8" ht="45">
      <c r="A1486" s="859"/>
      <c r="B1486" s="741" t="s">
        <v>3381</v>
      </c>
      <c r="C1486" s="353">
        <f>120/2</f>
        <v>60</v>
      </c>
      <c r="D1486" s="352"/>
      <c r="E1486" s="352"/>
      <c r="F1486" s="352">
        <v>9</v>
      </c>
      <c r="G1486" s="344">
        <f>C1486*F1486</f>
        <v>540</v>
      </c>
      <c r="H1486" s="351" t="s">
        <v>3382</v>
      </c>
    </row>
    <row r="1487" spans="1:8" ht="15">
      <c r="A1487" s="859"/>
      <c r="B1487" s="741"/>
      <c r="C1487" s="353"/>
      <c r="D1487" s="1210" t="s">
        <v>3387</v>
      </c>
      <c r="E1487" s="1211"/>
      <c r="F1487" s="1212"/>
      <c r="G1487" s="344">
        <f>SUM(G1485:G1486)</f>
        <v>540</v>
      </c>
      <c r="H1487" s="351" t="s">
        <v>10</v>
      </c>
    </row>
    <row r="1488" spans="1:8" ht="15">
      <c r="A1488" s="749"/>
      <c r="B1488" s="750"/>
      <c r="C1488" s="744"/>
      <c r="D1488" s="1240"/>
      <c r="E1488" s="1241"/>
      <c r="F1488" s="1242"/>
      <c r="G1488" s="748"/>
      <c r="H1488" s="746"/>
    </row>
    <row r="1489" spans="1:8" ht="15.75">
      <c r="A1489" s="758" t="s">
        <v>3193</v>
      </c>
      <c r="B1489" s="858" t="s">
        <v>3202</v>
      </c>
      <c r="C1489" s="353"/>
      <c r="D1489" s="352"/>
      <c r="E1489" s="352"/>
      <c r="F1489" s="352"/>
      <c r="G1489" s="344"/>
      <c r="H1489" s="351"/>
    </row>
    <row r="1490" spans="1:8" ht="15">
      <c r="A1490" s="859"/>
      <c r="B1490" s="741"/>
      <c r="C1490" s="353"/>
      <c r="D1490" s="1237"/>
      <c r="E1490" s="1238"/>
      <c r="F1490" s="1239"/>
      <c r="G1490" s="327"/>
      <c r="H1490" s="351"/>
    </row>
    <row r="1491" spans="1:8" ht="45">
      <c r="A1491" s="859"/>
      <c r="B1491" s="741" t="s">
        <v>3383</v>
      </c>
      <c r="C1491" s="353">
        <v>60</v>
      </c>
      <c r="D1491" s="352"/>
      <c r="E1491" s="352"/>
      <c r="F1491" s="352">
        <v>9</v>
      </c>
      <c r="G1491" s="344">
        <f>C1491*F1491</f>
        <v>540</v>
      </c>
      <c r="H1491" s="351" t="s">
        <v>3384</v>
      </c>
    </row>
    <row r="1492" spans="1:8" ht="15">
      <c r="A1492" s="859"/>
      <c r="B1492" s="741"/>
      <c r="C1492" s="353"/>
      <c r="D1492" s="1210" t="s">
        <v>3387</v>
      </c>
      <c r="E1492" s="1211"/>
      <c r="F1492" s="1212"/>
      <c r="G1492" s="344">
        <f>SUM(G1490:G1491)</f>
        <v>540</v>
      </c>
      <c r="H1492" s="351" t="s">
        <v>10</v>
      </c>
    </row>
    <row r="1493" spans="1:8" ht="15">
      <c r="A1493" s="749"/>
      <c r="B1493" s="750"/>
      <c r="C1493" s="744"/>
      <c r="D1493" s="1240"/>
      <c r="E1493" s="1241"/>
      <c r="F1493" s="1242"/>
      <c r="G1493" s="748"/>
      <c r="H1493" s="746"/>
    </row>
    <row r="1494" spans="1:8" ht="47.25">
      <c r="A1494" s="758" t="s">
        <v>3194</v>
      </c>
      <c r="B1494" s="873" t="s">
        <v>3385</v>
      </c>
      <c r="C1494" s="353"/>
      <c r="D1494" s="352"/>
      <c r="E1494" s="352"/>
      <c r="F1494" s="352"/>
      <c r="G1494" s="344"/>
      <c r="H1494" s="351"/>
    </row>
    <row r="1495" spans="1:8" ht="15">
      <c r="A1495" s="859"/>
      <c r="B1495" s="741"/>
      <c r="C1495" s="353"/>
      <c r="D1495" s="1237"/>
      <c r="E1495" s="1238"/>
      <c r="F1495" s="1239"/>
      <c r="G1495" s="327"/>
      <c r="H1495" s="351"/>
    </row>
    <row r="1496" spans="1:8" ht="43.5" customHeight="1">
      <c r="A1496" s="859"/>
      <c r="B1496" s="741" t="s">
        <v>3386</v>
      </c>
      <c r="C1496" s="353">
        <f>(1.8+17+1.5)</f>
        <v>20.3</v>
      </c>
      <c r="D1496" s="352">
        <v>32</v>
      </c>
      <c r="E1496" s="352"/>
      <c r="F1496" s="352"/>
      <c r="G1496" s="344">
        <f>C1496*D1496</f>
        <v>649.6</v>
      </c>
      <c r="H1496" s="351" t="s">
        <v>2834</v>
      </c>
    </row>
    <row r="1497" spans="1:8" ht="15">
      <c r="A1497" s="859"/>
      <c r="B1497" s="741"/>
      <c r="C1497" s="353"/>
      <c r="D1497" s="1210" t="s">
        <v>3387</v>
      </c>
      <c r="E1497" s="1211"/>
      <c r="F1497" s="1212"/>
      <c r="G1497" s="344">
        <f>SUM(G1495:G1496)</f>
        <v>649.6</v>
      </c>
      <c r="H1497" s="351" t="s">
        <v>2834</v>
      </c>
    </row>
    <row r="1498" spans="1:8" ht="15">
      <c r="A1498" s="749"/>
      <c r="B1498" s="750"/>
      <c r="C1498" s="744"/>
      <c r="D1498" s="1240"/>
      <c r="E1498" s="1241"/>
      <c r="F1498" s="1242"/>
      <c r="G1498" s="748"/>
      <c r="H1498" s="746"/>
    </row>
    <row r="1499" spans="1:8">
      <c r="A1499" s="475"/>
      <c r="B1499" s="481"/>
      <c r="C1499" s="477"/>
      <c r="D1499" s="477"/>
      <c r="E1499" s="477"/>
      <c r="F1499" s="477"/>
      <c r="G1499" s="327"/>
      <c r="H1499" s="809"/>
    </row>
    <row r="1500" spans="1:8" ht="25.5" hidden="1">
      <c r="A1500" s="475" t="s">
        <v>2335</v>
      </c>
      <c r="B1500" s="840" t="s">
        <v>2754</v>
      </c>
      <c r="C1500" s="477"/>
      <c r="D1500" s="477"/>
      <c r="E1500" s="477"/>
      <c r="F1500" s="477"/>
      <c r="G1500" s="477">
        <f>272*0.42</f>
        <v>114.24</v>
      </c>
      <c r="H1500" s="809" t="s">
        <v>10</v>
      </c>
    </row>
    <row r="1501" spans="1:8" hidden="1">
      <c r="A1501" s="475"/>
      <c r="B1501" s="481"/>
      <c r="C1501" s="477"/>
      <c r="D1501" s="1210" t="s">
        <v>2959</v>
      </c>
      <c r="E1501" s="1211"/>
      <c r="F1501" s="1212"/>
      <c r="G1501" s="344">
        <f>SUM(G1500)</f>
        <v>114.24</v>
      </c>
      <c r="H1501" s="351" t="s">
        <v>10</v>
      </c>
    </row>
    <row r="1502" spans="1:8" ht="13.5" hidden="1" thickBot="1">
      <c r="A1502" s="841"/>
      <c r="B1502" s="842"/>
      <c r="C1502" s="843"/>
      <c r="D1502" s="843"/>
      <c r="E1502" s="843"/>
      <c r="F1502" s="843"/>
      <c r="G1502" s="459"/>
      <c r="H1502" s="844"/>
    </row>
    <row r="1503" spans="1:8" ht="38.25" hidden="1">
      <c r="A1503" s="845" t="s">
        <v>2880</v>
      </c>
      <c r="B1503" s="501" t="s">
        <v>2798</v>
      </c>
      <c r="C1503" s="846"/>
      <c r="D1503" s="846"/>
      <c r="E1503" s="846"/>
      <c r="F1503" s="846"/>
      <c r="G1503" s="846"/>
      <c r="H1503" s="847" t="s">
        <v>314</v>
      </c>
    </row>
    <row r="1504" spans="1:8" hidden="1">
      <c r="A1504" s="845"/>
      <c r="B1504" s="501"/>
      <c r="C1504" s="846"/>
      <c r="D1504" s="846"/>
      <c r="E1504" s="846"/>
      <c r="F1504" s="846">
        <v>0.4</v>
      </c>
      <c r="G1504" s="846">
        <f>F1504</f>
        <v>0.4</v>
      </c>
      <c r="H1504" s="847" t="s">
        <v>314</v>
      </c>
    </row>
    <row r="1505" spans="1:14" hidden="1">
      <c r="A1505" s="475"/>
      <c r="B1505" s="481"/>
      <c r="C1505" s="477"/>
      <c r="D1505" s="1210" t="s">
        <v>2846</v>
      </c>
      <c r="E1505" s="1211"/>
      <c r="F1505" s="1212"/>
      <c r="G1505" s="344">
        <f>SUM(G1504)</f>
        <v>0.4</v>
      </c>
      <c r="H1505" s="351" t="s">
        <v>314</v>
      </c>
    </row>
    <row r="1506" spans="1:14" hidden="1">
      <c r="A1506" s="475"/>
      <c r="B1506" s="481"/>
      <c r="C1506" s="477"/>
      <c r="D1506" s="477"/>
      <c r="E1506" s="477"/>
      <c r="F1506" s="477"/>
      <c r="G1506" s="477"/>
      <c r="H1506" s="809"/>
    </row>
    <row r="1507" spans="1:14" hidden="1">
      <c r="A1507" s="845"/>
      <c r="B1507" s="501"/>
      <c r="C1507" s="846"/>
      <c r="D1507" s="846"/>
      <c r="E1507" s="846"/>
      <c r="F1507" s="846">
        <v>1.6</v>
      </c>
      <c r="G1507" s="846">
        <f>F1507</f>
        <v>1.6</v>
      </c>
      <c r="H1507" s="847" t="s">
        <v>314</v>
      </c>
    </row>
    <row r="1508" spans="1:14" hidden="1">
      <c r="A1508" s="475"/>
      <c r="B1508" s="481"/>
      <c r="C1508" s="477"/>
      <c r="D1508" s="1210" t="s">
        <v>2997</v>
      </c>
      <c r="E1508" s="1211"/>
      <c r="F1508" s="1212"/>
      <c r="G1508" s="344">
        <f>SUM(G1507)</f>
        <v>1.6</v>
      </c>
      <c r="H1508" s="351" t="s">
        <v>314</v>
      </c>
    </row>
    <row r="1509" spans="1:14" hidden="1">
      <c r="A1509" s="475"/>
      <c r="B1509" s="481"/>
      <c r="C1509" s="477"/>
      <c r="D1509" s="477"/>
      <c r="E1509" s="477"/>
      <c r="F1509" s="477"/>
      <c r="G1509" s="477"/>
      <c r="H1509" s="809"/>
    </row>
    <row r="1510" spans="1:14" ht="51" hidden="1">
      <c r="A1510" s="475" t="s">
        <v>2881</v>
      </c>
      <c r="B1510" s="481" t="s">
        <v>2799</v>
      </c>
      <c r="C1510" s="477"/>
      <c r="D1510" s="477"/>
      <c r="E1510" s="477"/>
      <c r="F1510" s="477"/>
      <c r="G1510" s="477"/>
      <c r="H1510" s="809" t="s">
        <v>314</v>
      </c>
      <c r="L1510" s="848">
        <v>44277</v>
      </c>
      <c r="M1510" s="480">
        <v>30</v>
      </c>
      <c r="N1510" s="848">
        <f>L1510+M1510</f>
        <v>44307</v>
      </c>
    </row>
    <row r="1511" spans="1:14" hidden="1">
      <c r="A1511" s="475"/>
      <c r="B1511" s="481"/>
      <c r="C1511" s="477"/>
      <c r="D1511" s="477"/>
      <c r="E1511" s="477"/>
      <c r="F1511" s="477">
        <v>1</v>
      </c>
      <c r="G1511" s="477">
        <f>F1511</f>
        <v>1</v>
      </c>
      <c r="H1511" s="809" t="s">
        <v>314</v>
      </c>
      <c r="L1511" s="848"/>
      <c r="N1511" s="848"/>
    </row>
    <row r="1512" spans="1:14" hidden="1">
      <c r="A1512" s="475"/>
      <c r="B1512" s="481"/>
      <c r="C1512" s="477"/>
      <c r="D1512" s="1210" t="s">
        <v>2846</v>
      </c>
      <c r="E1512" s="1211"/>
      <c r="F1512" s="1212"/>
      <c r="G1512" s="344">
        <f>SUM(G1511)</f>
        <v>1</v>
      </c>
      <c r="H1512" s="351" t="s">
        <v>314</v>
      </c>
    </row>
    <row r="1513" spans="1:14" hidden="1">
      <c r="A1513" s="475"/>
      <c r="B1513" s="481"/>
      <c r="C1513" s="477"/>
      <c r="D1513" s="477"/>
      <c r="E1513" s="477"/>
      <c r="F1513" s="477"/>
      <c r="G1513" s="327"/>
      <c r="H1513" s="809"/>
    </row>
    <row r="1514" spans="1:14" hidden="1">
      <c r="A1514" s="475"/>
      <c r="B1514" s="481"/>
      <c r="C1514" s="477"/>
      <c r="D1514" s="477"/>
      <c r="E1514" s="477"/>
      <c r="F1514" s="477">
        <v>4</v>
      </c>
      <c r="G1514" s="477">
        <f>F1514</f>
        <v>4</v>
      </c>
      <c r="H1514" s="809" t="s">
        <v>314</v>
      </c>
      <c r="L1514" s="848"/>
      <c r="N1514" s="848"/>
    </row>
    <row r="1515" spans="1:14" hidden="1">
      <c r="A1515" s="475"/>
      <c r="B1515" s="481"/>
      <c r="C1515" s="477"/>
      <c r="D1515" s="1210" t="s">
        <v>2997</v>
      </c>
      <c r="E1515" s="1211"/>
      <c r="F1515" s="1212"/>
      <c r="G1515" s="344">
        <f>SUM(G1514)</f>
        <v>4</v>
      </c>
      <c r="H1515" s="351" t="s">
        <v>314</v>
      </c>
    </row>
    <row r="1516" spans="1:14" ht="15" hidden="1">
      <c r="A1516" s="761"/>
      <c r="B1516" s="741"/>
      <c r="C1516" s="477"/>
      <c r="D1516" s="477"/>
      <c r="E1516" s="477"/>
      <c r="F1516" s="477"/>
      <c r="G1516" s="327"/>
      <c r="H1516" s="790"/>
    </row>
    <row r="1517" spans="1:14" ht="25.5" hidden="1">
      <c r="A1517" s="475" t="s">
        <v>2882</v>
      </c>
      <c r="B1517" s="481" t="s">
        <v>2800</v>
      </c>
      <c r="C1517" s="477"/>
      <c r="D1517" s="477"/>
      <c r="E1517" s="477"/>
      <c r="F1517" s="477"/>
      <c r="G1517" s="477"/>
      <c r="H1517" s="809" t="s">
        <v>314</v>
      </c>
    </row>
    <row r="1518" spans="1:14" hidden="1">
      <c r="A1518" s="475"/>
      <c r="B1518" s="481"/>
      <c r="C1518" s="477"/>
      <c r="D1518" s="477"/>
      <c r="E1518" s="477"/>
      <c r="F1518" s="477">
        <v>0.2</v>
      </c>
      <c r="G1518" s="477">
        <f>F1518</f>
        <v>0.2</v>
      </c>
      <c r="H1518" s="809" t="s">
        <v>314</v>
      </c>
    </row>
    <row r="1519" spans="1:14" hidden="1">
      <c r="A1519" s="475"/>
      <c r="B1519" s="481"/>
      <c r="C1519" s="477"/>
      <c r="D1519" s="1210" t="s">
        <v>2846</v>
      </c>
      <c r="E1519" s="1211"/>
      <c r="F1519" s="1212"/>
      <c r="G1519" s="344">
        <f>SUM(G1518)</f>
        <v>0.2</v>
      </c>
      <c r="H1519" s="351" t="s">
        <v>314</v>
      </c>
    </row>
    <row r="1520" spans="1:14" hidden="1">
      <c r="A1520" s="475"/>
      <c r="B1520" s="481"/>
      <c r="C1520" s="477"/>
      <c r="D1520" s="477"/>
      <c r="E1520" s="477"/>
      <c r="G1520" s="477"/>
      <c r="H1520" s="809"/>
    </row>
    <row r="1521" spans="1:8" hidden="1">
      <c r="A1521" s="475"/>
      <c r="B1521" s="481"/>
      <c r="C1521" s="477"/>
      <c r="D1521" s="477"/>
      <c r="E1521" s="477"/>
      <c r="F1521" s="477">
        <v>0.8</v>
      </c>
      <c r="G1521" s="477">
        <f>F1521</f>
        <v>0.8</v>
      </c>
      <c r="H1521" s="809" t="s">
        <v>314</v>
      </c>
    </row>
    <row r="1522" spans="1:8" hidden="1">
      <c r="A1522" s="475"/>
      <c r="B1522" s="481"/>
      <c r="C1522" s="477"/>
      <c r="D1522" s="1210" t="s">
        <v>2997</v>
      </c>
      <c r="E1522" s="1211"/>
      <c r="F1522" s="1212"/>
      <c r="G1522" s="344">
        <f>SUM(G1521)</f>
        <v>0.8</v>
      </c>
      <c r="H1522" s="351" t="s">
        <v>314</v>
      </c>
    </row>
    <row r="1523" spans="1:8" hidden="1">
      <c r="A1523" s="475"/>
      <c r="B1523" s="481"/>
      <c r="C1523" s="477"/>
      <c r="D1523" s="477"/>
      <c r="E1523" s="477"/>
      <c r="G1523" s="477"/>
      <c r="H1523" s="809"/>
    </row>
    <row r="1524" spans="1:8" ht="25.5" hidden="1">
      <c r="A1524" s="475" t="s">
        <v>2883</v>
      </c>
      <c r="B1524" s="481" t="s">
        <v>2801</v>
      </c>
      <c r="C1524" s="477"/>
      <c r="D1524" s="477"/>
      <c r="E1524" s="477"/>
      <c r="F1524" s="477"/>
      <c r="G1524" s="477"/>
      <c r="H1524" s="809" t="s">
        <v>314</v>
      </c>
    </row>
    <row r="1525" spans="1:8" hidden="1">
      <c r="A1525" s="475"/>
      <c r="B1525" s="481"/>
      <c r="C1525" s="477"/>
      <c r="D1525" s="477"/>
      <c r="E1525" s="477"/>
      <c r="F1525" s="477">
        <v>0.4</v>
      </c>
      <c r="G1525" s="477">
        <f>F1525</f>
        <v>0.4</v>
      </c>
      <c r="H1525" s="809" t="s">
        <v>314</v>
      </c>
    </row>
    <row r="1526" spans="1:8" hidden="1">
      <c r="A1526" s="475"/>
      <c r="B1526" s="481"/>
      <c r="C1526" s="477"/>
      <c r="D1526" s="1210" t="s">
        <v>2846</v>
      </c>
      <c r="E1526" s="1211"/>
      <c r="F1526" s="1212"/>
      <c r="G1526" s="344">
        <f>SUM(G1525)</f>
        <v>0.4</v>
      </c>
      <c r="H1526" s="351" t="s">
        <v>314</v>
      </c>
    </row>
    <row r="1527" spans="1:8" hidden="1">
      <c r="A1527" s="475"/>
      <c r="B1527" s="481"/>
      <c r="C1527" s="477"/>
      <c r="D1527" s="477"/>
      <c r="E1527" s="477"/>
      <c r="F1527" s="477"/>
      <c r="G1527" s="327"/>
      <c r="H1527" s="809"/>
    </row>
    <row r="1528" spans="1:8" hidden="1">
      <c r="A1528" s="475"/>
      <c r="B1528" s="481"/>
      <c r="C1528" s="477"/>
      <c r="D1528" s="477"/>
      <c r="E1528" s="477"/>
      <c r="F1528" s="477">
        <v>1.6</v>
      </c>
      <c r="G1528" s="477">
        <f>F1528</f>
        <v>1.6</v>
      </c>
      <c r="H1528" s="809" t="s">
        <v>314</v>
      </c>
    </row>
    <row r="1529" spans="1:8" hidden="1">
      <c r="A1529" s="475"/>
      <c r="B1529" s="481"/>
      <c r="C1529" s="477"/>
      <c r="D1529" s="1210" t="s">
        <v>2997</v>
      </c>
      <c r="E1529" s="1211"/>
      <c r="F1529" s="1212"/>
      <c r="G1529" s="344">
        <f>SUM(G1528)</f>
        <v>1.6</v>
      </c>
      <c r="H1529" s="351" t="s">
        <v>314</v>
      </c>
    </row>
    <row r="1530" spans="1:8" ht="15" hidden="1">
      <c r="A1530" s="521"/>
      <c r="B1530" s="524"/>
      <c r="C1530" s="477"/>
      <c r="D1530" s="477"/>
      <c r="E1530" s="477"/>
      <c r="F1530" s="477"/>
      <c r="G1530" s="327"/>
      <c r="H1530" s="523"/>
    </row>
    <row r="1531" spans="1:8" ht="25.5" hidden="1">
      <c r="A1531" s="475" t="s">
        <v>2884</v>
      </c>
      <c r="B1531" s="481" t="s">
        <v>2802</v>
      </c>
      <c r="C1531" s="477"/>
      <c r="D1531" s="477"/>
      <c r="E1531" s="477"/>
      <c r="F1531" s="477"/>
      <c r="G1531" s="477"/>
      <c r="H1531" s="809" t="s">
        <v>314</v>
      </c>
    </row>
    <row r="1532" spans="1:8" hidden="1">
      <c r="A1532" s="475"/>
      <c r="B1532" s="481"/>
      <c r="C1532" s="477"/>
      <c r="D1532" s="477"/>
      <c r="E1532" s="477"/>
      <c r="F1532" s="477">
        <v>0.2</v>
      </c>
      <c r="G1532" s="477">
        <f>F1532</f>
        <v>0.2</v>
      </c>
      <c r="H1532" s="809" t="s">
        <v>314</v>
      </c>
    </row>
    <row r="1533" spans="1:8" hidden="1">
      <c r="A1533" s="475"/>
      <c r="B1533" s="481"/>
      <c r="C1533" s="477"/>
      <c r="D1533" s="1210" t="s">
        <v>2846</v>
      </c>
      <c r="E1533" s="1211"/>
      <c r="F1533" s="1212"/>
      <c r="G1533" s="344">
        <f>SUM(G1532)</f>
        <v>0.2</v>
      </c>
      <c r="H1533" s="351" t="s">
        <v>314</v>
      </c>
    </row>
    <row r="1534" spans="1:8" hidden="1">
      <c r="A1534" s="475"/>
      <c r="B1534" s="481"/>
      <c r="C1534" s="477"/>
      <c r="D1534" s="477"/>
      <c r="E1534" s="477"/>
      <c r="F1534" s="477"/>
      <c r="G1534" s="327"/>
      <c r="H1534" s="809"/>
    </row>
    <row r="1535" spans="1:8" hidden="1">
      <c r="A1535" s="475"/>
      <c r="B1535" s="481"/>
      <c r="C1535" s="477"/>
      <c r="D1535" s="477"/>
      <c r="E1535" s="477"/>
      <c r="F1535" s="477">
        <v>0.8</v>
      </c>
      <c r="G1535" s="477">
        <f>F1535</f>
        <v>0.8</v>
      </c>
      <c r="H1535" s="809" t="s">
        <v>314</v>
      </c>
    </row>
    <row r="1536" spans="1:8" hidden="1">
      <c r="A1536" s="475"/>
      <c r="B1536" s="481"/>
      <c r="C1536" s="477"/>
      <c r="D1536" s="1210" t="s">
        <v>2997</v>
      </c>
      <c r="E1536" s="1211"/>
      <c r="F1536" s="1212"/>
      <c r="G1536" s="344">
        <f>SUM(G1535)</f>
        <v>0.8</v>
      </c>
      <c r="H1536" s="351" t="s">
        <v>314</v>
      </c>
    </row>
    <row r="1537" spans="1:8" hidden="1">
      <c r="A1537" s="475"/>
      <c r="B1537" s="481"/>
      <c r="C1537" s="477"/>
      <c r="D1537" s="477"/>
      <c r="E1537" s="477"/>
      <c r="F1537" s="477"/>
      <c r="G1537" s="327"/>
      <c r="H1537" s="809"/>
    </row>
    <row r="1538" spans="1:8" ht="25.5" hidden="1">
      <c r="A1538" s="475" t="s">
        <v>2885</v>
      </c>
      <c r="B1538" s="481" t="s">
        <v>2803</v>
      </c>
      <c r="C1538" s="477"/>
      <c r="D1538" s="477"/>
      <c r="E1538" s="477"/>
      <c r="F1538" s="477"/>
      <c r="G1538" s="477"/>
      <c r="H1538" s="809" t="s">
        <v>314</v>
      </c>
    </row>
    <row r="1539" spans="1:8" hidden="1">
      <c r="A1539" s="475"/>
      <c r="B1539" s="481"/>
      <c r="C1539" s="477"/>
      <c r="D1539" s="477"/>
      <c r="E1539" s="477"/>
      <c r="F1539" s="477">
        <v>0.8</v>
      </c>
      <c r="G1539" s="477">
        <f>F1539</f>
        <v>0.8</v>
      </c>
      <c r="H1539" s="809" t="s">
        <v>314</v>
      </c>
    </row>
    <row r="1540" spans="1:8" hidden="1">
      <c r="A1540" s="475"/>
      <c r="B1540" s="481"/>
      <c r="C1540" s="477"/>
      <c r="D1540" s="1210" t="s">
        <v>2846</v>
      </c>
      <c r="E1540" s="1211"/>
      <c r="F1540" s="1212"/>
      <c r="G1540" s="344">
        <f>SUM(G1539)</f>
        <v>0.8</v>
      </c>
      <c r="H1540" s="351" t="s">
        <v>314</v>
      </c>
    </row>
    <row r="1541" spans="1:8" hidden="1">
      <c r="A1541" s="475"/>
      <c r="B1541" s="481"/>
      <c r="C1541" s="477"/>
      <c r="D1541" s="477"/>
      <c r="E1541" s="477"/>
      <c r="F1541" s="477"/>
      <c r="G1541" s="327"/>
      <c r="H1541" s="809"/>
    </row>
    <row r="1542" spans="1:8" hidden="1">
      <c r="A1542" s="475"/>
      <c r="B1542" s="481"/>
      <c r="C1542" s="477"/>
      <c r="D1542" s="477"/>
      <c r="E1542" s="477"/>
      <c r="F1542" s="477">
        <v>3.2</v>
      </c>
      <c r="G1542" s="477">
        <f>F1542</f>
        <v>3.2</v>
      </c>
      <c r="H1542" s="809" t="s">
        <v>314</v>
      </c>
    </row>
    <row r="1543" spans="1:8" hidden="1">
      <c r="A1543" s="475"/>
      <c r="B1543" s="481"/>
      <c r="C1543" s="477"/>
      <c r="D1543" s="1210" t="s">
        <v>2997</v>
      </c>
      <c r="E1543" s="1211"/>
      <c r="F1543" s="1212"/>
      <c r="G1543" s="344">
        <f>SUM(G1542)</f>
        <v>3.2</v>
      </c>
      <c r="H1543" s="351" t="s">
        <v>314</v>
      </c>
    </row>
    <row r="1544" spans="1:8" hidden="1">
      <c r="A1544" s="475"/>
      <c r="B1544" s="481"/>
      <c r="C1544" s="477"/>
      <c r="D1544" s="477"/>
      <c r="E1544" s="477"/>
      <c r="F1544" s="477"/>
      <c r="G1544" s="327"/>
      <c r="H1544" s="809"/>
    </row>
    <row r="1545" spans="1:8" ht="25.5" hidden="1">
      <c r="A1545" s="475" t="s">
        <v>2886</v>
      </c>
      <c r="B1545" s="481" t="s">
        <v>2803</v>
      </c>
      <c r="C1545" s="477"/>
      <c r="D1545" s="477"/>
      <c r="E1545" s="477"/>
      <c r="F1545" s="477"/>
      <c r="G1545" s="477"/>
      <c r="H1545" s="809" t="s">
        <v>314</v>
      </c>
    </row>
    <row r="1546" spans="1:8" hidden="1">
      <c r="A1546" s="475"/>
      <c r="B1546" s="481"/>
      <c r="C1546" s="477"/>
      <c r="D1546" s="477"/>
      <c r="E1546" s="477"/>
      <c r="F1546" s="477">
        <v>0.2</v>
      </c>
      <c r="G1546" s="477">
        <f>F1546</f>
        <v>0.2</v>
      </c>
      <c r="H1546" s="809" t="s">
        <v>314</v>
      </c>
    </row>
    <row r="1547" spans="1:8" hidden="1">
      <c r="A1547" s="475"/>
      <c r="B1547" s="481"/>
      <c r="C1547" s="477"/>
      <c r="D1547" s="1210" t="s">
        <v>2846</v>
      </c>
      <c r="E1547" s="1211"/>
      <c r="F1547" s="1212"/>
      <c r="G1547" s="344">
        <f>SUM(G1546)</f>
        <v>0.2</v>
      </c>
      <c r="H1547" s="351" t="s">
        <v>314</v>
      </c>
    </row>
    <row r="1548" spans="1:8" ht="15" hidden="1">
      <c r="A1548" s="850"/>
      <c r="B1548" s="851"/>
      <c r="C1548" s="477"/>
      <c r="D1548" s="477"/>
      <c r="E1548" s="477"/>
      <c r="F1548" s="477"/>
      <c r="G1548" s="327"/>
      <c r="H1548" s="852"/>
    </row>
    <row r="1549" spans="1:8" hidden="1">
      <c r="A1549" s="475"/>
      <c r="B1549" s="481"/>
      <c r="C1549" s="477"/>
      <c r="D1549" s="477"/>
      <c r="E1549" s="477"/>
      <c r="F1549" s="477">
        <v>0.8</v>
      </c>
      <c r="G1549" s="477">
        <f>F1549</f>
        <v>0.8</v>
      </c>
      <c r="H1549" s="809" t="s">
        <v>314</v>
      </c>
    </row>
    <row r="1550" spans="1:8" hidden="1">
      <c r="A1550" s="475"/>
      <c r="B1550" s="481"/>
      <c r="C1550" s="477"/>
      <c r="D1550" s="1210" t="s">
        <v>2997</v>
      </c>
      <c r="E1550" s="1211"/>
      <c r="F1550" s="1212"/>
      <c r="G1550" s="344">
        <f>SUM(G1549)</f>
        <v>0.8</v>
      </c>
      <c r="H1550" s="351" t="s">
        <v>314</v>
      </c>
    </row>
    <row r="1551" spans="1:8" hidden="1">
      <c r="A1551" s="853"/>
      <c r="B1551" s="481"/>
      <c r="C1551" s="477"/>
      <c r="D1551" s="477"/>
      <c r="E1551" s="477"/>
      <c r="F1551" s="477"/>
      <c r="G1551" s="327"/>
      <c r="H1551" s="853"/>
    </row>
    <row r="1552" spans="1:8" ht="359.25" hidden="1" customHeight="1">
      <c r="A1552" s="475" t="s">
        <v>2887</v>
      </c>
      <c r="B1552" s="481" t="s">
        <v>2805</v>
      </c>
      <c r="C1552" s="477"/>
      <c r="D1552" s="477"/>
      <c r="E1552" s="477"/>
      <c r="F1552" s="477">
        <v>0.2</v>
      </c>
      <c r="G1552" s="477">
        <f>F1552</f>
        <v>0.2</v>
      </c>
      <c r="H1552" s="809" t="s">
        <v>314</v>
      </c>
    </row>
    <row r="1553" spans="1:8" hidden="1">
      <c r="A1553" s="475"/>
      <c r="B1553" s="481"/>
      <c r="C1553" s="477"/>
      <c r="D1553" s="1210" t="s">
        <v>2846</v>
      </c>
      <c r="E1553" s="1211"/>
      <c r="F1553" s="1212"/>
      <c r="G1553" s="344">
        <f>SUM(G1552)</f>
        <v>0.2</v>
      </c>
      <c r="H1553" s="351" t="s">
        <v>314</v>
      </c>
    </row>
    <row r="1554" spans="1:8" hidden="1">
      <c r="A1554" s="853"/>
      <c r="B1554" s="481"/>
      <c r="C1554" s="477"/>
      <c r="D1554" s="477"/>
      <c r="E1554" s="477"/>
      <c r="F1554" s="477"/>
      <c r="G1554" s="327"/>
      <c r="H1554" s="853"/>
    </row>
    <row r="1555" spans="1:8" hidden="1">
      <c r="A1555" s="853"/>
      <c r="B1555" s="481"/>
      <c r="C1555" s="477"/>
      <c r="D1555" s="477"/>
      <c r="E1555" s="477"/>
      <c r="F1555" s="477"/>
      <c r="G1555" s="327"/>
      <c r="H1555" s="853"/>
    </row>
    <row r="1556" spans="1:8" ht="267.75" hidden="1">
      <c r="A1556" s="475" t="s">
        <v>2888</v>
      </c>
      <c r="B1556" s="481" t="s">
        <v>2806</v>
      </c>
      <c r="C1556" s="477"/>
      <c r="D1556" s="477"/>
      <c r="E1556" s="477"/>
      <c r="F1556" s="477">
        <v>0.2</v>
      </c>
      <c r="G1556" s="477">
        <f>F1556</f>
        <v>0.2</v>
      </c>
      <c r="H1556" s="809" t="s">
        <v>314</v>
      </c>
    </row>
    <row r="1557" spans="1:8" hidden="1">
      <c r="A1557" s="853"/>
      <c r="B1557" s="481"/>
      <c r="C1557" s="477"/>
      <c r="D1557" s="1210" t="s">
        <v>2846</v>
      </c>
      <c r="E1557" s="1211"/>
      <c r="F1557" s="1212"/>
      <c r="G1557" s="344">
        <f>SUM(G1556)</f>
        <v>0.2</v>
      </c>
      <c r="H1557" s="351" t="s">
        <v>314</v>
      </c>
    </row>
    <row r="1558" spans="1:8" hidden="1">
      <c r="A1558" s="853"/>
      <c r="B1558" s="481"/>
      <c r="C1558" s="477"/>
      <c r="D1558" s="477"/>
      <c r="E1558" s="477"/>
      <c r="F1558" s="477"/>
      <c r="G1558" s="327"/>
      <c r="H1558" s="853"/>
    </row>
    <row r="1559" spans="1:8" ht="15" hidden="1">
      <c r="A1559" s="850"/>
      <c r="B1559" s="851"/>
      <c r="C1559" s="477"/>
      <c r="D1559" s="477"/>
      <c r="E1559" s="477"/>
      <c r="F1559" s="477"/>
      <c r="G1559" s="327"/>
      <c r="H1559" s="852"/>
    </row>
    <row r="1560" spans="1:8" ht="357" hidden="1" customHeight="1">
      <c r="A1560" s="475" t="s">
        <v>2889</v>
      </c>
      <c r="B1560" s="481" t="s">
        <v>2807</v>
      </c>
      <c r="C1560" s="477"/>
      <c r="D1560" s="477"/>
      <c r="E1560" s="477"/>
      <c r="F1560" s="477">
        <v>0.2</v>
      </c>
      <c r="G1560" s="477">
        <f>F1560</f>
        <v>0.2</v>
      </c>
      <c r="H1560" s="809" t="s">
        <v>314</v>
      </c>
    </row>
    <row r="1561" spans="1:8" hidden="1">
      <c r="A1561" s="853"/>
      <c r="B1561" s="481"/>
      <c r="C1561" s="477"/>
      <c r="D1561" s="1210" t="s">
        <v>2846</v>
      </c>
      <c r="E1561" s="1211"/>
      <c r="F1561" s="1212"/>
      <c r="G1561" s="344">
        <f>SUM(G1560)</f>
        <v>0.2</v>
      </c>
      <c r="H1561" s="351" t="s">
        <v>314</v>
      </c>
    </row>
    <row r="1562" spans="1:8">
      <c r="A1562" s="853"/>
      <c r="B1562" s="481"/>
      <c r="C1562" s="477"/>
      <c r="D1562" s="477"/>
      <c r="E1562" s="477"/>
      <c r="F1562" s="477"/>
      <c r="G1562" s="327"/>
      <c r="H1562" s="853"/>
    </row>
    <row r="1570" spans="1:8">
      <c r="B1570" s="854"/>
    </row>
    <row r="1571" spans="1:8" ht="15" customHeight="1">
      <c r="A1571" s="1278" t="s">
        <v>2871</v>
      </c>
      <c r="B1571" s="1278"/>
      <c r="C1571" s="1278"/>
      <c r="D1571" s="1278"/>
      <c r="E1571" s="1278"/>
      <c r="F1571" s="1278"/>
      <c r="G1571" s="1278"/>
      <c r="H1571" s="1278"/>
    </row>
    <row r="1572" spans="1:8" ht="15" customHeight="1">
      <c r="A1572" s="1286" t="s">
        <v>2872</v>
      </c>
      <c r="B1572" s="1286"/>
      <c r="C1572" s="1286"/>
      <c r="D1572" s="1286"/>
      <c r="E1572" s="1286"/>
      <c r="F1572" s="1286"/>
      <c r="G1572" s="1286"/>
      <c r="H1572" s="1286"/>
    </row>
    <row r="1573" spans="1:8" ht="15" customHeight="1">
      <c r="A1573" s="1286" t="s">
        <v>2870</v>
      </c>
      <c r="B1573" s="1286"/>
      <c r="C1573" s="1286"/>
      <c r="D1573" s="1286"/>
      <c r="E1573" s="1286"/>
      <c r="F1573" s="1286"/>
      <c r="G1573" s="1286"/>
      <c r="H1573" s="1286"/>
    </row>
    <row r="1574" spans="1:8" ht="15" customHeight="1">
      <c r="A1574" s="878"/>
      <c r="B1574" s="878"/>
      <c r="C1574" s="878"/>
      <c r="D1574" s="878"/>
      <c r="E1574" s="878"/>
      <c r="F1574" s="878"/>
      <c r="G1574" s="878"/>
      <c r="H1574" s="878"/>
    </row>
    <row r="1577" spans="1:8">
      <c r="A1577" s="1277" t="s">
        <v>2994</v>
      </c>
      <c r="B1577" s="1277"/>
      <c r="C1577" s="1277"/>
      <c r="D1577" s="1277"/>
      <c r="E1577" s="1277"/>
      <c r="F1577" s="1277"/>
      <c r="G1577" s="1277"/>
      <c r="H1577" s="1277"/>
    </row>
    <row r="1578" spans="1:8">
      <c r="A1578" s="1277" t="s">
        <v>2996</v>
      </c>
      <c r="B1578" s="1277"/>
      <c r="C1578" s="1277"/>
      <c r="D1578" s="1277"/>
      <c r="E1578" s="1277"/>
      <c r="F1578" s="1277"/>
      <c r="G1578" s="1277"/>
      <c r="H1578" s="1277"/>
    </row>
    <row r="1579" spans="1:8">
      <c r="A1579" s="1277" t="s">
        <v>2995</v>
      </c>
      <c r="B1579" s="1277"/>
      <c r="C1579" s="1277"/>
      <c r="D1579" s="1277"/>
      <c r="E1579" s="1277"/>
      <c r="F1579" s="1277"/>
      <c r="G1579" s="1277"/>
      <c r="H1579" s="1277"/>
    </row>
    <row r="1583" spans="1:8" ht="15" customHeight="1">
      <c r="A1583" s="1277" t="s">
        <v>3391</v>
      </c>
      <c r="B1583" s="1277"/>
      <c r="C1583" s="1277"/>
      <c r="D1583" s="1277"/>
      <c r="E1583" s="1277"/>
      <c r="F1583" s="1277"/>
      <c r="G1583" s="1277"/>
      <c r="H1583" s="1277"/>
    </row>
    <row r="1584" spans="1:8" ht="15" customHeight="1">
      <c r="A1584" s="1277" t="s">
        <v>3392</v>
      </c>
      <c r="B1584" s="1277"/>
      <c r="C1584" s="1277"/>
      <c r="D1584" s="1277"/>
      <c r="E1584" s="1277"/>
      <c r="F1584" s="1277"/>
      <c r="G1584" s="1277"/>
      <c r="H1584" s="1277"/>
    </row>
    <row r="1585" spans="1:8" ht="15" customHeight="1">
      <c r="A1585" s="1277" t="s">
        <v>3394</v>
      </c>
      <c r="B1585" s="1277"/>
      <c r="C1585" s="1277"/>
      <c r="D1585" s="1277"/>
      <c r="E1585" s="1277"/>
      <c r="F1585" s="1277"/>
      <c r="G1585" s="1277"/>
      <c r="H1585" s="1277"/>
    </row>
  </sheetData>
  <mergeCells count="549">
    <mergeCell ref="G241:G242"/>
    <mergeCell ref="H241:H242"/>
    <mergeCell ref="D297:F297"/>
    <mergeCell ref="A1572:H1572"/>
    <mergeCell ref="A1573:H1573"/>
    <mergeCell ref="A1583:H1583"/>
    <mergeCell ref="D1505:F1505"/>
    <mergeCell ref="D1508:F1508"/>
    <mergeCell ref="D1512:F1512"/>
    <mergeCell ref="D1515:F1515"/>
    <mergeCell ref="D1519:F1519"/>
    <mergeCell ref="D1522:F1522"/>
    <mergeCell ref="D1492:F1492"/>
    <mergeCell ref="D1493:F1493"/>
    <mergeCell ref="D1495:F1495"/>
    <mergeCell ref="D1497:F1497"/>
    <mergeCell ref="D1498:F1498"/>
    <mergeCell ref="D1501:F1501"/>
    <mergeCell ref="D1482:F1482"/>
    <mergeCell ref="D1483:F1483"/>
    <mergeCell ref="D1485:F1485"/>
    <mergeCell ref="D1487:F1487"/>
    <mergeCell ref="D1488:F1488"/>
    <mergeCell ref="D1490:F1490"/>
    <mergeCell ref="A1584:H1584"/>
    <mergeCell ref="A1585:H1585"/>
    <mergeCell ref="D1547:F1547"/>
    <mergeCell ref="D1550:F1550"/>
    <mergeCell ref="D1553:F1553"/>
    <mergeCell ref="D1557:F1557"/>
    <mergeCell ref="D1561:F1561"/>
    <mergeCell ref="A1571:H1571"/>
    <mergeCell ref="D1526:F1526"/>
    <mergeCell ref="D1529:F1529"/>
    <mergeCell ref="D1533:F1533"/>
    <mergeCell ref="D1536:F1536"/>
    <mergeCell ref="D1540:F1540"/>
    <mergeCell ref="D1543:F1543"/>
    <mergeCell ref="A1577:H1577"/>
    <mergeCell ref="A1578:H1578"/>
    <mergeCell ref="A1579:H1579"/>
    <mergeCell ref="D1472:F1472"/>
    <mergeCell ref="D1474:F1474"/>
    <mergeCell ref="D1476:F1476"/>
    <mergeCell ref="D1477:F1477"/>
    <mergeCell ref="D1479:F1479"/>
    <mergeCell ref="B1480:B1481"/>
    <mergeCell ref="D1432:F1432"/>
    <mergeCell ref="B1444:B1445"/>
    <mergeCell ref="D1444:F1444"/>
    <mergeCell ref="B1456:B1457"/>
    <mergeCell ref="D1456:F1456"/>
    <mergeCell ref="B1468:B1469"/>
    <mergeCell ref="D1468:F1468"/>
    <mergeCell ref="D1414:F1414"/>
    <mergeCell ref="D1417:F1417"/>
    <mergeCell ref="D1420:F1420"/>
    <mergeCell ref="D1423:F1423"/>
    <mergeCell ref="D1426:F1426"/>
    <mergeCell ref="D1429:F1429"/>
    <mergeCell ref="D1396:F1396"/>
    <mergeCell ref="D1399:F1399"/>
    <mergeCell ref="D1402:F1402"/>
    <mergeCell ref="D1405:F1405"/>
    <mergeCell ref="D1408:F1408"/>
    <mergeCell ref="D1411:F1411"/>
    <mergeCell ref="D1378:F1378"/>
    <mergeCell ref="D1381:F1381"/>
    <mergeCell ref="D1384:F1384"/>
    <mergeCell ref="D1387:F1387"/>
    <mergeCell ref="D1390:F1390"/>
    <mergeCell ref="D1393:F1393"/>
    <mergeCell ref="D1360:F1360"/>
    <mergeCell ref="D1363:F1363"/>
    <mergeCell ref="D1366:F1366"/>
    <mergeCell ref="D1369:F1369"/>
    <mergeCell ref="D1372:F1372"/>
    <mergeCell ref="D1375:F1375"/>
    <mergeCell ref="D1336:F1336"/>
    <mergeCell ref="D1341:F1341"/>
    <mergeCell ref="D1346:F1346"/>
    <mergeCell ref="D1351:F1351"/>
    <mergeCell ref="D1354:F1354"/>
    <mergeCell ref="D1357:F1357"/>
    <mergeCell ref="D1300:F1300"/>
    <mergeCell ref="D1305:F1305"/>
    <mergeCell ref="D1310:F1310"/>
    <mergeCell ref="D1318:F1318"/>
    <mergeCell ref="D1326:F1326"/>
    <mergeCell ref="D1331:F1331"/>
    <mergeCell ref="D1277:F1277"/>
    <mergeCell ref="D1283:F1283"/>
    <mergeCell ref="D1288:F1288"/>
    <mergeCell ref="D1289:F1289"/>
    <mergeCell ref="D1290:F1290"/>
    <mergeCell ref="D1295:F1295"/>
    <mergeCell ref="D1241:F1241"/>
    <mergeCell ref="D1242:F1242"/>
    <mergeCell ref="D1247:F1247"/>
    <mergeCell ref="D1251:F1251"/>
    <mergeCell ref="D1254:F1254"/>
    <mergeCell ref="D1260:F1260"/>
    <mergeCell ref="D1175:F1175"/>
    <mergeCell ref="D1176:F1176"/>
    <mergeCell ref="D1180:F1180"/>
    <mergeCell ref="D1181:F1181"/>
    <mergeCell ref="D1235:F1235"/>
    <mergeCell ref="D1238:F1238"/>
    <mergeCell ref="D1163:F1163"/>
    <mergeCell ref="D1164:F1164"/>
    <mergeCell ref="D1167:F1167"/>
    <mergeCell ref="D1168:F1168"/>
    <mergeCell ref="D1170:F1170"/>
    <mergeCell ref="D1171:F1171"/>
    <mergeCell ref="D1153:F1153"/>
    <mergeCell ref="D1154:F1154"/>
    <mergeCell ref="D1156:F1156"/>
    <mergeCell ref="D1157:F1157"/>
    <mergeCell ref="D1160:F1160"/>
    <mergeCell ref="D1161:F1161"/>
    <mergeCell ref="D1128:F1128"/>
    <mergeCell ref="D1129:F1129"/>
    <mergeCell ref="D1133:F1133"/>
    <mergeCell ref="D1145:F1145"/>
    <mergeCell ref="D1149:F1149"/>
    <mergeCell ref="D1150:F1150"/>
    <mergeCell ref="D994:F994"/>
    <mergeCell ref="D1003:F1003"/>
    <mergeCell ref="D1007:F1007"/>
    <mergeCell ref="D1010:F1010"/>
    <mergeCell ref="D1069:F1069"/>
    <mergeCell ref="D1070:F1070"/>
    <mergeCell ref="D953:F953"/>
    <mergeCell ref="D956:F956"/>
    <mergeCell ref="D962:F962"/>
    <mergeCell ref="D968:F968"/>
    <mergeCell ref="D972:F972"/>
    <mergeCell ref="D989:F989"/>
    <mergeCell ref="D930:F930"/>
    <mergeCell ref="D934:F934"/>
    <mergeCell ref="D939:F939"/>
    <mergeCell ref="D942:F942"/>
    <mergeCell ref="D946:F946"/>
    <mergeCell ref="D949:F949"/>
    <mergeCell ref="D909:F909"/>
    <mergeCell ref="D913:F913"/>
    <mergeCell ref="D916:F916"/>
    <mergeCell ref="D920:F920"/>
    <mergeCell ref="D923:F923"/>
    <mergeCell ref="D926:F926"/>
    <mergeCell ref="D891:F891"/>
    <mergeCell ref="D894:F894"/>
    <mergeCell ref="D896:F896"/>
    <mergeCell ref="D899:F899"/>
    <mergeCell ref="D903:F903"/>
    <mergeCell ref="D906:F906"/>
    <mergeCell ref="D832:F832"/>
    <mergeCell ref="D836:F836"/>
    <mergeCell ref="D837:F837"/>
    <mergeCell ref="D838:F838"/>
    <mergeCell ref="D888:F888"/>
    <mergeCell ref="B889:B890"/>
    <mergeCell ref="D889:F889"/>
    <mergeCell ref="D890:F890"/>
    <mergeCell ref="D822:F822"/>
    <mergeCell ref="D825:F825"/>
    <mergeCell ref="D826:F826"/>
    <mergeCell ref="D827:F827"/>
    <mergeCell ref="D830:F830"/>
    <mergeCell ref="D831:F831"/>
    <mergeCell ref="D812:F812"/>
    <mergeCell ref="D815:F815"/>
    <mergeCell ref="D816:F816"/>
    <mergeCell ref="D817:F817"/>
    <mergeCell ref="D820:F820"/>
    <mergeCell ref="D821:F821"/>
    <mergeCell ref="D801:F801"/>
    <mergeCell ref="D805:F805"/>
    <mergeCell ref="D806:F806"/>
    <mergeCell ref="D807:F807"/>
    <mergeCell ref="D810:F810"/>
    <mergeCell ref="D811:F811"/>
    <mergeCell ref="D792:F792"/>
    <mergeCell ref="D793:F793"/>
    <mergeCell ref="D795:F795"/>
    <mergeCell ref="D796:F796"/>
    <mergeCell ref="D799:F799"/>
    <mergeCell ref="D800:F800"/>
    <mergeCell ref="D782:F782"/>
    <mergeCell ref="D783:F783"/>
    <mergeCell ref="D785:F785"/>
    <mergeCell ref="D786:F786"/>
    <mergeCell ref="D789:F789"/>
    <mergeCell ref="D790:F790"/>
    <mergeCell ref="D772:F772"/>
    <mergeCell ref="D773:F773"/>
    <mergeCell ref="D775:F775"/>
    <mergeCell ref="D776:F776"/>
    <mergeCell ref="D779:F779"/>
    <mergeCell ref="D780:F780"/>
    <mergeCell ref="D762:F762"/>
    <mergeCell ref="D763:F763"/>
    <mergeCell ref="D765:F765"/>
    <mergeCell ref="D766:F766"/>
    <mergeCell ref="D769:F769"/>
    <mergeCell ref="D770:F770"/>
    <mergeCell ref="D754:F754"/>
    <mergeCell ref="B755:B756"/>
    <mergeCell ref="D755:F755"/>
    <mergeCell ref="D756:F756"/>
    <mergeCell ref="D759:F759"/>
    <mergeCell ref="D760:F760"/>
    <mergeCell ref="D734:F734"/>
    <mergeCell ref="D737:F737"/>
    <mergeCell ref="D738:F738"/>
    <mergeCell ref="D741:F741"/>
    <mergeCell ref="D742:F742"/>
    <mergeCell ref="B749:B750"/>
    <mergeCell ref="D750:F750"/>
    <mergeCell ref="D723:F723"/>
    <mergeCell ref="D724:F724"/>
    <mergeCell ref="D731:F731"/>
    <mergeCell ref="B732:B733"/>
    <mergeCell ref="D732:F732"/>
    <mergeCell ref="D733:F733"/>
    <mergeCell ref="D711:F711"/>
    <mergeCell ref="D712:F712"/>
    <mergeCell ref="D715:F715"/>
    <mergeCell ref="D716:F716"/>
    <mergeCell ref="D719:F719"/>
    <mergeCell ref="D720:F720"/>
    <mergeCell ref="D686:F686"/>
    <mergeCell ref="D690:F690"/>
    <mergeCell ref="D693:F693"/>
    <mergeCell ref="D697:F697"/>
    <mergeCell ref="D700:F700"/>
    <mergeCell ref="D707:F707"/>
    <mergeCell ref="D669:F669"/>
    <mergeCell ref="D672:F672"/>
    <mergeCell ref="D673:F673"/>
    <mergeCell ref="D676:F676"/>
    <mergeCell ref="D679:F679"/>
    <mergeCell ref="D683:F683"/>
    <mergeCell ref="D652:F652"/>
    <mergeCell ref="D657:F657"/>
    <mergeCell ref="D658:F658"/>
    <mergeCell ref="D666:F666"/>
    <mergeCell ref="B667:B668"/>
    <mergeCell ref="D667:F667"/>
    <mergeCell ref="D668:F668"/>
    <mergeCell ref="D642:F642"/>
    <mergeCell ref="D643:F643"/>
    <mergeCell ref="D644:F644"/>
    <mergeCell ref="D647:F647"/>
    <mergeCell ref="D648:F648"/>
    <mergeCell ref="D651:F651"/>
    <mergeCell ref="D632:F632"/>
    <mergeCell ref="D635:F635"/>
    <mergeCell ref="D636:F636"/>
    <mergeCell ref="D637:F637"/>
    <mergeCell ref="D638:F638"/>
    <mergeCell ref="D641:F641"/>
    <mergeCell ref="D624:F624"/>
    <mergeCell ref="D625:F625"/>
    <mergeCell ref="D626:F626"/>
    <mergeCell ref="D629:F629"/>
    <mergeCell ref="D630:F630"/>
    <mergeCell ref="D631:F631"/>
    <mergeCell ref="D614:F614"/>
    <mergeCell ref="D617:F617"/>
    <mergeCell ref="D618:F618"/>
    <mergeCell ref="D619:F619"/>
    <mergeCell ref="D620:F620"/>
    <mergeCell ref="D623:F623"/>
    <mergeCell ref="D604:F604"/>
    <mergeCell ref="D607:F607"/>
    <mergeCell ref="D608:F608"/>
    <mergeCell ref="D611:F611"/>
    <mergeCell ref="D612:F612"/>
    <mergeCell ref="D613:F613"/>
    <mergeCell ref="D581:F581"/>
    <mergeCell ref="D582:F582"/>
    <mergeCell ref="D601:F601"/>
    <mergeCell ref="B602:B603"/>
    <mergeCell ref="D602:F602"/>
    <mergeCell ref="D603:F603"/>
    <mergeCell ref="D560:F560"/>
    <mergeCell ref="D561:F561"/>
    <mergeCell ref="D563:F563"/>
    <mergeCell ref="D564:F564"/>
    <mergeCell ref="D568:F568"/>
    <mergeCell ref="D569:F569"/>
    <mergeCell ref="D550:F550"/>
    <mergeCell ref="D551:F551"/>
    <mergeCell ref="D553:F553"/>
    <mergeCell ref="D554:F554"/>
    <mergeCell ref="D557:F557"/>
    <mergeCell ref="D558:F558"/>
    <mergeCell ref="D540:F540"/>
    <mergeCell ref="D541:F541"/>
    <mergeCell ref="D543:F543"/>
    <mergeCell ref="D544:F544"/>
    <mergeCell ref="D547:F547"/>
    <mergeCell ref="D548:F548"/>
    <mergeCell ref="D530:F530"/>
    <mergeCell ref="D531:F531"/>
    <mergeCell ref="D533:F533"/>
    <mergeCell ref="D534:F534"/>
    <mergeCell ref="D537:F537"/>
    <mergeCell ref="D538:F538"/>
    <mergeCell ref="D520:F520"/>
    <mergeCell ref="D521:F521"/>
    <mergeCell ref="D523:F523"/>
    <mergeCell ref="D524:F524"/>
    <mergeCell ref="D527:F527"/>
    <mergeCell ref="D528:F528"/>
    <mergeCell ref="D510:F510"/>
    <mergeCell ref="D511:F511"/>
    <mergeCell ref="D513:F513"/>
    <mergeCell ref="D514:F514"/>
    <mergeCell ref="D517:F517"/>
    <mergeCell ref="D518:F518"/>
    <mergeCell ref="D500:F500"/>
    <mergeCell ref="D501:F501"/>
    <mergeCell ref="D503:F503"/>
    <mergeCell ref="D504:F504"/>
    <mergeCell ref="D507:F507"/>
    <mergeCell ref="D508:F508"/>
    <mergeCell ref="D489:F489"/>
    <mergeCell ref="D492:F492"/>
    <mergeCell ref="D493:F493"/>
    <mergeCell ref="D494:F494"/>
    <mergeCell ref="D497:F497"/>
    <mergeCell ref="D498:F498"/>
    <mergeCell ref="D474:F474"/>
    <mergeCell ref="D475:F475"/>
    <mergeCell ref="D486:F486"/>
    <mergeCell ref="B487:B488"/>
    <mergeCell ref="D487:F487"/>
    <mergeCell ref="D488:F488"/>
    <mergeCell ref="D458:F458"/>
    <mergeCell ref="D461:F461"/>
    <mergeCell ref="D462:F462"/>
    <mergeCell ref="D464:F464"/>
    <mergeCell ref="D469:F469"/>
    <mergeCell ref="D471:F471"/>
    <mergeCell ref="D449:F449"/>
    <mergeCell ref="D450:F450"/>
    <mergeCell ref="D451:F451"/>
    <mergeCell ref="D452:F452"/>
    <mergeCell ref="D455:F455"/>
    <mergeCell ref="D456:F456"/>
    <mergeCell ref="D439:F439"/>
    <mergeCell ref="D440:F440"/>
    <mergeCell ref="B442:B443"/>
    <mergeCell ref="D444:F444"/>
    <mergeCell ref="D445:F445"/>
    <mergeCell ref="D446:F446"/>
    <mergeCell ref="D431:F431"/>
    <mergeCell ref="D432:F432"/>
    <mergeCell ref="D436:F436"/>
    <mergeCell ref="B437:B438"/>
    <mergeCell ref="D437:F437"/>
    <mergeCell ref="D438:F438"/>
    <mergeCell ref="D420:F420"/>
    <mergeCell ref="D423:F423"/>
    <mergeCell ref="D424:F424"/>
    <mergeCell ref="D425:F425"/>
    <mergeCell ref="D426:F426"/>
    <mergeCell ref="D430:F430"/>
    <mergeCell ref="D408:F408"/>
    <mergeCell ref="D411:F411"/>
    <mergeCell ref="D412:F412"/>
    <mergeCell ref="D415:F415"/>
    <mergeCell ref="D416:F416"/>
    <mergeCell ref="D419:F419"/>
    <mergeCell ref="D398:F398"/>
    <mergeCell ref="D401:F401"/>
    <mergeCell ref="D402:F402"/>
    <mergeCell ref="D405:F405"/>
    <mergeCell ref="D406:F406"/>
    <mergeCell ref="D407:F407"/>
    <mergeCell ref="D388:F388"/>
    <mergeCell ref="D391:F391"/>
    <mergeCell ref="D392:F392"/>
    <mergeCell ref="D393:F393"/>
    <mergeCell ref="D394:F394"/>
    <mergeCell ref="D397:F397"/>
    <mergeCell ref="D374:F374"/>
    <mergeCell ref="D375:F375"/>
    <mergeCell ref="D376:F376"/>
    <mergeCell ref="D381:F381"/>
    <mergeCell ref="D383:F383"/>
    <mergeCell ref="B385:B387"/>
    <mergeCell ref="D385:F385"/>
    <mergeCell ref="D386:F386"/>
    <mergeCell ref="D387:F387"/>
    <mergeCell ref="D363:F363"/>
    <mergeCell ref="D367:F367"/>
    <mergeCell ref="D368:F368"/>
    <mergeCell ref="D369:F369"/>
    <mergeCell ref="D370:F370"/>
    <mergeCell ref="D373:F373"/>
    <mergeCell ref="D343:F343"/>
    <mergeCell ref="D347:F347"/>
    <mergeCell ref="D350:F350"/>
    <mergeCell ref="D353:F353"/>
    <mergeCell ref="D357:F357"/>
    <mergeCell ref="D360:F360"/>
    <mergeCell ref="D323:F323"/>
    <mergeCell ref="D327:F327"/>
    <mergeCell ref="D330:F330"/>
    <mergeCell ref="D333:F333"/>
    <mergeCell ref="D337:F337"/>
    <mergeCell ref="D340:F340"/>
    <mergeCell ref="D304:F304"/>
    <mergeCell ref="D307:F307"/>
    <mergeCell ref="D310:F310"/>
    <mergeCell ref="D313:F313"/>
    <mergeCell ref="D317:F317"/>
    <mergeCell ref="D320:F320"/>
    <mergeCell ref="D268:F268"/>
    <mergeCell ref="D275:F275"/>
    <mergeCell ref="D276:F276"/>
    <mergeCell ref="D283:F283"/>
    <mergeCell ref="D296:F296"/>
    <mergeCell ref="B302:B303"/>
    <mergeCell ref="D302:F302"/>
    <mergeCell ref="D303:F303"/>
    <mergeCell ref="D250:F250"/>
    <mergeCell ref="D251:F251"/>
    <mergeCell ref="D258:F258"/>
    <mergeCell ref="D259:F259"/>
    <mergeCell ref="D266:F266"/>
    <mergeCell ref="D267:F267"/>
    <mergeCell ref="D228:F228"/>
    <mergeCell ref="D229:F229"/>
    <mergeCell ref="D231:F231"/>
    <mergeCell ref="B241:B242"/>
    <mergeCell ref="D243:F243"/>
    <mergeCell ref="B221:B223"/>
    <mergeCell ref="D221:F221"/>
    <mergeCell ref="D223:F223"/>
    <mergeCell ref="D224:F224"/>
    <mergeCell ref="D226:F226"/>
    <mergeCell ref="C222:F222"/>
    <mergeCell ref="D241:F242"/>
    <mergeCell ref="D204:F204"/>
    <mergeCell ref="D205:F205"/>
    <mergeCell ref="D206:F206"/>
    <mergeCell ref="D216:F216"/>
    <mergeCell ref="D217:F217"/>
    <mergeCell ref="D218:F218"/>
    <mergeCell ref="D190:F190"/>
    <mergeCell ref="D191:F191"/>
    <mergeCell ref="D194:F194"/>
    <mergeCell ref="D198:F198"/>
    <mergeCell ref="D199:F199"/>
    <mergeCell ref="D200:F200"/>
    <mergeCell ref="D175:F175"/>
    <mergeCell ref="D176:F176"/>
    <mergeCell ref="D183:F183"/>
    <mergeCell ref="D184:F184"/>
    <mergeCell ref="D185:F185"/>
    <mergeCell ref="D188:F188"/>
    <mergeCell ref="D154:F154"/>
    <mergeCell ref="D156:F156"/>
    <mergeCell ref="D157:F157"/>
    <mergeCell ref="D164:F164"/>
    <mergeCell ref="D172:F172"/>
    <mergeCell ref="C173:F173"/>
    <mergeCell ref="B173:B174"/>
    <mergeCell ref="D174:F174"/>
    <mergeCell ref="D143:F143"/>
    <mergeCell ref="D145:F145"/>
    <mergeCell ref="D147:F147"/>
    <mergeCell ref="D148:F148"/>
    <mergeCell ref="D150:F150"/>
    <mergeCell ref="D152:F152"/>
    <mergeCell ref="B135:B136"/>
    <mergeCell ref="D136:F136"/>
    <mergeCell ref="D137:F137"/>
    <mergeCell ref="D140:F140"/>
    <mergeCell ref="B141:B142"/>
    <mergeCell ref="D142:F142"/>
    <mergeCell ref="D113:F113"/>
    <mergeCell ref="D126:F126"/>
    <mergeCell ref="B127:B128"/>
    <mergeCell ref="D128:F128"/>
    <mergeCell ref="C91:F91"/>
    <mergeCell ref="D134:F134"/>
    <mergeCell ref="C127:F127"/>
    <mergeCell ref="C135:F135"/>
    <mergeCell ref="C141:F141"/>
    <mergeCell ref="D103:F103"/>
    <mergeCell ref="D109:F109"/>
    <mergeCell ref="B110:B111"/>
    <mergeCell ref="D111:F111"/>
    <mergeCell ref="D112:F112"/>
    <mergeCell ref="C110:F110"/>
    <mergeCell ref="B68:B69"/>
    <mergeCell ref="D68:F68"/>
    <mergeCell ref="D94:F94"/>
    <mergeCell ref="D99:F99"/>
    <mergeCell ref="B100:B101"/>
    <mergeCell ref="D101:F101"/>
    <mergeCell ref="D102:F102"/>
    <mergeCell ref="C100:F100"/>
    <mergeCell ref="D86:F86"/>
    <mergeCell ref="D70:F70"/>
    <mergeCell ref="D71:F71"/>
    <mergeCell ref="D72:F72"/>
    <mergeCell ref="D83:F83"/>
    <mergeCell ref="D84:F84"/>
    <mergeCell ref="D85:F85"/>
    <mergeCell ref="B90:B92"/>
    <mergeCell ref="D90:F90"/>
    <mergeCell ref="D92:F92"/>
    <mergeCell ref="D93:F93"/>
    <mergeCell ref="C69:F69"/>
    <mergeCell ref="D51:F51"/>
    <mergeCell ref="D52:F52"/>
    <mergeCell ref="D31:F31"/>
    <mergeCell ref="D32:F32"/>
    <mergeCell ref="D35:F35"/>
    <mergeCell ref="D36:F36"/>
    <mergeCell ref="D37:F37"/>
    <mergeCell ref="D40:F40"/>
    <mergeCell ref="D21:F21"/>
    <mergeCell ref="D22:F22"/>
    <mergeCell ref="D25:F25"/>
    <mergeCell ref="D26:F26"/>
    <mergeCell ref="D27:F27"/>
    <mergeCell ref="D30:F30"/>
    <mergeCell ref="A2:C3"/>
    <mergeCell ref="A5:C5"/>
    <mergeCell ref="D5:H5"/>
    <mergeCell ref="A6:B6"/>
    <mergeCell ref="E6:H6"/>
    <mergeCell ref="A7:H7"/>
    <mergeCell ref="D41:F41"/>
    <mergeCell ref="D42:F42"/>
    <mergeCell ref="D50:F50"/>
    <mergeCell ref="D10:F10"/>
    <mergeCell ref="D11:F11"/>
    <mergeCell ref="D13:F13"/>
    <mergeCell ref="D15:F15"/>
    <mergeCell ref="D17:F17"/>
    <mergeCell ref="D20:F20"/>
  </mergeCells>
  <conditionalFormatting sqref="B54 B96 B115 B74 B105 B88:B90">
    <cfRule type="expression" dxfId="776" priority="166" stopIfTrue="1">
      <formula>#REF!=0</formula>
    </cfRule>
    <cfRule type="expression" dxfId="775" priority="167">
      <formula>#REF!&lt;#REF!</formula>
    </cfRule>
    <cfRule type="expression" dxfId="774" priority="168" stopIfTrue="1">
      <formula>#REF!&gt;#REF!</formula>
    </cfRule>
  </conditionalFormatting>
  <conditionalFormatting sqref="B1182:B1183">
    <cfRule type="expression" dxfId="773" priority="163" stopIfTrue="1">
      <formula>#REF!=0</formula>
    </cfRule>
    <cfRule type="expression" dxfId="772" priority="164">
      <formula>#REF!&lt;#REF!</formula>
    </cfRule>
    <cfRule type="expression" dxfId="771" priority="165" stopIfTrue="1">
      <formula>#REF!&gt;#REF!</formula>
    </cfRule>
  </conditionalFormatting>
  <conditionalFormatting sqref="B12">
    <cfRule type="expression" dxfId="770" priority="160" stopIfTrue="1">
      <formula>#REF!=0</formula>
    </cfRule>
    <cfRule type="expression" dxfId="769" priority="161">
      <formula>#REF!&lt;#REF!</formula>
    </cfRule>
    <cfRule type="expression" dxfId="768" priority="162" stopIfTrue="1">
      <formula>#REF!&gt;#REF!</formula>
    </cfRule>
  </conditionalFormatting>
  <conditionalFormatting sqref="B1473">
    <cfRule type="expression" dxfId="767" priority="157" stopIfTrue="1">
      <formula>#REF!=0</formula>
    </cfRule>
    <cfRule type="expression" dxfId="766" priority="158">
      <formula>#REF!&lt;#REF!</formula>
    </cfRule>
    <cfRule type="expression" dxfId="765" priority="159" stopIfTrue="1">
      <formula>#REF!&gt;#REF!</formula>
    </cfRule>
  </conditionalFormatting>
  <conditionalFormatting sqref="B1478">
    <cfRule type="expression" dxfId="764" priority="154" stopIfTrue="1">
      <formula>#REF!=0</formula>
    </cfRule>
    <cfRule type="expression" dxfId="763" priority="155">
      <formula>#REF!&lt;#REF!</formula>
    </cfRule>
    <cfRule type="expression" dxfId="762" priority="156" stopIfTrue="1">
      <formula>#REF!&gt;#REF!</formula>
    </cfRule>
  </conditionalFormatting>
  <conditionalFormatting sqref="B1484">
    <cfRule type="expression" dxfId="761" priority="151" stopIfTrue="1">
      <formula>#REF!=0</formula>
    </cfRule>
    <cfRule type="expression" dxfId="760" priority="152">
      <formula>#REF!&lt;#REF!</formula>
    </cfRule>
    <cfRule type="expression" dxfId="759" priority="153" stopIfTrue="1">
      <formula>#REF!&gt;#REF!</formula>
    </cfRule>
  </conditionalFormatting>
  <conditionalFormatting sqref="B1489">
    <cfRule type="expression" dxfId="758" priority="148" stopIfTrue="1">
      <formula>#REF!=0</formula>
    </cfRule>
    <cfRule type="expression" dxfId="757" priority="149">
      <formula>#REF!&lt;#REF!</formula>
    </cfRule>
    <cfRule type="expression" dxfId="756" priority="150" stopIfTrue="1">
      <formula>#REF!&gt;#REF!</formula>
    </cfRule>
  </conditionalFormatting>
  <conditionalFormatting sqref="B1494">
    <cfRule type="expression" dxfId="755" priority="145" stopIfTrue="1">
      <formula>#REF!=0</formula>
    </cfRule>
    <cfRule type="expression" dxfId="754" priority="146">
      <formula>#REF!&lt;#REF!</formula>
    </cfRule>
    <cfRule type="expression" dxfId="753" priority="147" stopIfTrue="1">
      <formula>#REF!&gt;#REF!</formula>
    </cfRule>
  </conditionalFormatting>
  <conditionalFormatting sqref="B118">
    <cfRule type="expression" dxfId="752" priority="142" stopIfTrue="1">
      <formula>#REF!=0</formula>
    </cfRule>
    <cfRule type="expression" dxfId="751" priority="143">
      <formula>#REF!&lt;#REF!</formula>
    </cfRule>
    <cfRule type="expression" dxfId="750" priority="144" stopIfTrue="1">
      <formula>#REF!&gt;#REF!</formula>
    </cfRule>
  </conditionalFormatting>
  <conditionalFormatting sqref="B130">
    <cfRule type="expression" dxfId="749" priority="139" stopIfTrue="1">
      <formula>#REF!=0</formula>
    </cfRule>
    <cfRule type="expression" dxfId="748" priority="140">
      <formula>#REF!&lt;#REF!</formula>
    </cfRule>
    <cfRule type="expression" dxfId="747" priority="141" stopIfTrue="1">
      <formula>#REF!&gt;#REF!</formula>
    </cfRule>
  </conditionalFormatting>
  <conditionalFormatting sqref="B153">
    <cfRule type="expression" dxfId="746" priority="136" stopIfTrue="1">
      <formula>#REF!=0</formula>
    </cfRule>
    <cfRule type="expression" dxfId="745" priority="137">
      <formula>#REF!&lt;#REF!</formula>
    </cfRule>
    <cfRule type="expression" dxfId="744" priority="138" stopIfTrue="1">
      <formula>#REF!&gt;#REF!</formula>
    </cfRule>
  </conditionalFormatting>
  <conditionalFormatting sqref="B144">
    <cfRule type="expression" dxfId="743" priority="133" stopIfTrue="1">
      <formula>#REF!=0</formula>
    </cfRule>
    <cfRule type="expression" dxfId="742" priority="134">
      <formula>#REF!&lt;#REF!</formula>
    </cfRule>
    <cfRule type="expression" dxfId="741" priority="135" stopIfTrue="1">
      <formula>#REF!&gt;#REF!</formula>
    </cfRule>
  </conditionalFormatting>
  <conditionalFormatting sqref="B149">
    <cfRule type="expression" dxfId="740" priority="130" stopIfTrue="1">
      <formula>#REF!=0</formula>
    </cfRule>
    <cfRule type="expression" dxfId="739" priority="131">
      <formula>#REF!&lt;#REF!</formula>
    </cfRule>
    <cfRule type="expression" dxfId="738" priority="132" stopIfTrue="1">
      <formula>#REF!&gt;#REF!</formula>
    </cfRule>
  </conditionalFormatting>
  <conditionalFormatting sqref="B225">
    <cfRule type="expression" dxfId="737" priority="127" stopIfTrue="1">
      <formula>#REF!=0</formula>
    </cfRule>
    <cfRule type="expression" dxfId="736" priority="128">
      <formula>#REF!&lt;#REF!</formula>
    </cfRule>
    <cfRule type="expression" dxfId="735" priority="129" stopIfTrue="1">
      <formula>#REF!&gt;#REF!</formula>
    </cfRule>
  </conditionalFormatting>
  <conditionalFormatting sqref="B230">
    <cfRule type="expression" dxfId="734" priority="124" stopIfTrue="1">
      <formula>#REF!=0</formula>
    </cfRule>
    <cfRule type="expression" dxfId="733" priority="125">
      <formula>#REF!&lt;#REF!</formula>
    </cfRule>
    <cfRule type="expression" dxfId="732" priority="126" stopIfTrue="1">
      <formula>#REF!&gt;#REF!</formula>
    </cfRule>
  </conditionalFormatting>
  <conditionalFormatting sqref="B457">
    <cfRule type="expression" dxfId="731" priority="121" stopIfTrue="1">
      <formula>#REF!=0</formula>
    </cfRule>
    <cfRule type="expression" dxfId="730" priority="122">
      <formula>#REF!&lt;#REF!</formula>
    </cfRule>
    <cfRule type="expression" dxfId="729" priority="123" stopIfTrue="1">
      <formula>#REF!&gt;#REF!</formula>
    </cfRule>
  </conditionalFormatting>
  <conditionalFormatting sqref="B463">
    <cfRule type="expression" dxfId="728" priority="118" stopIfTrue="1">
      <formula>#REF!=0</formula>
    </cfRule>
    <cfRule type="expression" dxfId="727" priority="119">
      <formula>#REF!&lt;#REF!</formula>
    </cfRule>
    <cfRule type="expression" dxfId="726" priority="120" stopIfTrue="1">
      <formula>#REF!&gt;#REF!</formula>
    </cfRule>
  </conditionalFormatting>
  <conditionalFormatting sqref="B470">
    <cfRule type="expression" dxfId="725" priority="115" stopIfTrue="1">
      <formula>#REF!=0</formula>
    </cfRule>
    <cfRule type="expression" dxfId="724" priority="116">
      <formula>#REF!&lt;#REF!</formula>
    </cfRule>
    <cfRule type="expression" dxfId="723" priority="117" stopIfTrue="1">
      <formula>#REF!&gt;#REF!</formula>
    </cfRule>
  </conditionalFormatting>
  <conditionalFormatting sqref="B565">
    <cfRule type="expression" dxfId="722" priority="112" stopIfTrue="1">
      <formula>#REF!=0</formula>
    </cfRule>
    <cfRule type="expression" dxfId="721" priority="113">
      <formula>#REF!&lt;#REF!</formula>
    </cfRule>
    <cfRule type="expression" dxfId="720" priority="114" stopIfTrue="1">
      <formula>#REF!&gt;#REF!</formula>
    </cfRule>
  </conditionalFormatting>
  <conditionalFormatting sqref="B570">
    <cfRule type="expression" dxfId="719" priority="109" stopIfTrue="1">
      <formula>#REF!=0</formula>
    </cfRule>
    <cfRule type="expression" dxfId="718" priority="110">
      <formula>#REF!&lt;#REF!</formula>
    </cfRule>
    <cfRule type="expression" dxfId="717" priority="111" stopIfTrue="1">
      <formula>#REF!&gt;#REF!</formula>
    </cfRule>
  </conditionalFormatting>
  <conditionalFormatting sqref="B645">
    <cfRule type="expression" dxfId="716" priority="106" stopIfTrue="1">
      <formula>#REF!=0</formula>
    </cfRule>
    <cfRule type="expression" dxfId="715" priority="107">
      <formula>#REF!&lt;#REF!</formula>
    </cfRule>
    <cfRule type="expression" dxfId="714" priority="108" stopIfTrue="1">
      <formula>#REF!&gt;#REF!</formula>
    </cfRule>
  </conditionalFormatting>
  <conditionalFormatting sqref="B649">
    <cfRule type="expression" dxfId="713" priority="103" stopIfTrue="1">
      <formula>#REF!=0</formula>
    </cfRule>
    <cfRule type="expression" dxfId="712" priority="104">
      <formula>#REF!&lt;#REF!</formula>
    </cfRule>
    <cfRule type="expression" dxfId="711" priority="105" stopIfTrue="1">
      <formula>#REF!&gt;#REF!</formula>
    </cfRule>
  </conditionalFormatting>
  <conditionalFormatting sqref="B739">
    <cfRule type="expression" dxfId="710" priority="100" stopIfTrue="1">
      <formula>#REF!=0</formula>
    </cfRule>
    <cfRule type="expression" dxfId="709" priority="101">
      <formula>#REF!&lt;#REF!</formula>
    </cfRule>
    <cfRule type="expression" dxfId="708" priority="102" stopIfTrue="1">
      <formula>#REF!&gt;#REF!</formula>
    </cfRule>
  </conditionalFormatting>
  <conditionalFormatting sqref="B743">
    <cfRule type="expression" dxfId="707" priority="97" stopIfTrue="1">
      <formula>#REF!=0</formula>
    </cfRule>
    <cfRule type="expression" dxfId="706" priority="98">
      <formula>#REF!&lt;#REF!</formula>
    </cfRule>
    <cfRule type="expression" dxfId="705" priority="99" stopIfTrue="1">
      <formula>#REF!&gt;#REF!</formula>
    </cfRule>
  </conditionalFormatting>
  <conditionalFormatting sqref="B959">
    <cfRule type="expression" dxfId="704" priority="94" stopIfTrue="1">
      <formula>#REF!=0</formula>
    </cfRule>
    <cfRule type="expression" dxfId="703" priority="95">
      <formula>#REF!&lt;#REF!</formula>
    </cfRule>
    <cfRule type="expression" dxfId="702" priority="96" stopIfTrue="1">
      <formula>#REF!&gt;#REF!</formula>
    </cfRule>
  </conditionalFormatting>
  <conditionalFormatting sqref="B970">
    <cfRule type="expression" dxfId="701" priority="91" stopIfTrue="1">
      <formula>#REF!=0</formula>
    </cfRule>
    <cfRule type="expression" dxfId="700" priority="92">
      <formula>#REF!&lt;#REF!</formula>
    </cfRule>
    <cfRule type="expression" dxfId="699" priority="93" stopIfTrue="1">
      <formula>#REF!&gt;#REF!</formula>
    </cfRule>
  </conditionalFormatting>
  <conditionalFormatting sqref="B974">
    <cfRule type="expression" dxfId="698" priority="88" stopIfTrue="1">
      <formula>#REF!=0</formula>
    </cfRule>
    <cfRule type="expression" dxfId="697" priority="89">
      <formula>#REF!&lt;#REF!</formula>
    </cfRule>
    <cfRule type="expression" dxfId="696" priority="90" stopIfTrue="1">
      <formula>#REF!&gt;#REF!</formula>
    </cfRule>
  </conditionalFormatting>
  <conditionalFormatting sqref="B991">
    <cfRule type="expression" dxfId="695" priority="85" stopIfTrue="1">
      <formula>#REF!=0</formula>
    </cfRule>
    <cfRule type="expression" dxfId="694" priority="86">
      <formula>#REF!&lt;#REF!</formula>
    </cfRule>
    <cfRule type="expression" dxfId="693" priority="87" stopIfTrue="1">
      <formula>#REF!&gt;#REF!</formula>
    </cfRule>
  </conditionalFormatting>
  <conditionalFormatting sqref="B996">
    <cfRule type="expression" dxfId="692" priority="82" stopIfTrue="1">
      <formula>#REF!=0</formula>
    </cfRule>
    <cfRule type="expression" dxfId="691" priority="83">
      <formula>#REF!&lt;#REF!</formula>
    </cfRule>
    <cfRule type="expression" dxfId="690" priority="84" stopIfTrue="1">
      <formula>#REF!&gt;#REF!</formula>
    </cfRule>
  </conditionalFormatting>
  <conditionalFormatting sqref="B1071">
    <cfRule type="expression" dxfId="689" priority="79" stopIfTrue="1">
      <formula>#REF!=0</formula>
    </cfRule>
    <cfRule type="expression" dxfId="688" priority="80">
      <formula>#REF!&lt;#REF!</formula>
    </cfRule>
    <cfRule type="expression" dxfId="687" priority="81" stopIfTrue="1">
      <formula>#REF!&gt;#REF!</formula>
    </cfRule>
  </conditionalFormatting>
  <conditionalFormatting sqref="B1131">
    <cfRule type="expression" dxfId="686" priority="76" stopIfTrue="1">
      <formula>#REF!=0</formula>
    </cfRule>
    <cfRule type="expression" dxfId="685" priority="77">
      <formula>#REF!&lt;#REF!</formula>
    </cfRule>
    <cfRule type="expression" dxfId="684" priority="78" stopIfTrue="1">
      <formula>#REF!&gt;#REF!</formula>
    </cfRule>
  </conditionalFormatting>
  <conditionalFormatting sqref="B1130">
    <cfRule type="expression" dxfId="683" priority="73" stopIfTrue="1">
      <formula>#REF!=0</formula>
    </cfRule>
    <cfRule type="expression" dxfId="682" priority="74">
      <formula>#REF!&lt;#REF!</formula>
    </cfRule>
    <cfRule type="expression" dxfId="681" priority="75" stopIfTrue="1">
      <formula>#REF!&gt;#REF!</formula>
    </cfRule>
  </conditionalFormatting>
  <conditionalFormatting sqref="B1172">
    <cfRule type="expression" dxfId="680" priority="70" stopIfTrue="1">
      <formula>#REF!=0</formula>
    </cfRule>
    <cfRule type="expression" dxfId="679" priority="71">
      <formula>#REF!&lt;#REF!</formula>
    </cfRule>
    <cfRule type="expression" dxfId="678" priority="72" stopIfTrue="1">
      <formula>#REF!&gt;#REF!</formula>
    </cfRule>
  </conditionalFormatting>
  <conditionalFormatting sqref="B1177">
    <cfRule type="expression" dxfId="677" priority="67" stopIfTrue="1">
      <formula>#REF!=0</formula>
    </cfRule>
    <cfRule type="expression" dxfId="676" priority="68">
      <formula>#REF!&lt;#REF!</formula>
    </cfRule>
    <cfRule type="expression" dxfId="675" priority="69" stopIfTrue="1">
      <formula>#REF!&gt;#REF!</formula>
    </cfRule>
  </conditionalFormatting>
  <conditionalFormatting sqref="B1244">
    <cfRule type="expression" dxfId="674" priority="64" stopIfTrue="1">
      <formula>#REF!=0</formula>
    </cfRule>
    <cfRule type="expression" dxfId="673" priority="65">
      <formula>#REF!&lt;#REF!</formula>
    </cfRule>
    <cfRule type="expression" dxfId="672" priority="66" stopIfTrue="1">
      <formula>#REF!&gt;#REF!</formula>
    </cfRule>
  </conditionalFormatting>
  <conditionalFormatting sqref="B1249">
    <cfRule type="expression" dxfId="671" priority="61" stopIfTrue="1">
      <formula>#REF!=0</formula>
    </cfRule>
    <cfRule type="expression" dxfId="670" priority="62">
      <formula>#REF!&lt;#REF!</formula>
    </cfRule>
    <cfRule type="expression" dxfId="669" priority="63" stopIfTrue="1">
      <formula>#REF!&gt;#REF!</formula>
    </cfRule>
  </conditionalFormatting>
  <conditionalFormatting sqref="B1262">
    <cfRule type="expression" dxfId="668" priority="58" stopIfTrue="1">
      <formula>#REF!=0</formula>
    </cfRule>
    <cfRule type="expression" dxfId="667" priority="59">
      <formula>#REF!&lt;#REF!</formula>
    </cfRule>
    <cfRule type="expression" dxfId="666" priority="60" stopIfTrue="1">
      <formula>#REF!&gt;#REF!</formula>
    </cfRule>
  </conditionalFormatting>
  <conditionalFormatting sqref="B1280">
    <cfRule type="expression" dxfId="665" priority="55" stopIfTrue="1">
      <formula>#REF!=0</formula>
    </cfRule>
    <cfRule type="expression" dxfId="664" priority="56">
      <formula>#REF!&lt;#REF!</formula>
    </cfRule>
    <cfRule type="expression" dxfId="663" priority="57" stopIfTrue="1">
      <formula>#REF!&gt;#REF!</formula>
    </cfRule>
  </conditionalFormatting>
  <conditionalFormatting sqref="B1292">
    <cfRule type="expression" dxfId="662" priority="52" stopIfTrue="1">
      <formula>#REF!=0</formula>
    </cfRule>
    <cfRule type="expression" dxfId="661" priority="53">
      <formula>#REF!&lt;#REF!</formula>
    </cfRule>
    <cfRule type="expression" dxfId="660" priority="54" stopIfTrue="1">
      <formula>#REF!&gt;#REF!</formula>
    </cfRule>
  </conditionalFormatting>
  <conditionalFormatting sqref="B1297">
    <cfRule type="expression" dxfId="659" priority="49" stopIfTrue="1">
      <formula>#REF!=0</formula>
    </cfRule>
    <cfRule type="expression" dxfId="658" priority="50">
      <formula>#REF!&lt;#REF!</formula>
    </cfRule>
    <cfRule type="expression" dxfId="657" priority="51" stopIfTrue="1">
      <formula>#REF!&gt;#REF!</formula>
    </cfRule>
  </conditionalFormatting>
  <conditionalFormatting sqref="B1302">
    <cfRule type="expression" dxfId="656" priority="46" stopIfTrue="1">
      <formula>#REF!=0</formula>
    </cfRule>
    <cfRule type="expression" dxfId="655" priority="47">
      <formula>#REF!&lt;#REF!</formula>
    </cfRule>
    <cfRule type="expression" dxfId="654" priority="48" stopIfTrue="1">
      <formula>#REF!&gt;#REF!</formula>
    </cfRule>
  </conditionalFormatting>
  <conditionalFormatting sqref="B1307">
    <cfRule type="expression" dxfId="653" priority="43" stopIfTrue="1">
      <formula>#REF!=0</formula>
    </cfRule>
    <cfRule type="expression" dxfId="652" priority="44">
      <formula>#REF!&lt;#REF!</formula>
    </cfRule>
    <cfRule type="expression" dxfId="651" priority="45" stopIfTrue="1">
      <formula>#REF!&gt;#REF!</formula>
    </cfRule>
  </conditionalFormatting>
  <conditionalFormatting sqref="B1312">
    <cfRule type="expression" dxfId="650" priority="40" stopIfTrue="1">
      <formula>#REF!=0</formula>
    </cfRule>
    <cfRule type="expression" dxfId="649" priority="41">
      <formula>#REF!&lt;#REF!</formula>
    </cfRule>
    <cfRule type="expression" dxfId="648" priority="42" stopIfTrue="1">
      <formula>#REF!&gt;#REF!</formula>
    </cfRule>
  </conditionalFormatting>
  <conditionalFormatting sqref="B1320">
    <cfRule type="expression" dxfId="647" priority="37" stopIfTrue="1">
      <formula>#REF!=0</formula>
    </cfRule>
    <cfRule type="expression" dxfId="646" priority="38">
      <formula>#REF!&lt;#REF!</formula>
    </cfRule>
    <cfRule type="expression" dxfId="645" priority="39" stopIfTrue="1">
      <formula>#REF!&gt;#REF!</formula>
    </cfRule>
  </conditionalFormatting>
  <conditionalFormatting sqref="B1328">
    <cfRule type="expression" dxfId="644" priority="34" stopIfTrue="1">
      <formula>#REF!=0</formula>
    </cfRule>
    <cfRule type="expression" dxfId="643" priority="35">
      <formula>#REF!&lt;#REF!</formula>
    </cfRule>
    <cfRule type="expression" dxfId="642" priority="36" stopIfTrue="1">
      <formula>#REF!&gt;#REF!</formula>
    </cfRule>
  </conditionalFormatting>
  <conditionalFormatting sqref="B1333">
    <cfRule type="expression" dxfId="641" priority="31" stopIfTrue="1">
      <formula>#REF!=0</formula>
    </cfRule>
    <cfRule type="expression" dxfId="640" priority="32">
      <formula>#REF!&lt;#REF!</formula>
    </cfRule>
    <cfRule type="expression" dxfId="639" priority="33" stopIfTrue="1">
      <formula>#REF!&gt;#REF!</formula>
    </cfRule>
  </conditionalFormatting>
  <conditionalFormatting sqref="B192">
    <cfRule type="expression" dxfId="638" priority="28" stopIfTrue="1">
      <formula>#REF!=0</formula>
    </cfRule>
    <cfRule type="expression" dxfId="637" priority="29">
      <formula>#REF!&lt;#REF!</formula>
    </cfRule>
    <cfRule type="expression" dxfId="636" priority="30" stopIfTrue="1">
      <formula>#REF!&gt;#REF!</formula>
    </cfRule>
  </conditionalFormatting>
  <conditionalFormatting sqref="B751">
    <cfRule type="expression" dxfId="635" priority="25" stopIfTrue="1">
      <formula>#REF!=0</formula>
    </cfRule>
    <cfRule type="expression" dxfId="634" priority="26">
      <formula>#REF!&lt;#REF!</formula>
    </cfRule>
    <cfRule type="expression" dxfId="633" priority="27" stopIfTrue="1">
      <formula>#REF!&gt;#REF!</formula>
    </cfRule>
  </conditionalFormatting>
  <conditionalFormatting sqref="B751">
    <cfRule type="expression" dxfId="632" priority="22" stopIfTrue="1">
      <formula>#REF!=0</formula>
    </cfRule>
    <cfRule type="expression" dxfId="631" priority="23">
      <formula>#REF!&lt;#REF!</formula>
    </cfRule>
    <cfRule type="expression" dxfId="630" priority="24" stopIfTrue="1">
      <formula>#REF!&gt;#REF!</formula>
    </cfRule>
  </conditionalFormatting>
  <conditionalFormatting sqref="B958">
    <cfRule type="expression" dxfId="629" priority="19" stopIfTrue="1">
      <formula>#REF!=0</formula>
    </cfRule>
    <cfRule type="expression" dxfId="628" priority="20">
      <formula>#REF!&lt;#REF!</formula>
    </cfRule>
    <cfRule type="expression" dxfId="627" priority="21" stopIfTrue="1">
      <formula>#REF!&gt;#REF!</formula>
    </cfRule>
  </conditionalFormatting>
  <conditionalFormatting sqref="B965">
    <cfRule type="expression" dxfId="626" priority="16" stopIfTrue="1">
      <formula>#REF!=0</formula>
    </cfRule>
    <cfRule type="expression" dxfId="625" priority="17">
      <formula>#REF!&lt;#REF!</formula>
    </cfRule>
    <cfRule type="expression" dxfId="624" priority="18" stopIfTrue="1">
      <formula>#REF!&gt;#REF!</formula>
    </cfRule>
  </conditionalFormatting>
  <conditionalFormatting sqref="B964">
    <cfRule type="expression" dxfId="623" priority="13" stopIfTrue="1">
      <formula>#REF!=0</formula>
    </cfRule>
    <cfRule type="expression" dxfId="622" priority="14">
      <formula>#REF!&lt;#REF!</formula>
    </cfRule>
    <cfRule type="expression" dxfId="621" priority="15" stopIfTrue="1">
      <formula>#REF!&gt;#REF!</formula>
    </cfRule>
  </conditionalFormatting>
  <conditionalFormatting sqref="B1434">
    <cfRule type="expression" dxfId="620" priority="10" stopIfTrue="1">
      <formula>#REF!=0</formula>
    </cfRule>
    <cfRule type="expression" dxfId="619" priority="11">
      <formula>#REF!&lt;#REF!</formula>
    </cfRule>
    <cfRule type="expression" dxfId="618" priority="12" stopIfTrue="1">
      <formula>#REF!&gt;#REF!</formula>
    </cfRule>
  </conditionalFormatting>
  <conditionalFormatting sqref="B1446">
    <cfRule type="expression" dxfId="617" priority="7" stopIfTrue="1">
      <formula>#REF!=0</formula>
    </cfRule>
    <cfRule type="expression" dxfId="616" priority="8">
      <formula>#REF!&lt;#REF!</formula>
    </cfRule>
    <cfRule type="expression" dxfId="615" priority="9" stopIfTrue="1">
      <formula>#REF!&gt;#REF!</formula>
    </cfRule>
  </conditionalFormatting>
  <conditionalFormatting sqref="B1458">
    <cfRule type="expression" dxfId="614" priority="4" stopIfTrue="1">
      <formula>#REF!=0</formula>
    </cfRule>
    <cfRule type="expression" dxfId="613" priority="5">
      <formula>#REF!&lt;#REF!</formula>
    </cfRule>
    <cfRule type="expression" dxfId="612" priority="6" stopIfTrue="1">
      <formula>#REF!&gt;#REF!</formula>
    </cfRule>
  </conditionalFormatting>
  <conditionalFormatting sqref="B1470">
    <cfRule type="expression" dxfId="611" priority="1" stopIfTrue="1">
      <formula>#REF!=0</formula>
    </cfRule>
    <cfRule type="expression" dxfId="610" priority="2">
      <formula>#REF!&lt;#REF!</formula>
    </cfRule>
    <cfRule type="expression" dxfId="609" priority="3" stopIfTrue="1">
      <formula>#REF!&gt;#REF!</formula>
    </cfRule>
  </conditionalFormatting>
  <printOptions horizontalCentered="1"/>
  <pageMargins left="0.31496062992125984" right="0.31496062992125984" top="0.59055118110236227" bottom="0.78740157480314965" header="0.31496062992125984" footer="1.1023622047244095"/>
  <pageSetup paperSize="9" scale="63" fitToWidth="5" fitToHeight="0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94"/>
  <sheetViews>
    <sheetView tabSelected="1" view="pageBreakPreview" topLeftCell="A562" zoomScale="80" zoomScaleNormal="51" zoomScaleSheetLayoutView="80" workbookViewId="0">
      <pane xSplit="2" topLeftCell="Q1" activePane="topRight" state="frozen"/>
      <selection pane="topRight" activeCell="A580" sqref="A580:XFD583"/>
    </sheetView>
  </sheetViews>
  <sheetFormatPr defaultRowHeight="15"/>
  <cols>
    <col min="1" max="1" width="18.5703125" style="1" bestFit="1" customWidth="1"/>
    <col min="2" max="2" width="120.140625" style="5" customWidth="1"/>
    <col min="3" max="3" width="10.140625" style="1" customWidth="1"/>
    <col min="4" max="4" width="15.5703125" style="549" customWidth="1"/>
    <col min="5" max="5" width="17.140625" style="690" customWidth="1"/>
    <col min="6" max="6" width="29.5703125" style="550" bestFit="1" customWidth="1"/>
    <col min="7" max="7" width="14.7109375" style="6" customWidth="1"/>
    <col min="8" max="8" width="15.7109375" style="446" customWidth="1"/>
    <col min="9" max="9" width="15.85546875" style="118" customWidth="1"/>
    <col min="10" max="10" width="14.85546875" style="119" customWidth="1"/>
    <col min="11" max="11" width="20.42578125" customWidth="1"/>
    <col min="12" max="12" width="22.7109375" style="120" bestFit="1" customWidth="1"/>
    <col min="13" max="13" width="21.5703125" style="1" bestFit="1" customWidth="1"/>
    <col min="14" max="14" width="21.28515625" style="1" bestFit="1" customWidth="1"/>
    <col min="15" max="15" width="16.140625" style="102" customWidth="1"/>
    <col min="16" max="16" width="20.42578125" style="942" customWidth="1"/>
    <col min="17" max="17" width="21.42578125" style="942" customWidth="1"/>
    <col min="18" max="18" width="19.42578125" style="936" customWidth="1"/>
    <col min="19" max="19" width="21.28515625" style="936" customWidth="1"/>
  </cols>
  <sheetData>
    <row r="1" spans="1:21" ht="21.75" thickBot="1">
      <c r="A1" s="889"/>
      <c r="B1" s="890"/>
      <c r="C1" s="890"/>
      <c r="D1" s="891"/>
      <c r="E1" s="892"/>
      <c r="F1" s="893"/>
      <c r="G1" s="890"/>
      <c r="H1" s="894"/>
      <c r="I1" s="890"/>
      <c r="J1" s="890"/>
      <c r="K1" s="890"/>
      <c r="L1" s="890"/>
      <c r="M1" s="890"/>
      <c r="N1" s="890"/>
      <c r="O1" s="895"/>
    </row>
    <row r="2" spans="1:21" ht="15" customHeight="1">
      <c r="A2" s="896"/>
      <c r="B2" s="897"/>
      <c r="C2" s="1159" t="s">
        <v>3408</v>
      </c>
      <c r="D2" s="1160"/>
      <c r="E2" s="1160"/>
      <c r="F2" s="1160"/>
      <c r="G2" s="1160"/>
      <c r="H2" s="1160"/>
      <c r="I2" s="1160"/>
      <c r="J2" s="1160"/>
      <c r="K2" s="1160"/>
      <c r="L2" s="1161"/>
      <c r="M2" s="897"/>
      <c r="N2" s="897"/>
      <c r="O2" s="898"/>
    </row>
    <row r="3" spans="1:21" ht="21.75" thickBot="1">
      <c r="A3" s="899"/>
      <c r="B3" s="900"/>
      <c r="C3" s="1162"/>
      <c r="D3" s="1163"/>
      <c r="E3" s="1163"/>
      <c r="F3" s="1163"/>
      <c r="G3" s="1163"/>
      <c r="H3" s="1163"/>
      <c r="I3" s="1163"/>
      <c r="J3" s="1163"/>
      <c r="K3" s="1163"/>
      <c r="L3" s="1164"/>
      <c r="M3" s="900"/>
      <c r="N3" s="900"/>
      <c r="O3" s="901"/>
    </row>
    <row r="4" spans="1:21" ht="29.25" customHeight="1">
      <c r="A4" s="902" t="s">
        <v>3209</v>
      </c>
      <c r="B4" s="1184" t="s">
        <v>3208</v>
      </c>
      <c r="C4" s="1185"/>
      <c r="D4" s="1185"/>
      <c r="E4" s="1185"/>
      <c r="F4" s="1185"/>
      <c r="G4" s="1185"/>
      <c r="H4" s="1185"/>
      <c r="I4" s="1185"/>
      <c r="J4" s="1182" t="s">
        <v>3207</v>
      </c>
      <c r="K4" s="1182"/>
      <c r="L4" s="866">
        <f>F579</f>
        <v>3570304.4394370141</v>
      </c>
      <c r="M4" s="379"/>
      <c r="N4" s="122"/>
      <c r="O4" s="125"/>
    </row>
    <row r="5" spans="1:21" ht="25.5" customHeight="1">
      <c r="A5" s="707" t="s">
        <v>3210</v>
      </c>
      <c r="B5" s="1181" t="s">
        <v>703</v>
      </c>
      <c r="C5" s="1181"/>
      <c r="D5" s="706" t="s">
        <v>3211</v>
      </c>
      <c r="E5" s="557" t="s">
        <v>3212</v>
      </c>
      <c r="F5" s="1192" t="s">
        <v>3224</v>
      </c>
      <c r="G5" s="1193"/>
      <c r="H5" s="1193"/>
      <c r="I5" s="1194"/>
      <c r="J5" s="1183" t="s">
        <v>697</v>
      </c>
      <c r="K5" s="1183"/>
      <c r="L5" s="380">
        <f>K579</f>
        <v>2017947.4675257918</v>
      </c>
      <c r="M5" s="381">
        <f>L5/L4</f>
        <v>0.5652031925445532</v>
      </c>
      <c r="N5" s="123"/>
      <c r="O5" s="126"/>
    </row>
    <row r="6" spans="1:21" ht="23.25" customHeight="1" thickBot="1">
      <c r="A6" s="707" t="s">
        <v>3213</v>
      </c>
      <c r="B6" s="1188" t="s">
        <v>3214</v>
      </c>
      <c r="C6" s="1189"/>
      <c r="D6" s="552" t="s">
        <v>3220</v>
      </c>
      <c r="E6" s="687" t="s">
        <v>3223</v>
      </c>
      <c r="F6" s="1195"/>
      <c r="G6" s="1196"/>
      <c r="H6" s="1196"/>
      <c r="I6" s="1197"/>
      <c r="J6" s="1186" t="s">
        <v>698</v>
      </c>
      <c r="K6" s="1186"/>
      <c r="L6" s="380">
        <f>L579</f>
        <v>188571.82730097088</v>
      </c>
      <c r="M6" s="382">
        <f>L6/L4</f>
        <v>5.2816736079432478E-2</v>
      </c>
      <c r="N6" s="123"/>
      <c r="O6" s="126"/>
    </row>
    <row r="7" spans="1:21" ht="32.25" thickBot="1">
      <c r="A7" s="708" t="s">
        <v>3215</v>
      </c>
      <c r="B7" s="1190" t="s">
        <v>3216</v>
      </c>
      <c r="C7" s="1191"/>
      <c r="D7" s="552" t="s">
        <v>3219</v>
      </c>
      <c r="E7" s="701" t="s">
        <v>3222</v>
      </c>
      <c r="F7" s="702" t="s">
        <v>3221</v>
      </c>
      <c r="G7" s="703">
        <v>44249</v>
      </c>
      <c r="H7" s="704" t="s">
        <v>702</v>
      </c>
      <c r="I7" s="705">
        <v>44847</v>
      </c>
      <c r="J7" s="1186" t="s">
        <v>699</v>
      </c>
      <c r="K7" s="1186"/>
      <c r="L7" s="380">
        <f>N579</f>
        <v>2206519.2948267628</v>
      </c>
      <c r="M7" s="382">
        <f>L7/L4</f>
        <v>0.61801992862398569</v>
      </c>
      <c r="N7" s="686"/>
      <c r="O7" s="126"/>
    </row>
    <row r="8" spans="1:21" ht="16.5" thickBot="1">
      <c r="A8" s="709" t="s">
        <v>3217</v>
      </c>
      <c r="B8" s="1190" t="s">
        <v>3218</v>
      </c>
      <c r="C8" s="1191"/>
      <c r="D8" s="551" t="s">
        <v>3225</v>
      </c>
      <c r="E8" s="710">
        <v>44699</v>
      </c>
      <c r="F8" s="553"/>
      <c r="G8" s="554"/>
      <c r="H8" s="555"/>
      <c r="I8" s="556"/>
      <c r="J8" s="1187" t="s">
        <v>700</v>
      </c>
      <c r="K8" s="1187"/>
      <c r="L8" s="383">
        <f>M579</f>
        <v>1363785.5146102519</v>
      </c>
      <c r="M8" s="384">
        <f>L8/L4</f>
        <v>0.38198017500863352</v>
      </c>
      <c r="N8" s="124"/>
      <c r="O8" s="127"/>
    </row>
    <row r="9" spans="1:21" ht="15.75" thickBot="1">
      <c r="A9" s="1296"/>
      <c r="B9" s="1167"/>
      <c r="C9" s="1167"/>
      <c r="D9" s="1167"/>
      <c r="E9" s="1167"/>
      <c r="F9" s="1167"/>
      <c r="G9" s="1167"/>
      <c r="H9" s="1167"/>
      <c r="I9" s="1167"/>
      <c r="J9" s="1168"/>
      <c r="K9" s="1168"/>
      <c r="L9" s="1168"/>
      <c r="M9" s="1168"/>
      <c r="N9" s="1168"/>
      <c r="O9" s="1297"/>
    </row>
    <row r="10" spans="1:21" ht="15.75" customHeight="1">
      <c r="A10" s="1298" t="s">
        <v>689</v>
      </c>
      <c r="B10" s="1299"/>
      <c r="C10" s="1300" t="s">
        <v>690</v>
      </c>
      <c r="D10" s="1300"/>
      <c r="E10" s="1301" t="s">
        <v>696</v>
      </c>
      <c r="F10" s="1302" t="s">
        <v>688</v>
      </c>
      <c r="G10" s="1303" t="s">
        <v>691</v>
      </c>
      <c r="H10" s="1303"/>
      <c r="I10" s="1303"/>
      <c r="J10" s="1303"/>
      <c r="K10" s="1291" t="s">
        <v>692</v>
      </c>
      <c r="L10" s="1291"/>
      <c r="M10" s="1291"/>
      <c r="N10" s="1291"/>
      <c r="O10" s="977"/>
      <c r="P10" s="1291" t="s">
        <v>3399</v>
      </c>
      <c r="Q10" s="1291"/>
      <c r="R10" s="1291" t="s">
        <v>3405</v>
      </c>
      <c r="S10" s="1292"/>
    </row>
    <row r="11" spans="1:21" ht="15" customHeight="1">
      <c r="A11" s="1293" t="s">
        <v>584</v>
      </c>
      <c r="B11" s="1294" t="s">
        <v>693</v>
      </c>
      <c r="C11" s="1294"/>
      <c r="D11" s="1294"/>
      <c r="E11" s="1289"/>
      <c r="F11" s="1295"/>
      <c r="G11" s="1295" t="s">
        <v>705</v>
      </c>
      <c r="H11" s="1147" t="s">
        <v>694</v>
      </c>
      <c r="I11" s="1136" t="s">
        <v>695</v>
      </c>
      <c r="J11" s="1295" t="s">
        <v>687</v>
      </c>
      <c r="K11" s="1295" t="s">
        <v>2894</v>
      </c>
      <c r="L11" s="1147" t="s">
        <v>2895</v>
      </c>
      <c r="M11" s="1147" t="s">
        <v>2896</v>
      </c>
      <c r="N11" s="1136" t="s">
        <v>2897</v>
      </c>
      <c r="O11" s="1287" t="s">
        <v>704</v>
      </c>
      <c r="P11" s="1287" t="s">
        <v>3400</v>
      </c>
      <c r="Q11" s="1287" t="s">
        <v>3402</v>
      </c>
      <c r="R11" s="1287" t="s">
        <v>3401</v>
      </c>
      <c r="S11" s="1288" t="s">
        <v>3403</v>
      </c>
    </row>
    <row r="12" spans="1:21" ht="15" customHeight="1">
      <c r="A12" s="1293"/>
      <c r="B12" s="1294"/>
      <c r="C12" s="1294"/>
      <c r="D12" s="1294"/>
      <c r="E12" s="1289"/>
      <c r="F12" s="1295"/>
      <c r="G12" s="1294"/>
      <c r="H12" s="1147"/>
      <c r="I12" s="1136"/>
      <c r="J12" s="1295"/>
      <c r="K12" s="1295"/>
      <c r="L12" s="1147"/>
      <c r="M12" s="1147"/>
      <c r="N12" s="1136"/>
      <c r="O12" s="1287"/>
      <c r="P12" s="1287"/>
      <c r="Q12" s="1287"/>
      <c r="R12" s="1287"/>
      <c r="S12" s="1288"/>
    </row>
    <row r="13" spans="1:21">
      <c r="A13" s="1293"/>
      <c r="B13" s="1294"/>
      <c r="C13" s="976" t="s">
        <v>686</v>
      </c>
      <c r="D13" s="1289" t="s">
        <v>3205</v>
      </c>
      <c r="E13" s="1289"/>
      <c r="F13" s="948"/>
      <c r="G13" s="1294"/>
      <c r="H13" s="1147"/>
      <c r="I13" s="1136"/>
      <c r="J13" s="1295"/>
      <c r="K13" s="1295"/>
      <c r="L13" s="1147"/>
      <c r="M13" s="1147"/>
      <c r="N13" s="1136"/>
      <c r="O13" s="1287"/>
      <c r="P13" s="1287"/>
      <c r="Q13" s="1287"/>
      <c r="R13" s="1287"/>
      <c r="S13" s="1288"/>
    </row>
    <row r="14" spans="1:21" ht="15" customHeight="1" thickBot="1">
      <c r="A14" s="978"/>
      <c r="B14" s="979"/>
      <c r="C14" s="979"/>
      <c r="D14" s="1290"/>
      <c r="E14" s="980"/>
      <c r="F14" s="981"/>
      <c r="G14" s="979"/>
      <c r="H14" s="981"/>
      <c r="I14" s="982"/>
      <c r="J14" s="981"/>
      <c r="K14" s="981"/>
      <c r="L14" s="983"/>
      <c r="M14" s="983"/>
      <c r="N14" s="982"/>
      <c r="O14" s="984"/>
      <c r="P14" s="985"/>
      <c r="Q14" s="985"/>
      <c r="R14" s="986"/>
      <c r="S14" s="987"/>
    </row>
    <row r="15" spans="1:21" s="3" customFormat="1" ht="15" customHeight="1">
      <c r="A15" s="971">
        <v>1</v>
      </c>
      <c r="B15" s="972" t="s">
        <v>2352</v>
      </c>
      <c r="C15" s="565"/>
      <c r="D15" s="593"/>
      <c r="E15" s="689"/>
      <c r="F15" s="594">
        <f>F16+F25</f>
        <v>335754.50092599995</v>
      </c>
      <c r="G15" s="595"/>
      <c r="H15" s="596"/>
      <c r="I15" s="596"/>
      <c r="J15" s="597"/>
      <c r="K15" s="598">
        <f t="shared" ref="K15:N15" si="0">K16+K25</f>
        <v>270095.34162599995</v>
      </c>
      <c r="L15" s="599">
        <f t="shared" si="0"/>
        <v>3472</v>
      </c>
      <c r="M15" s="600">
        <f t="shared" si="0"/>
        <v>62187.159300000007</v>
      </c>
      <c r="N15" s="596">
        <f t="shared" si="0"/>
        <v>273567.34162599995</v>
      </c>
      <c r="O15" s="973">
        <f>N15/F15</f>
        <v>0.8147838401913009</v>
      </c>
      <c r="P15" s="974"/>
      <c r="Q15" s="596">
        <f t="shared" ref="Q15" si="1">Q16+Q25</f>
        <v>296743.26099999994</v>
      </c>
      <c r="R15" s="975"/>
      <c r="S15" s="596">
        <f t="shared" ref="S15" si="2">S16+S25</f>
        <v>66933.89</v>
      </c>
      <c r="U15"/>
    </row>
    <row r="16" spans="1:21" s="3" customFormat="1" ht="15" customHeight="1">
      <c r="A16" s="646" t="s">
        <v>1931</v>
      </c>
      <c r="B16" s="583" t="s">
        <v>2353</v>
      </c>
      <c r="C16" s="565"/>
      <c r="D16" s="593"/>
      <c r="E16" s="689"/>
      <c r="F16" s="594">
        <f>F23+F17</f>
        <v>274974.57179999998</v>
      </c>
      <c r="G16" s="595"/>
      <c r="H16" s="596"/>
      <c r="I16" s="596"/>
      <c r="J16" s="597"/>
      <c r="K16" s="598">
        <f t="shared" ref="K16:N16" si="3">K23+K17</f>
        <v>214394.40179999996</v>
      </c>
      <c r="L16" s="599">
        <f t="shared" si="3"/>
        <v>0</v>
      </c>
      <c r="M16" s="600">
        <f t="shared" si="3"/>
        <v>60580.170000000006</v>
      </c>
      <c r="N16" s="596">
        <f t="shared" si="3"/>
        <v>214394.40179999996</v>
      </c>
      <c r="O16" s="968">
        <f t="shared" ref="O16:O79" si="4">N16/F16</f>
        <v>0.77968810132719324</v>
      </c>
      <c r="P16" s="961"/>
      <c r="Q16" s="953">
        <f t="shared" ref="Q16" si="5">Q23+Q17</f>
        <v>221842.08</v>
      </c>
      <c r="R16" s="955"/>
      <c r="S16" s="953">
        <f t="shared" ref="S16" si="6">S23+S17</f>
        <v>65488.639999999999</v>
      </c>
      <c r="U16"/>
    </row>
    <row r="17" spans="1:21" s="3" customFormat="1">
      <c r="A17" s="646" t="s">
        <v>739</v>
      </c>
      <c r="B17" s="583" t="s">
        <v>2354</v>
      </c>
      <c r="C17" s="601"/>
      <c r="D17" s="602"/>
      <c r="E17" s="603"/>
      <c r="F17" s="604">
        <f>SUM(F18:F22)</f>
        <v>274145.40359999996</v>
      </c>
      <c r="G17" s="605"/>
      <c r="H17" s="606"/>
      <c r="I17" s="606"/>
      <c r="J17" s="607"/>
      <c r="K17" s="608">
        <f t="shared" ref="K17:N17" si="7">SUM(K18:K22)</f>
        <v>213565.23359999998</v>
      </c>
      <c r="L17" s="609">
        <f t="shared" si="7"/>
        <v>0</v>
      </c>
      <c r="M17" s="610">
        <f t="shared" si="7"/>
        <v>60580.170000000006</v>
      </c>
      <c r="N17" s="606">
        <f t="shared" si="7"/>
        <v>213565.23359999998</v>
      </c>
      <c r="O17" s="968">
        <f t="shared" si="4"/>
        <v>0.77902175559218456</v>
      </c>
      <c r="P17" s="962"/>
      <c r="Q17" s="606">
        <f t="shared" ref="Q17" si="8">SUM(Q18:Q22)</f>
        <v>220991.61</v>
      </c>
      <c r="R17" s="949"/>
      <c r="S17" s="606">
        <f t="shared" ref="S17" si="9">SUM(S18:S22)</f>
        <v>65488.639999999999</v>
      </c>
      <c r="U17"/>
    </row>
    <row r="18" spans="1:21" s="3" customFormat="1">
      <c r="A18" s="907" t="s">
        <v>1932</v>
      </c>
      <c r="B18" s="611" t="s">
        <v>2355</v>
      </c>
      <c r="C18" s="568" t="s">
        <v>153</v>
      </c>
      <c r="D18" s="612">
        <v>6</v>
      </c>
      <c r="E18" s="691">
        <v>16154.71</v>
      </c>
      <c r="F18" s="613">
        <f>D18*E18</f>
        <v>96928.26</v>
      </c>
      <c r="G18" s="614">
        <v>6</v>
      </c>
      <c r="H18" s="566">
        <v>0</v>
      </c>
      <c r="I18" s="566">
        <f>G18+H18</f>
        <v>6</v>
      </c>
      <c r="J18" s="615">
        <f>D18-I18</f>
        <v>0</v>
      </c>
      <c r="K18" s="616">
        <f>G18*E18</f>
        <v>96928.26</v>
      </c>
      <c r="L18" s="617">
        <f>H18*E18</f>
        <v>0</v>
      </c>
      <c r="M18" s="618">
        <f>F18-N18</f>
        <v>0</v>
      </c>
      <c r="N18" s="619">
        <f>K18+L18</f>
        <v>96928.26</v>
      </c>
      <c r="O18" s="968">
        <f t="shared" si="4"/>
        <v>1</v>
      </c>
      <c r="P18" s="963">
        <v>16995</v>
      </c>
      <c r="Q18" s="943">
        <f>P18*I18</f>
        <v>101970</v>
      </c>
      <c r="R18" s="938">
        <v>17570.48</v>
      </c>
      <c r="S18" s="937">
        <f>TRUNC(R18*J18,2)</f>
        <v>0</v>
      </c>
      <c r="U18"/>
    </row>
    <row r="19" spans="1:21" s="3" customFormat="1">
      <c r="A19" s="907" t="s">
        <v>1933</v>
      </c>
      <c r="B19" s="611" t="s">
        <v>2356</v>
      </c>
      <c r="C19" s="568" t="s">
        <v>153</v>
      </c>
      <c r="D19" s="612">
        <v>6</v>
      </c>
      <c r="E19" s="691">
        <v>3037.4413999999997</v>
      </c>
      <c r="F19" s="613">
        <f>D19*E19</f>
        <v>18224.648399999998</v>
      </c>
      <c r="G19" s="614">
        <v>6</v>
      </c>
      <c r="H19" s="566">
        <v>0</v>
      </c>
      <c r="I19" s="566">
        <f t="shared" ref="I19:I81" si="10">G19+H19</f>
        <v>6</v>
      </c>
      <c r="J19" s="615">
        <f t="shared" ref="J19:J81" si="11">D19-I19</f>
        <v>0</v>
      </c>
      <c r="K19" s="616">
        <f>G19*E19</f>
        <v>18224.648399999998</v>
      </c>
      <c r="L19" s="617">
        <f>H19*E19</f>
        <v>0</v>
      </c>
      <c r="M19" s="618">
        <f t="shared" ref="M19:M81" si="12">F19-N19</f>
        <v>0</v>
      </c>
      <c r="N19" s="619">
        <f t="shared" ref="N19:N22" si="13">K19+L19</f>
        <v>18224.648399999998</v>
      </c>
      <c r="O19" s="968">
        <f t="shared" si="4"/>
        <v>1</v>
      </c>
      <c r="P19" s="963">
        <v>3127.69</v>
      </c>
      <c r="Q19" s="943">
        <f>P19*I19</f>
        <v>18766.14</v>
      </c>
      <c r="R19" s="938">
        <v>3526.14</v>
      </c>
      <c r="S19" s="937">
        <f>TRUNC(R19*J19,2)</f>
        <v>0</v>
      </c>
      <c r="U19"/>
    </row>
    <row r="20" spans="1:21" s="3" customFormat="1">
      <c r="A20" s="907" t="s">
        <v>1934</v>
      </c>
      <c r="B20" s="611" t="s">
        <v>2357</v>
      </c>
      <c r="C20" s="568" t="s">
        <v>153</v>
      </c>
      <c r="D20" s="612">
        <v>6</v>
      </c>
      <c r="E20" s="691">
        <v>10344.037199999999</v>
      </c>
      <c r="F20" s="613">
        <f>D20*E20</f>
        <v>62064.223199999993</v>
      </c>
      <c r="G20" s="614">
        <v>6</v>
      </c>
      <c r="H20" s="566">
        <v>0</v>
      </c>
      <c r="I20" s="566">
        <f t="shared" si="10"/>
        <v>6</v>
      </c>
      <c r="J20" s="615">
        <f t="shared" si="11"/>
        <v>0</v>
      </c>
      <c r="K20" s="616">
        <f>G20*E20</f>
        <v>62064.223199999993</v>
      </c>
      <c r="L20" s="617">
        <f>H20*E20</f>
        <v>0</v>
      </c>
      <c r="M20" s="618">
        <f t="shared" si="12"/>
        <v>0</v>
      </c>
      <c r="N20" s="619">
        <f t="shared" si="13"/>
        <v>62064.223199999993</v>
      </c>
      <c r="O20" s="968">
        <f t="shared" si="4"/>
        <v>1</v>
      </c>
      <c r="P20" s="963">
        <v>10336.119999999999</v>
      </c>
      <c r="Q20" s="943">
        <f>P20*I20</f>
        <v>62016.719999999994</v>
      </c>
      <c r="R20" s="938">
        <v>10735.51</v>
      </c>
      <c r="S20" s="937">
        <f>TRUNC(R20*J20,2)</f>
        <v>0</v>
      </c>
      <c r="U20"/>
    </row>
    <row r="21" spans="1:21" s="3" customFormat="1">
      <c r="A21" s="907" t="s">
        <v>1935</v>
      </c>
      <c r="B21" s="611" t="s">
        <v>1</v>
      </c>
      <c r="C21" s="568" t="s">
        <v>2358</v>
      </c>
      <c r="D21" s="612">
        <v>3</v>
      </c>
      <c r="E21" s="691">
        <v>16154.712000000001</v>
      </c>
      <c r="F21" s="613">
        <f>D21*E21</f>
        <v>48464.136000000006</v>
      </c>
      <c r="G21" s="614">
        <v>1.125</v>
      </c>
      <c r="H21" s="567">
        <v>0</v>
      </c>
      <c r="I21" s="566">
        <f t="shared" si="10"/>
        <v>1.125</v>
      </c>
      <c r="J21" s="615">
        <f t="shared" si="11"/>
        <v>1.875</v>
      </c>
      <c r="K21" s="616">
        <f>G21*E21</f>
        <v>18174.051000000003</v>
      </c>
      <c r="L21" s="617">
        <f>H21*E21</f>
        <v>0</v>
      </c>
      <c r="M21" s="618">
        <f t="shared" si="12"/>
        <v>30290.085000000003</v>
      </c>
      <c r="N21" s="619">
        <f t="shared" si="13"/>
        <v>18174.051000000003</v>
      </c>
      <c r="O21" s="968">
        <f t="shared" si="4"/>
        <v>0.375</v>
      </c>
      <c r="P21" s="963">
        <v>16995</v>
      </c>
      <c r="Q21" s="943">
        <f>P21*I21</f>
        <v>19119.375</v>
      </c>
      <c r="R21" s="938">
        <v>17463.64</v>
      </c>
      <c r="S21" s="937">
        <f>TRUNC(R21*J21,2)</f>
        <v>32744.32</v>
      </c>
      <c r="U21"/>
    </row>
    <row r="22" spans="1:21" s="3" customFormat="1">
      <c r="A22" s="907" t="s">
        <v>1936</v>
      </c>
      <c r="B22" s="611" t="s">
        <v>2359</v>
      </c>
      <c r="C22" s="568" t="s">
        <v>2358</v>
      </c>
      <c r="D22" s="612">
        <v>3</v>
      </c>
      <c r="E22" s="691">
        <v>16154.712000000001</v>
      </c>
      <c r="F22" s="613">
        <f>D22*E22</f>
        <v>48464.136000000006</v>
      </c>
      <c r="G22" s="614">
        <v>1.125</v>
      </c>
      <c r="H22" s="567">
        <v>0</v>
      </c>
      <c r="I22" s="566">
        <f t="shared" si="10"/>
        <v>1.125</v>
      </c>
      <c r="J22" s="615">
        <f t="shared" si="11"/>
        <v>1.875</v>
      </c>
      <c r="K22" s="616">
        <f>G22*E22</f>
        <v>18174.051000000003</v>
      </c>
      <c r="L22" s="617">
        <f>H22*E22</f>
        <v>0</v>
      </c>
      <c r="M22" s="618">
        <f t="shared" si="12"/>
        <v>30290.085000000003</v>
      </c>
      <c r="N22" s="619">
        <f t="shared" si="13"/>
        <v>18174.051000000003</v>
      </c>
      <c r="O22" s="968">
        <f t="shared" si="4"/>
        <v>0.375</v>
      </c>
      <c r="P22" s="963">
        <v>16995</v>
      </c>
      <c r="Q22" s="943">
        <f>P22*I22</f>
        <v>19119.375</v>
      </c>
      <c r="R22" s="938">
        <v>17463.64</v>
      </c>
      <c r="S22" s="937">
        <f>TRUNC(R22*J22,2)</f>
        <v>32744.32</v>
      </c>
      <c r="U22"/>
    </row>
    <row r="23" spans="1:21" s="121" customFormat="1">
      <c r="A23" s="646" t="s">
        <v>1937</v>
      </c>
      <c r="B23" s="583" t="s">
        <v>2360</v>
      </c>
      <c r="C23" s="601"/>
      <c r="D23" s="602"/>
      <c r="E23" s="606"/>
      <c r="F23" s="604">
        <f>F24</f>
        <v>829.16819999999984</v>
      </c>
      <c r="G23" s="605"/>
      <c r="H23" s="606"/>
      <c r="I23" s="606"/>
      <c r="J23" s="607"/>
      <c r="K23" s="608">
        <f t="shared" ref="K23:N23" si="14">K24</f>
        <v>829.16819999999984</v>
      </c>
      <c r="L23" s="609">
        <f t="shared" si="14"/>
        <v>0</v>
      </c>
      <c r="M23" s="610">
        <f t="shared" si="14"/>
        <v>0</v>
      </c>
      <c r="N23" s="606">
        <f t="shared" si="14"/>
        <v>829.16819999999984</v>
      </c>
      <c r="O23" s="968">
        <f t="shared" si="4"/>
        <v>1</v>
      </c>
      <c r="P23" s="964"/>
      <c r="Q23" s="610">
        <f t="shared" ref="Q23" si="15">Q24</f>
        <v>850.47</v>
      </c>
      <c r="R23" s="939"/>
      <c r="S23" s="610">
        <f t="shared" ref="S23" si="16">S24</f>
        <v>0</v>
      </c>
      <c r="U23"/>
    </row>
    <row r="24" spans="1:21" s="3" customFormat="1" ht="15" customHeight="1">
      <c r="A24" s="907" t="s">
        <v>1938</v>
      </c>
      <c r="B24" s="611" t="s">
        <v>2361</v>
      </c>
      <c r="C24" s="568" t="s">
        <v>7</v>
      </c>
      <c r="D24" s="612">
        <v>3</v>
      </c>
      <c r="E24" s="691">
        <v>276.38939999999997</v>
      </c>
      <c r="F24" s="613">
        <f>D24*E24</f>
        <v>829.16819999999984</v>
      </c>
      <c r="G24" s="614">
        <v>3</v>
      </c>
      <c r="H24" s="566">
        <v>0</v>
      </c>
      <c r="I24" s="566">
        <f t="shared" si="10"/>
        <v>3</v>
      </c>
      <c r="J24" s="615">
        <f t="shared" si="11"/>
        <v>0</v>
      </c>
      <c r="K24" s="616">
        <f>G24*E24</f>
        <v>829.16819999999984</v>
      </c>
      <c r="L24" s="617">
        <f>H24*E24</f>
        <v>0</v>
      </c>
      <c r="M24" s="618">
        <f t="shared" si="12"/>
        <v>0</v>
      </c>
      <c r="N24" s="619">
        <f>K24+L24</f>
        <v>829.16819999999984</v>
      </c>
      <c r="O24" s="968">
        <f t="shared" si="4"/>
        <v>1</v>
      </c>
      <c r="P24" s="963">
        <v>283.49</v>
      </c>
      <c r="Q24" s="943">
        <f>P24*I24</f>
        <v>850.47</v>
      </c>
      <c r="R24" s="938">
        <v>291.3</v>
      </c>
      <c r="S24" s="937">
        <f>TRUNC(R24*J24,2)</f>
        <v>0</v>
      </c>
      <c r="U24"/>
    </row>
    <row r="25" spans="1:21" s="3" customFormat="1">
      <c r="A25" s="646" t="s">
        <v>1939</v>
      </c>
      <c r="B25" s="583" t="s">
        <v>2</v>
      </c>
      <c r="C25" s="601"/>
      <c r="D25" s="602"/>
      <c r="E25" s="606"/>
      <c r="F25" s="620">
        <f>F26+F34+F36+F41</f>
        <v>60779.929125999995</v>
      </c>
      <c r="G25" s="621"/>
      <c r="H25" s="622"/>
      <c r="I25" s="622"/>
      <c r="J25" s="623"/>
      <c r="K25" s="624">
        <f t="shared" ref="K25:N25" si="17">K26+K34+K36+K41</f>
        <v>55700.939825999994</v>
      </c>
      <c r="L25" s="625">
        <f t="shared" si="17"/>
        <v>3472</v>
      </c>
      <c r="M25" s="626">
        <f t="shared" si="17"/>
        <v>1606.9893</v>
      </c>
      <c r="N25" s="622">
        <f t="shared" si="17"/>
        <v>59172.939825999994</v>
      </c>
      <c r="O25" s="968">
        <f t="shared" si="4"/>
        <v>0.97356052691886774</v>
      </c>
      <c r="P25" s="964"/>
      <c r="Q25" s="626">
        <f t="shared" ref="Q25" si="18">Q26+Q34+Q36+Q41</f>
        <v>74901.180999999982</v>
      </c>
      <c r="R25" s="939"/>
      <c r="S25" s="626">
        <f t="shared" ref="S25" si="19">S26+S34+S36+S41</f>
        <v>1445.25</v>
      </c>
      <c r="U25"/>
    </row>
    <row r="26" spans="1:21" s="3" customFormat="1" ht="15" customHeight="1">
      <c r="A26" s="646" t="s">
        <v>1940</v>
      </c>
      <c r="B26" s="583" t="s">
        <v>2362</v>
      </c>
      <c r="C26" s="601"/>
      <c r="D26" s="602"/>
      <c r="E26" s="606"/>
      <c r="F26" s="620">
        <f>SUM(F27:F33)</f>
        <v>41971.259526000002</v>
      </c>
      <c r="G26" s="621"/>
      <c r="H26" s="622"/>
      <c r="I26" s="622"/>
      <c r="J26" s="623"/>
      <c r="K26" s="624">
        <f t="shared" ref="K26:N26" si="20">SUM(K27:K33)</f>
        <v>38499.259526000002</v>
      </c>
      <c r="L26" s="625">
        <f t="shared" si="20"/>
        <v>3472</v>
      </c>
      <c r="M26" s="626">
        <f t="shared" si="20"/>
        <v>0</v>
      </c>
      <c r="N26" s="622">
        <f t="shared" si="20"/>
        <v>41971.259526000002</v>
      </c>
      <c r="O26" s="968">
        <f t="shared" si="4"/>
        <v>1</v>
      </c>
      <c r="P26" s="964"/>
      <c r="Q26" s="626">
        <f>SUM(Q27:Q33)</f>
        <v>48797.130999999994</v>
      </c>
      <c r="R26" s="939"/>
      <c r="S26" s="626">
        <f t="shared" ref="S26" si="21">SUM(S27:S33)</f>
        <v>0</v>
      </c>
      <c r="U26"/>
    </row>
    <row r="27" spans="1:21" s="121" customFormat="1" ht="30">
      <c r="A27" s="907" t="s">
        <v>1941</v>
      </c>
      <c r="B27" s="611" t="s">
        <v>2363</v>
      </c>
      <c r="C27" s="627" t="s">
        <v>119</v>
      </c>
      <c r="D27" s="628">
        <v>44.36</v>
      </c>
      <c r="E27" s="691">
        <v>374.10520000000002</v>
      </c>
      <c r="F27" s="613">
        <f>D27*E27</f>
        <v>16595.306672000002</v>
      </c>
      <c r="G27" s="614">
        <v>44.36</v>
      </c>
      <c r="H27" s="566">
        <v>0</v>
      </c>
      <c r="I27" s="566">
        <f t="shared" si="10"/>
        <v>44.36</v>
      </c>
      <c r="J27" s="615">
        <f t="shared" si="11"/>
        <v>0</v>
      </c>
      <c r="K27" s="616">
        <f>G27*E27</f>
        <v>16595.306672000002</v>
      </c>
      <c r="L27" s="617">
        <f>H27*E27</f>
        <v>0</v>
      </c>
      <c r="M27" s="618">
        <f t="shared" si="12"/>
        <v>0</v>
      </c>
      <c r="N27" s="619">
        <f t="shared" ref="N27:N33" si="22">K27+L27</f>
        <v>16595.306672000002</v>
      </c>
      <c r="O27" s="968">
        <f t="shared" si="4"/>
        <v>1</v>
      </c>
      <c r="P27" s="965">
        <v>450.51</v>
      </c>
      <c r="Q27" s="943">
        <f>P27*I27</f>
        <v>19984.623599999999</v>
      </c>
      <c r="R27" s="938">
        <v>556.55999999999995</v>
      </c>
      <c r="S27" s="937">
        <f>TRUNC(R27*J27,2)</f>
        <v>0</v>
      </c>
      <c r="U27"/>
    </row>
    <row r="28" spans="1:21" s="3" customFormat="1" ht="30.75" customHeight="1">
      <c r="A28" s="907" t="s">
        <v>1942</v>
      </c>
      <c r="B28" s="611" t="s">
        <v>2364</v>
      </c>
      <c r="C28" s="568" t="s">
        <v>119</v>
      </c>
      <c r="D28" s="612">
        <v>29.57</v>
      </c>
      <c r="E28" s="692">
        <v>217.94219999999999</v>
      </c>
      <c r="F28" s="613">
        <f>D28*E28</f>
        <v>6444.5508540000001</v>
      </c>
      <c r="G28" s="614">
        <v>29.57</v>
      </c>
      <c r="H28" s="566">
        <v>0</v>
      </c>
      <c r="I28" s="566">
        <f t="shared" si="10"/>
        <v>29.57</v>
      </c>
      <c r="J28" s="615">
        <f t="shared" si="11"/>
        <v>0</v>
      </c>
      <c r="K28" s="616">
        <f>G28*E28</f>
        <v>6444.5508540000001</v>
      </c>
      <c r="L28" s="617">
        <f>H28*E28</f>
        <v>0</v>
      </c>
      <c r="M28" s="618">
        <f t="shared" si="12"/>
        <v>0</v>
      </c>
      <c r="N28" s="619">
        <f t="shared" si="22"/>
        <v>6444.5508540000001</v>
      </c>
      <c r="O28" s="968">
        <f t="shared" si="4"/>
        <v>1</v>
      </c>
      <c r="P28" s="963">
        <v>265.82</v>
      </c>
      <c r="Q28" s="943">
        <f>P28*I28</f>
        <v>7860.2973999999995</v>
      </c>
      <c r="R28" s="938">
        <v>333.19</v>
      </c>
      <c r="S28" s="937">
        <f>TRUNC(R28*J28,2)</f>
        <v>0</v>
      </c>
      <c r="U28"/>
    </row>
    <row r="29" spans="1:21" s="3" customFormat="1" ht="69.75" customHeight="1">
      <c r="A29" s="907" t="s">
        <v>1943</v>
      </c>
      <c r="B29" s="611" t="s">
        <v>2365</v>
      </c>
      <c r="C29" s="568" t="s">
        <v>153</v>
      </c>
      <c r="D29" s="612">
        <v>6</v>
      </c>
      <c r="E29" s="692">
        <v>889.84979999999996</v>
      </c>
      <c r="F29" s="613">
        <f>D29*E29</f>
        <v>5339.0987999999998</v>
      </c>
      <c r="G29" s="614">
        <v>6</v>
      </c>
      <c r="H29" s="566">
        <v>0</v>
      </c>
      <c r="I29" s="566">
        <f t="shared" si="10"/>
        <v>6</v>
      </c>
      <c r="J29" s="615">
        <f t="shared" si="11"/>
        <v>0</v>
      </c>
      <c r="K29" s="616">
        <f>G29*E29</f>
        <v>5339.0987999999998</v>
      </c>
      <c r="L29" s="617">
        <f>H29*E29</f>
        <v>0</v>
      </c>
      <c r="M29" s="618">
        <f t="shared" si="12"/>
        <v>0</v>
      </c>
      <c r="N29" s="619">
        <f t="shared" si="22"/>
        <v>5339.0987999999998</v>
      </c>
      <c r="O29" s="968">
        <f t="shared" si="4"/>
        <v>1</v>
      </c>
      <c r="P29" s="963">
        <v>990.8599999999999</v>
      </c>
      <c r="Q29" s="943">
        <f>P29*I29</f>
        <v>5945.16</v>
      </c>
      <c r="R29" s="938">
        <v>1438.72</v>
      </c>
      <c r="S29" s="937">
        <f>TRUNC(R29*J29,2)</f>
        <v>0</v>
      </c>
      <c r="U29"/>
    </row>
    <row r="30" spans="1:21" s="3" customFormat="1" ht="81.75" customHeight="1">
      <c r="A30" s="907" t="s">
        <v>1944</v>
      </c>
      <c r="B30" s="611" t="s">
        <v>777</v>
      </c>
      <c r="C30" s="568" t="s">
        <v>153</v>
      </c>
      <c r="D30" s="612">
        <v>6</v>
      </c>
      <c r="E30" s="692">
        <v>691.42919999999992</v>
      </c>
      <c r="F30" s="613">
        <f>D30*E30</f>
        <v>4148.5751999999993</v>
      </c>
      <c r="G30" s="614">
        <v>6</v>
      </c>
      <c r="H30" s="566">
        <v>0</v>
      </c>
      <c r="I30" s="566">
        <f t="shared" si="10"/>
        <v>6</v>
      </c>
      <c r="J30" s="615">
        <f t="shared" si="11"/>
        <v>0</v>
      </c>
      <c r="K30" s="616">
        <f>G30*E30</f>
        <v>4148.5751999999993</v>
      </c>
      <c r="L30" s="617">
        <f>H30*E30</f>
        <v>0</v>
      </c>
      <c r="M30" s="618">
        <f t="shared" si="12"/>
        <v>0</v>
      </c>
      <c r="N30" s="619">
        <f t="shared" si="22"/>
        <v>4148.5751999999993</v>
      </c>
      <c r="O30" s="968">
        <f t="shared" si="4"/>
        <v>1</v>
      </c>
      <c r="P30" s="963">
        <v>769.66000000000008</v>
      </c>
      <c r="Q30" s="943">
        <f>P30*I30</f>
        <v>4617.9600000000009</v>
      </c>
      <c r="R30" s="938">
        <v>1111.98</v>
      </c>
      <c r="S30" s="937">
        <f>TRUNC(R30*J30,2)</f>
        <v>0</v>
      </c>
      <c r="U30"/>
    </row>
    <row r="31" spans="1:21" s="3" customFormat="1" ht="51" customHeight="1">
      <c r="A31" s="907" t="s">
        <v>1945</v>
      </c>
      <c r="B31" s="611" t="s">
        <v>2366</v>
      </c>
      <c r="C31" s="568" t="s">
        <v>153</v>
      </c>
      <c r="D31" s="612">
        <v>12</v>
      </c>
      <c r="E31" s="692">
        <v>497.64400000000001</v>
      </c>
      <c r="F31" s="613">
        <f>D31*E31</f>
        <v>5971.7280000000001</v>
      </c>
      <c r="G31" s="614">
        <v>12</v>
      </c>
      <c r="H31" s="566">
        <v>0</v>
      </c>
      <c r="I31" s="566">
        <f t="shared" si="10"/>
        <v>12</v>
      </c>
      <c r="J31" s="615">
        <f t="shared" si="11"/>
        <v>0</v>
      </c>
      <c r="K31" s="616">
        <f>G31*E31</f>
        <v>5971.7280000000001</v>
      </c>
      <c r="L31" s="617">
        <f>H31*E31</f>
        <v>0</v>
      </c>
      <c r="M31" s="618">
        <f t="shared" si="12"/>
        <v>0</v>
      </c>
      <c r="N31" s="619">
        <f t="shared" si="22"/>
        <v>5971.7280000000001</v>
      </c>
      <c r="O31" s="968">
        <f t="shared" si="4"/>
        <v>1</v>
      </c>
      <c r="P31" s="963">
        <v>553.82000000000005</v>
      </c>
      <c r="Q31" s="943">
        <f>P31*I31</f>
        <v>6645.84</v>
      </c>
      <c r="R31" s="938">
        <v>807.42</v>
      </c>
      <c r="S31" s="937">
        <f>TRUNC(R31*J31,2)</f>
        <v>0</v>
      </c>
      <c r="U31"/>
    </row>
    <row r="32" spans="1:21" s="3" customFormat="1" ht="51" customHeight="1">
      <c r="A32" s="908"/>
      <c r="B32" s="909" t="s">
        <v>3138</v>
      </c>
      <c r="C32" s="629"/>
      <c r="D32" s="630"/>
      <c r="E32" s="692"/>
      <c r="F32" s="613"/>
      <c r="G32" s="614"/>
      <c r="H32" s="566"/>
      <c r="I32" s="566"/>
      <c r="J32" s="615"/>
      <c r="K32" s="616"/>
      <c r="L32" s="617"/>
      <c r="M32" s="618"/>
      <c r="N32" s="619"/>
      <c r="O32" s="968"/>
      <c r="P32" s="966"/>
      <c r="Q32" s="937"/>
      <c r="R32" s="951"/>
      <c r="S32" s="937"/>
      <c r="U32"/>
    </row>
    <row r="33" spans="1:23" s="3" customFormat="1" ht="51" customHeight="1">
      <c r="A33" s="908" t="s">
        <v>3139</v>
      </c>
      <c r="B33" s="631" t="s">
        <v>3140</v>
      </c>
      <c r="C33" s="629" t="s">
        <v>119</v>
      </c>
      <c r="D33" s="630">
        <v>175</v>
      </c>
      <c r="E33" s="692">
        <v>19.84</v>
      </c>
      <c r="F33" s="613">
        <f>D33*E33</f>
        <v>3472</v>
      </c>
      <c r="G33" s="614"/>
      <c r="H33" s="566">
        <v>175</v>
      </c>
      <c r="I33" s="566">
        <f t="shared" si="10"/>
        <v>175</v>
      </c>
      <c r="J33" s="615">
        <f t="shared" si="11"/>
        <v>0</v>
      </c>
      <c r="K33" s="616">
        <v>0</v>
      </c>
      <c r="L33" s="617">
        <f t="shared" ref="L33" si="23">H33*E33</f>
        <v>3472</v>
      </c>
      <c r="M33" s="618">
        <f t="shared" si="12"/>
        <v>0</v>
      </c>
      <c r="N33" s="619">
        <f t="shared" si="22"/>
        <v>3472</v>
      </c>
      <c r="O33" s="968">
        <f t="shared" si="4"/>
        <v>1</v>
      </c>
      <c r="P33" s="963">
        <v>21.39</v>
      </c>
      <c r="Q33" s="943">
        <f>P33*I33</f>
        <v>3743.25</v>
      </c>
      <c r="R33" s="938">
        <v>28.91</v>
      </c>
      <c r="S33" s="937">
        <f>TRUNC(R33*J33,2)</f>
        <v>0</v>
      </c>
      <c r="U33"/>
    </row>
    <row r="34" spans="1:23" s="3" customFormat="1">
      <c r="A34" s="646" t="s">
        <v>1946</v>
      </c>
      <c r="B34" s="583" t="s">
        <v>2367</v>
      </c>
      <c r="C34" s="601"/>
      <c r="D34" s="602"/>
      <c r="E34" s="606"/>
      <c r="F34" s="620">
        <f>F35</f>
        <v>2754.8388</v>
      </c>
      <c r="G34" s="620"/>
      <c r="H34" s="620"/>
      <c r="I34" s="620"/>
      <c r="J34" s="620"/>
      <c r="K34" s="620">
        <f t="shared" ref="K34:N34" si="24">K35</f>
        <v>1147.8495</v>
      </c>
      <c r="L34" s="625">
        <f t="shared" si="24"/>
        <v>0</v>
      </c>
      <c r="M34" s="624">
        <f t="shared" si="24"/>
        <v>1606.9893</v>
      </c>
      <c r="N34" s="620">
        <f t="shared" si="24"/>
        <v>1147.8495</v>
      </c>
      <c r="O34" s="968">
        <f t="shared" si="4"/>
        <v>0.41666666666666669</v>
      </c>
      <c r="P34" s="964"/>
      <c r="Q34" s="624">
        <f t="shared" ref="Q34" si="25">Q35</f>
        <v>986.59999999999991</v>
      </c>
      <c r="R34" s="939"/>
      <c r="S34" s="624">
        <f t="shared" ref="S34" si="26">S35</f>
        <v>1445.25</v>
      </c>
      <c r="U34"/>
    </row>
    <row r="35" spans="1:23" s="3" customFormat="1">
      <c r="A35" s="907" t="s">
        <v>1947</v>
      </c>
      <c r="B35" s="611" t="s">
        <v>2368</v>
      </c>
      <c r="C35" s="568" t="s">
        <v>119</v>
      </c>
      <c r="D35" s="612">
        <v>6</v>
      </c>
      <c r="E35" s="691">
        <v>459.13979999999998</v>
      </c>
      <c r="F35" s="613">
        <f>D35*E35</f>
        <v>2754.8388</v>
      </c>
      <c r="G35" s="614">
        <v>2.5</v>
      </c>
      <c r="H35" s="566"/>
      <c r="I35" s="566">
        <f t="shared" si="10"/>
        <v>2.5</v>
      </c>
      <c r="J35" s="615">
        <f t="shared" si="11"/>
        <v>3.5</v>
      </c>
      <c r="K35" s="616">
        <f>G35*E35</f>
        <v>1147.8495</v>
      </c>
      <c r="L35" s="617">
        <f>H35*E35</f>
        <v>0</v>
      </c>
      <c r="M35" s="618">
        <f t="shared" si="12"/>
        <v>1606.9893</v>
      </c>
      <c r="N35" s="619">
        <f>K35+L35</f>
        <v>1147.8495</v>
      </c>
      <c r="O35" s="968">
        <f t="shared" si="4"/>
        <v>0.41666666666666669</v>
      </c>
      <c r="P35" s="963">
        <v>394.64</v>
      </c>
      <c r="Q35" s="943">
        <f>P35*I35</f>
        <v>986.59999999999991</v>
      </c>
      <c r="R35" s="938">
        <v>412.93</v>
      </c>
      <c r="S35" s="937">
        <f>TRUNC(R35*J35,2)</f>
        <v>1445.25</v>
      </c>
      <c r="U35"/>
      <c r="W35" s="121"/>
    </row>
    <row r="36" spans="1:23" s="3" customFormat="1">
      <c r="A36" s="646" t="s">
        <v>1948</v>
      </c>
      <c r="B36" s="583" t="s">
        <v>2369</v>
      </c>
      <c r="C36" s="601"/>
      <c r="D36" s="602"/>
      <c r="E36" s="606"/>
      <c r="F36" s="620">
        <f>SUM(F37:F40)</f>
        <v>2987.5888</v>
      </c>
      <c r="G36" s="620"/>
      <c r="H36" s="620"/>
      <c r="I36" s="620"/>
      <c r="J36" s="620"/>
      <c r="K36" s="620">
        <f t="shared" ref="K36:N36" si="27">SUM(K37:K40)</f>
        <v>2987.5888</v>
      </c>
      <c r="L36" s="625">
        <f t="shared" si="27"/>
        <v>0</v>
      </c>
      <c r="M36" s="624">
        <f t="shared" si="27"/>
        <v>0</v>
      </c>
      <c r="N36" s="620">
        <f t="shared" si="27"/>
        <v>2987.5888</v>
      </c>
      <c r="O36" s="968">
        <f t="shared" si="4"/>
        <v>1</v>
      </c>
      <c r="P36" s="964"/>
      <c r="Q36" s="624">
        <f t="shared" ref="Q36" si="28">SUM(Q37:Q40)</f>
        <v>4556.3500000000004</v>
      </c>
      <c r="R36" s="939"/>
      <c r="S36" s="624">
        <f t="shared" ref="S36" si="29">SUM(S37:S40)</f>
        <v>0</v>
      </c>
      <c r="U36"/>
    </row>
    <row r="37" spans="1:23" s="121" customFormat="1" ht="30">
      <c r="A37" s="907" t="s">
        <v>1949</v>
      </c>
      <c r="B37" s="611" t="s">
        <v>2370</v>
      </c>
      <c r="C37" s="568" t="s">
        <v>10</v>
      </c>
      <c r="D37" s="612">
        <v>50</v>
      </c>
      <c r="E37" s="691">
        <v>27.890799999999999</v>
      </c>
      <c r="F37" s="613">
        <f>D37*E37</f>
        <v>1394.54</v>
      </c>
      <c r="G37" s="614">
        <v>50</v>
      </c>
      <c r="H37" s="566"/>
      <c r="I37" s="566">
        <f t="shared" si="10"/>
        <v>50</v>
      </c>
      <c r="J37" s="615">
        <f t="shared" si="11"/>
        <v>0</v>
      </c>
      <c r="K37" s="616">
        <f>G37*E37</f>
        <v>1394.54</v>
      </c>
      <c r="L37" s="617">
        <f>H37*E37</f>
        <v>0</v>
      </c>
      <c r="M37" s="618">
        <f t="shared" si="12"/>
        <v>0</v>
      </c>
      <c r="N37" s="619">
        <f t="shared" ref="N37:N40" si="30">K37+L37</f>
        <v>1394.54</v>
      </c>
      <c r="O37" s="968">
        <f t="shared" si="4"/>
        <v>1</v>
      </c>
      <c r="P37" s="963">
        <v>54.98</v>
      </c>
      <c r="Q37" s="943">
        <f>P37*I37</f>
        <v>2749</v>
      </c>
      <c r="R37" s="938">
        <v>59.53</v>
      </c>
      <c r="S37" s="937">
        <f>TRUNC(R37*J37,2)</f>
        <v>0</v>
      </c>
      <c r="U37"/>
      <c r="W37" s="3"/>
    </row>
    <row r="38" spans="1:23" s="3" customFormat="1">
      <c r="A38" s="907" t="s">
        <v>1950</v>
      </c>
      <c r="B38" s="611" t="s">
        <v>2371</v>
      </c>
      <c r="C38" s="568" t="s">
        <v>130</v>
      </c>
      <c r="D38" s="612">
        <v>7.5</v>
      </c>
      <c r="E38" s="692">
        <v>69.1096</v>
      </c>
      <c r="F38" s="613">
        <f>D38*E38</f>
        <v>518.322</v>
      </c>
      <c r="G38" s="614">
        <v>7.5</v>
      </c>
      <c r="H38" s="566"/>
      <c r="I38" s="566">
        <f t="shared" si="10"/>
        <v>7.5</v>
      </c>
      <c r="J38" s="615">
        <f t="shared" si="11"/>
        <v>0</v>
      </c>
      <c r="K38" s="616">
        <f>G38*E38</f>
        <v>518.322</v>
      </c>
      <c r="L38" s="617">
        <f>H38*E38</f>
        <v>0</v>
      </c>
      <c r="M38" s="618">
        <f t="shared" si="12"/>
        <v>0</v>
      </c>
      <c r="N38" s="619">
        <f t="shared" si="30"/>
        <v>518.322</v>
      </c>
      <c r="O38" s="968">
        <f t="shared" si="4"/>
        <v>1</v>
      </c>
      <c r="P38" s="963">
        <v>70.94</v>
      </c>
      <c r="Q38" s="943">
        <f>P38*I38</f>
        <v>532.04999999999995</v>
      </c>
      <c r="R38" s="938">
        <v>80.92</v>
      </c>
      <c r="S38" s="937">
        <f>TRUNC(R38*J38,2)</f>
        <v>0</v>
      </c>
      <c r="U38"/>
    </row>
    <row r="39" spans="1:23" s="3" customFormat="1" ht="29.25" customHeight="1">
      <c r="A39" s="907" t="s">
        <v>1951</v>
      </c>
      <c r="B39" s="611" t="s">
        <v>2372</v>
      </c>
      <c r="C39" s="568" t="s">
        <v>10</v>
      </c>
      <c r="D39" s="612">
        <v>10</v>
      </c>
      <c r="E39" s="692">
        <v>7.7518000000000002</v>
      </c>
      <c r="F39" s="613">
        <f>D39*E39</f>
        <v>77.518000000000001</v>
      </c>
      <c r="G39" s="614">
        <v>10</v>
      </c>
      <c r="H39" s="566"/>
      <c r="I39" s="566">
        <f t="shared" si="10"/>
        <v>10</v>
      </c>
      <c r="J39" s="615">
        <f t="shared" si="11"/>
        <v>0</v>
      </c>
      <c r="K39" s="616">
        <f>G39*E39</f>
        <v>77.518000000000001</v>
      </c>
      <c r="L39" s="617">
        <f>H39*E39</f>
        <v>0</v>
      </c>
      <c r="M39" s="618">
        <f t="shared" si="12"/>
        <v>0</v>
      </c>
      <c r="N39" s="619">
        <f t="shared" si="30"/>
        <v>77.518000000000001</v>
      </c>
      <c r="O39" s="968">
        <f t="shared" si="4"/>
        <v>1</v>
      </c>
      <c r="P39" s="965">
        <v>10.09</v>
      </c>
      <c r="Q39" s="943">
        <f>P39*I39</f>
        <v>100.9</v>
      </c>
      <c r="R39" s="938">
        <v>11.63</v>
      </c>
      <c r="S39" s="937">
        <f>TRUNC(R39*J39,2)</f>
        <v>0</v>
      </c>
      <c r="U39"/>
    </row>
    <row r="40" spans="1:23" s="3" customFormat="1" ht="30">
      <c r="A40" s="907" t="s">
        <v>1952</v>
      </c>
      <c r="B40" s="611" t="s">
        <v>2373</v>
      </c>
      <c r="C40" s="568" t="s">
        <v>7</v>
      </c>
      <c r="D40" s="612">
        <v>4</v>
      </c>
      <c r="E40" s="692">
        <v>249.30219999999997</v>
      </c>
      <c r="F40" s="613">
        <f>D40*E40</f>
        <v>997.20879999999988</v>
      </c>
      <c r="G40" s="614">
        <v>4</v>
      </c>
      <c r="H40" s="566"/>
      <c r="I40" s="566">
        <f t="shared" si="10"/>
        <v>4</v>
      </c>
      <c r="J40" s="615">
        <f t="shared" si="11"/>
        <v>0</v>
      </c>
      <c r="K40" s="616">
        <f>G40*E40</f>
        <v>997.20879999999988</v>
      </c>
      <c r="L40" s="617">
        <f>H40*E40</f>
        <v>0</v>
      </c>
      <c r="M40" s="618">
        <f t="shared" si="12"/>
        <v>0</v>
      </c>
      <c r="N40" s="619">
        <f t="shared" si="30"/>
        <v>997.20879999999988</v>
      </c>
      <c r="O40" s="968">
        <f t="shared" si="4"/>
        <v>1</v>
      </c>
      <c r="P40" s="963">
        <v>293.60000000000002</v>
      </c>
      <c r="Q40" s="943">
        <f>P40*I40</f>
        <v>1174.4000000000001</v>
      </c>
      <c r="R40" s="938">
        <v>289.37</v>
      </c>
      <c r="S40" s="937">
        <f>TRUNC(R40*J40,2)</f>
        <v>0</v>
      </c>
      <c r="U40"/>
    </row>
    <row r="41" spans="1:23" s="3" customFormat="1">
      <c r="A41" s="646" t="s">
        <v>1953</v>
      </c>
      <c r="B41" s="583" t="s">
        <v>2374</v>
      </c>
      <c r="C41" s="601"/>
      <c r="D41" s="602"/>
      <c r="E41" s="606"/>
      <c r="F41" s="620">
        <f>F42</f>
        <v>13066.242</v>
      </c>
      <c r="G41" s="620"/>
      <c r="H41" s="620"/>
      <c r="I41" s="620"/>
      <c r="J41" s="620"/>
      <c r="K41" s="620">
        <f t="shared" ref="K41:N41" si="31">K42</f>
        <v>13066.242</v>
      </c>
      <c r="L41" s="625">
        <f t="shared" si="31"/>
        <v>0</v>
      </c>
      <c r="M41" s="624">
        <f t="shared" si="31"/>
        <v>0</v>
      </c>
      <c r="N41" s="620">
        <f t="shared" si="31"/>
        <v>13066.242</v>
      </c>
      <c r="O41" s="968">
        <f t="shared" si="4"/>
        <v>1</v>
      </c>
      <c r="P41" s="964"/>
      <c r="Q41" s="620">
        <f t="shared" ref="Q41" si="32">Q42</f>
        <v>20561.099999999999</v>
      </c>
      <c r="R41" s="939"/>
      <c r="S41" s="624">
        <f t="shared" ref="S41" si="33">S42</f>
        <v>0</v>
      </c>
      <c r="U41"/>
    </row>
    <row r="42" spans="1:23" s="3" customFormat="1">
      <c r="A42" s="907" t="s">
        <v>1954</v>
      </c>
      <c r="B42" s="611" t="s">
        <v>3</v>
      </c>
      <c r="C42" s="568" t="s">
        <v>119</v>
      </c>
      <c r="D42" s="612">
        <v>210</v>
      </c>
      <c r="E42" s="692">
        <v>62.220199999999998</v>
      </c>
      <c r="F42" s="613">
        <f>D42*E42</f>
        <v>13066.242</v>
      </c>
      <c r="G42" s="614">
        <v>210</v>
      </c>
      <c r="H42" s="566"/>
      <c r="I42" s="566">
        <f t="shared" si="10"/>
        <v>210</v>
      </c>
      <c r="J42" s="615">
        <f t="shared" si="11"/>
        <v>0</v>
      </c>
      <c r="K42" s="616">
        <f>G42*E42</f>
        <v>13066.242</v>
      </c>
      <c r="L42" s="617">
        <f>H42*E42</f>
        <v>0</v>
      </c>
      <c r="M42" s="618">
        <f t="shared" si="12"/>
        <v>0</v>
      </c>
      <c r="N42" s="619">
        <f>K42+L42</f>
        <v>13066.242</v>
      </c>
      <c r="O42" s="968">
        <f t="shared" si="4"/>
        <v>1</v>
      </c>
      <c r="P42" s="963">
        <v>97.91</v>
      </c>
      <c r="Q42" s="943">
        <f>P42*I42</f>
        <v>20561.099999999999</v>
      </c>
      <c r="R42" s="938">
        <v>138.65</v>
      </c>
      <c r="S42" s="937">
        <f>TRUNC(R42*J42,2)</f>
        <v>0</v>
      </c>
      <c r="U42"/>
    </row>
    <row r="43" spans="1:23" s="3" customFormat="1">
      <c r="A43" s="646">
        <v>2</v>
      </c>
      <c r="B43" s="583" t="s">
        <v>2375</v>
      </c>
      <c r="C43" s="601"/>
      <c r="D43" s="602"/>
      <c r="E43" s="606"/>
      <c r="F43" s="620">
        <f>SUM(F44:F57)</f>
        <v>36070.074473001019</v>
      </c>
      <c r="G43" s="620"/>
      <c r="H43" s="620"/>
      <c r="I43" s="620"/>
      <c r="J43" s="620"/>
      <c r="K43" s="620">
        <f t="shared" ref="K43:N43" si="34">SUM(K44:K57)</f>
        <v>17106.993560070456</v>
      </c>
      <c r="L43" s="625">
        <f t="shared" si="34"/>
        <v>18945.990181001023</v>
      </c>
      <c r="M43" s="624">
        <f t="shared" si="34"/>
        <v>17.090731929542365</v>
      </c>
      <c r="N43" s="620">
        <f t="shared" si="34"/>
        <v>36052.983741071483</v>
      </c>
      <c r="O43" s="968">
        <f t="shared" si="4"/>
        <v>0.99952617974375602</v>
      </c>
      <c r="P43" s="964"/>
      <c r="Q43" s="620">
        <f t="shared" ref="Q43" si="35">SUM(Q44:Q57)</f>
        <v>39580.825461145789</v>
      </c>
      <c r="R43" s="939"/>
      <c r="S43" s="624">
        <f t="shared" ref="S43" si="36">SUM(S44:S57)</f>
        <v>19.989999999999998</v>
      </c>
      <c r="U43"/>
    </row>
    <row r="44" spans="1:23" s="3" customFormat="1">
      <c r="A44" s="907" t="s">
        <v>1955</v>
      </c>
      <c r="B44" s="131" t="s">
        <v>2376</v>
      </c>
      <c r="C44" s="568" t="s">
        <v>130</v>
      </c>
      <c r="D44" s="612">
        <v>57.56</v>
      </c>
      <c r="E44" s="691">
        <v>45.462200000000003</v>
      </c>
      <c r="F44" s="613">
        <f t="shared" ref="F44:F53" si="37">D44*E44</f>
        <v>2616.8042320000004</v>
      </c>
      <c r="G44" s="614">
        <v>23.07</v>
      </c>
      <c r="H44" s="567">
        <v>34.49</v>
      </c>
      <c r="I44" s="566">
        <f t="shared" si="10"/>
        <v>57.56</v>
      </c>
      <c r="J44" s="615">
        <f t="shared" si="11"/>
        <v>0</v>
      </c>
      <c r="K44" s="616">
        <f t="shared" ref="K44:K52" si="38">G44*E44</f>
        <v>1048.812954</v>
      </c>
      <c r="L44" s="617">
        <f t="shared" ref="L44:L57" si="39">H44*E44</f>
        <v>1567.9912780000002</v>
      </c>
      <c r="M44" s="618">
        <f t="shared" si="12"/>
        <v>0</v>
      </c>
      <c r="N44" s="619">
        <f t="shared" ref="N44:N57" si="40">K44+L44</f>
        <v>2616.8042320000004</v>
      </c>
      <c r="O44" s="968">
        <f t="shared" si="4"/>
        <v>1</v>
      </c>
      <c r="P44" s="963">
        <v>46.660000000000004</v>
      </c>
      <c r="Q44" s="943">
        <f t="shared" ref="Q44:Q57" si="41">P44*I44</f>
        <v>2685.7496000000001</v>
      </c>
      <c r="R44" s="938">
        <v>53.2</v>
      </c>
      <c r="S44" s="937">
        <f t="shared" ref="S44:S53" si="42">TRUNC(R44*J44,2)</f>
        <v>0</v>
      </c>
      <c r="U44"/>
    </row>
    <row r="45" spans="1:23" s="3" customFormat="1">
      <c r="A45" s="907" t="s">
        <v>1956</v>
      </c>
      <c r="B45" s="131" t="s">
        <v>2377</v>
      </c>
      <c r="C45" s="568" t="s">
        <v>119</v>
      </c>
      <c r="D45" s="612">
        <v>0.33</v>
      </c>
      <c r="E45" s="692">
        <v>22.6968</v>
      </c>
      <c r="F45" s="613">
        <f t="shared" si="37"/>
        <v>7.4899440000000004</v>
      </c>
      <c r="G45" s="614">
        <v>0</v>
      </c>
      <c r="H45" s="566"/>
      <c r="I45" s="566">
        <f t="shared" si="10"/>
        <v>0</v>
      </c>
      <c r="J45" s="615">
        <f t="shared" si="11"/>
        <v>0.33</v>
      </c>
      <c r="K45" s="616">
        <f t="shared" si="38"/>
        <v>0</v>
      </c>
      <c r="L45" s="617">
        <f t="shared" si="39"/>
        <v>0</v>
      </c>
      <c r="M45" s="618">
        <f t="shared" si="12"/>
        <v>7.4899440000000004</v>
      </c>
      <c r="N45" s="619">
        <f t="shared" si="40"/>
        <v>0</v>
      </c>
      <c r="O45" s="968">
        <f t="shared" si="4"/>
        <v>0</v>
      </c>
      <c r="P45" s="963">
        <v>23.310000000000002</v>
      </c>
      <c r="Q45" s="943">
        <f t="shared" si="41"/>
        <v>0</v>
      </c>
      <c r="R45" s="938">
        <v>26.57</v>
      </c>
      <c r="S45" s="937">
        <f t="shared" si="42"/>
        <v>8.76</v>
      </c>
      <c r="U45"/>
    </row>
    <row r="46" spans="1:23" s="3" customFormat="1">
      <c r="A46" s="907" t="s">
        <v>1957</v>
      </c>
      <c r="B46" s="131" t="s">
        <v>2378</v>
      </c>
      <c r="C46" s="568" t="s">
        <v>119</v>
      </c>
      <c r="D46" s="612">
        <v>32.97</v>
      </c>
      <c r="E46" s="692">
        <v>7.3304</v>
      </c>
      <c r="F46" s="613">
        <f t="shared" si="37"/>
        <v>241.683288</v>
      </c>
      <c r="G46" s="614">
        <v>32.97</v>
      </c>
      <c r="H46" s="566"/>
      <c r="I46" s="566">
        <f t="shared" si="10"/>
        <v>32.97</v>
      </c>
      <c r="J46" s="615">
        <f t="shared" si="11"/>
        <v>0</v>
      </c>
      <c r="K46" s="616">
        <f t="shared" si="38"/>
        <v>241.683288</v>
      </c>
      <c r="L46" s="617">
        <f t="shared" si="39"/>
        <v>0</v>
      </c>
      <c r="M46" s="618">
        <f t="shared" si="12"/>
        <v>0</v>
      </c>
      <c r="N46" s="619">
        <f t="shared" si="40"/>
        <v>241.683288</v>
      </c>
      <c r="O46" s="968">
        <f t="shared" si="4"/>
        <v>1</v>
      </c>
      <c r="P46" s="963">
        <v>7.54</v>
      </c>
      <c r="Q46" s="943">
        <f t="shared" si="41"/>
        <v>248.59379999999999</v>
      </c>
      <c r="R46" s="938">
        <v>8.57</v>
      </c>
      <c r="S46" s="937">
        <f t="shared" si="42"/>
        <v>0</v>
      </c>
      <c r="U46"/>
    </row>
    <row r="47" spans="1:23" s="3" customFormat="1">
      <c r="A47" s="907" t="s">
        <v>1958</v>
      </c>
      <c r="B47" s="131" t="s">
        <v>2379</v>
      </c>
      <c r="C47" s="568" t="s">
        <v>119</v>
      </c>
      <c r="D47" s="612">
        <v>54.14</v>
      </c>
      <c r="E47" s="692">
        <v>8.4377999999999993</v>
      </c>
      <c r="F47" s="613">
        <f t="shared" si="37"/>
        <v>456.82249199999995</v>
      </c>
      <c r="G47" s="614">
        <v>17.36</v>
      </c>
      <c r="H47" s="566">
        <v>36.78</v>
      </c>
      <c r="I47" s="566">
        <f t="shared" si="10"/>
        <v>54.14</v>
      </c>
      <c r="J47" s="615">
        <f t="shared" si="11"/>
        <v>0</v>
      </c>
      <c r="K47" s="616">
        <f t="shared" si="38"/>
        <v>146.48020799999998</v>
      </c>
      <c r="L47" s="617">
        <f t="shared" si="39"/>
        <v>310.34228400000001</v>
      </c>
      <c r="M47" s="618">
        <f t="shared" si="12"/>
        <v>0</v>
      </c>
      <c r="N47" s="619">
        <f t="shared" si="40"/>
        <v>456.82249200000001</v>
      </c>
      <c r="O47" s="968">
        <f t="shared" si="4"/>
        <v>1.0000000000000002</v>
      </c>
      <c r="P47" s="963">
        <v>8.66</v>
      </c>
      <c r="Q47" s="943">
        <f t="shared" si="41"/>
        <v>468.85239999999999</v>
      </c>
      <c r="R47" s="938">
        <v>9.7899999999999991</v>
      </c>
      <c r="S47" s="937">
        <f t="shared" si="42"/>
        <v>0</v>
      </c>
      <c r="U47"/>
    </row>
    <row r="48" spans="1:23" s="3" customFormat="1">
      <c r="A48" s="907" t="s">
        <v>1959</v>
      </c>
      <c r="B48" s="131" t="s">
        <v>2380</v>
      </c>
      <c r="C48" s="568" t="s">
        <v>7</v>
      </c>
      <c r="D48" s="612">
        <v>1</v>
      </c>
      <c r="E48" s="692">
        <v>9.6921999999999997</v>
      </c>
      <c r="F48" s="613">
        <f t="shared" si="37"/>
        <v>9.6921999999999997</v>
      </c>
      <c r="G48" s="614">
        <v>0</v>
      </c>
      <c r="H48" s="566"/>
      <c r="I48" s="566">
        <f t="shared" si="10"/>
        <v>0</v>
      </c>
      <c r="J48" s="615">
        <f t="shared" si="11"/>
        <v>1</v>
      </c>
      <c r="K48" s="616">
        <f t="shared" si="38"/>
        <v>0</v>
      </c>
      <c r="L48" s="617">
        <f t="shared" si="39"/>
        <v>0</v>
      </c>
      <c r="M48" s="618">
        <f t="shared" si="12"/>
        <v>9.6921999999999997</v>
      </c>
      <c r="N48" s="619">
        <f t="shared" si="40"/>
        <v>0</v>
      </c>
      <c r="O48" s="968">
        <f t="shared" si="4"/>
        <v>0</v>
      </c>
      <c r="P48" s="963">
        <v>9.9600000000000009</v>
      </c>
      <c r="Q48" s="943">
        <f t="shared" si="41"/>
        <v>0</v>
      </c>
      <c r="R48" s="938">
        <v>11.33</v>
      </c>
      <c r="S48" s="937">
        <f t="shared" si="42"/>
        <v>11.33</v>
      </c>
      <c r="U48"/>
    </row>
    <row r="49" spans="1:21" s="3" customFormat="1" ht="32.25" customHeight="1">
      <c r="A49" s="907" t="s">
        <v>1960</v>
      </c>
      <c r="B49" s="131" t="s">
        <v>2381</v>
      </c>
      <c r="C49" s="568" t="s">
        <v>119</v>
      </c>
      <c r="D49" s="612">
        <v>387.88</v>
      </c>
      <c r="E49" s="692">
        <v>2.9007999999999998</v>
      </c>
      <c r="F49" s="613">
        <f t="shared" si="37"/>
        <v>1125.1623039999999</v>
      </c>
      <c r="G49" s="614">
        <v>137.88399999999999</v>
      </c>
      <c r="H49" s="567">
        <v>250</v>
      </c>
      <c r="I49" s="566">
        <f t="shared" si="10"/>
        <v>387.88400000000001</v>
      </c>
      <c r="J49" s="615">
        <f t="shared" si="11"/>
        <v>-4.0000000000190994E-3</v>
      </c>
      <c r="K49" s="616">
        <f t="shared" si="38"/>
        <v>399.97390719999993</v>
      </c>
      <c r="L49" s="867">
        <f t="shared" si="39"/>
        <v>725.19999999999993</v>
      </c>
      <c r="M49" s="618">
        <f t="shared" si="12"/>
        <v>-1.1603199999854041E-2</v>
      </c>
      <c r="N49" s="619">
        <f t="shared" si="40"/>
        <v>1125.1739071999998</v>
      </c>
      <c r="O49" s="968">
        <f t="shared" si="4"/>
        <v>1.0000103124677735</v>
      </c>
      <c r="P49" s="963">
        <v>2.9699999999999998</v>
      </c>
      <c r="Q49" s="943">
        <f t="shared" si="41"/>
        <v>1152.01548</v>
      </c>
      <c r="R49" s="938">
        <v>3.18</v>
      </c>
      <c r="S49" s="937">
        <f t="shared" si="42"/>
        <v>-0.01</v>
      </c>
      <c r="U49"/>
    </row>
    <row r="50" spans="1:21" s="3" customFormat="1">
      <c r="A50" s="907" t="s">
        <v>1961</v>
      </c>
      <c r="B50" s="131" t="s">
        <v>2382</v>
      </c>
      <c r="C50" s="568" t="s">
        <v>130</v>
      </c>
      <c r="D50" s="612">
        <v>115.68</v>
      </c>
      <c r="E50" s="692">
        <v>24.588200000000001</v>
      </c>
      <c r="F50" s="613">
        <f t="shared" si="37"/>
        <v>2844.3629760000003</v>
      </c>
      <c r="G50" s="614">
        <v>96.77</v>
      </c>
      <c r="H50" s="567">
        <v>18.91</v>
      </c>
      <c r="I50" s="566">
        <f t="shared" si="10"/>
        <v>115.67999999999999</v>
      </c>
      <c r="J50" s="615">
        <f t="shared" si="11"/>
        <v>0</v>
      </c>
      <c r="K50" s="616">
        <f t="shared" si="38"/>
        <v>2379.400114</v>
      </c>
      <c r="L50" s="617">
        <f t="shared" si="39"/>
        <v>464.96286200000003</v>
      </c>
      <c r="M50" s="618">
        <f t="shared" si="12"/>
        <v>0</v>
      </c>
      <c r="N50" s="619">
        <f t="shared" si="40"/>
        <v>2844.3629759999999</v>
      </c>
      <c r="O50" s="968">
        <f t="shared" si="4"/>
        <v>0.99999999999999989</v>
      </c>
      <c r="P50" s="963">
        <v>26.959999999999997</v>
      </c>
      <c r="Q50" s="943">
        <f t="shared" si="41"/>
        <v>3118.7327999999993</v>
      </c>
      <c r="R50" s="938">
        <v>30.51</v>
      </c>
      <c r="S50" s="937">
        <f t="shared" si="42"/>
        <v>0</v>
      </c>
      <c r="U50"/>
    </row>
    <row r="51" spans="1:21" s="3" customFormat="1">
      <c r="A51" s="907" t="s">
        <v>1962</v>
      </c>
      <c r="B51" s="131" t="s">
        <v>2383</v>
      </c>
      <c r="C51" s="568" t="s">
        <v>130</v>
      </c>
      <c r="D51" s="612">
        <v>25.63</v>
      </c>
      <c r="E51" s="692">
        <v>127.38039999999999</v>
      </c>
      <c r="F51" s="613">
        <f t="shared" si="37"/>
        <v>3264.7596519999997</v>
      </c>
      <c r="G51" s="614">
        <v>16</v>
      </c>
      <c r="H51" s="567">
        <v>9.6300000000000008</v>
      </c>
      <c r="I51" s="566">
        <f t="shared" si="10"/>
        <v>25.630000000000003</v>
      </c>
      <c r="J51" s="615">
        <f t="shared" si="11"/>
        <v>0</v>
      </c>
      <c r="K51" s="616">
        <f t="shared" si="38"/>
        <v>2038.0863999999999</v>
      </c>
      <c r="L51" s="617">
        <f t="shared" si="39"/>
        <v>1226.673252</v>
      </c>
      <c r="M51" s="618">
        <f t="shared" si="12"/>
        <v>0</v>
      </c>
      <c r="N51" s="619">
        <f t="shared" si="40"/>
        <v>3264.7596519999997</v>
      </c>
      <c r="O51" s="968">
        <f t="shared" si="4"/>
        <v>1</v>
      </c>
      <c r="P51" s="963">
        <v>129.61000000000001</v>
      </c>
      <c r="Q51" s="943">
        <f t="shared" si="41"/>
        <v>3321.9043000000006</v>
      </c>
      <c r="R51" s="938">
        <v>141.66</v>
      </c>
      <c r="S51" s="937">
        <f t="shared" si="42"/>
        <v>0</v>
      </c>
      <c r="U51"/>
    </row>
    <row r="52" spans="1:21" s="3" customFormat="1">
      <c r="A52" s="907" t="s">
        <v>1963</v>
      </c>
      <c r="B52" s="131" t="s">
        <v>2384</v>
      </c>
      <c r="C52" s="568" t="s">
        <v>119</v>
      </c>
      <c r="D52" s="612">
        <v>308.56</v>
      </c>
      <c r="E52" s="692">
        <v>23.392600000000002</v>
      </c>
      <c r="F52" s="613">
        <f t="shared" si="37"/>
        <v>7218.0206560000006</v>
      </c>
      <c r="G52" s="614">
        <v>203.80341171440787</v>
      </c>
      <c r="H52" s="725">
        <v>104.76</v>
      </c>
      <c r="I52" s="566">
        <f t="shared" si="10"/>
        <v>308.56341171440789</v>
      </c>
      <c r="J52" s="615">
        <f t="shared" si="11"/>
        <v>-3.4117144078891215E-3</v>
      </c>
      <c r="K52" s="616">
        <f t="shared" si="38"/>
        <v>4767.4916888704583</v>
      </c>
      <c r="L52" s="617">
        <f t="shared" si="39"/>
        <v>2450.6087760000005</v>
      </c>
      <c r="M52" s="618">
        <f t="shared" si="12"/>
        <v>-7.9808870457782177E-2</v>
      </c>
      <c r="N52" s="619">
        <f t="shared" si="40"/>
        <v>7218.1004648704584</v>
      </c>
      <c r="O52" s="968">
        <f t="shared" si="4"/>
        <v>1.0000110568913918</v>
      </c>
      <c r="P52" s="963">
        <v>24</v>
      </c>
      <c r="Q52" s="943">
        <f t="shared" si="41"/>
        <v>7405.5218811457889</v>
      </c>
      <c r="R52" s="938">
        <v>27.38</v>
      </c>
      <c r="S52" s="937">
        <f t="shared" si="42"/>
        <v>-0.09</v>
      </c>
      <c r="U52"/>
    </row>
    <row r="53" spans="1:21" s="3" customFormat="1">
      <c r="A53" s="907" t="s">
        <v>1964</v>
      </c>
      <c r="B53" s="131" t="s">
        <v>2385</v>
      </c>
      <c r="C53" s="568" t="s">
        <v>2386</v>
      </c>
      <c r="D53" s="612">
        <v>23</v>
      </c>
      <c r="E53" s="692">
        <v>357.94499999999999</v>
      </c>
      <c r="F53" s="613">
        <f t="shared" si="37"/>
        <v>8232.7350000000006</v>
      </c>
      <c r="G53" s="614">
        <v>17</v>
      </c>
      <c r="H53" s="725">
        <v>6</v>
      </c>
      <c r="I53" s="566">
        <f t="shared" si="10"/>
        <v>23</v>
      </c>
      <c r="J53" s="615">
        <f t="shared" si="11"/>
        <v>0</v>
      </c>
      <c r="K53" s="616">
        <f>G53*E53</f>
        <v>6085.0649999999996</v>
      </c>
      <c r="L53" s="717">
        <f t="shared" si="39"/>
        <v>2147.67</v>
      </c>
      <c r="M53" s="618">
        <f t="shared" si="12"/>
        <v>0</v>
      </c>
      <c r="N53" s="619">
        <f t="shared" si="40"/>
        <v>8232.7350000000006</v>
      </c>
      <c r="O53" s="968">
        <f t="shared" si="4"/>
        <v>1</v>
      </c>
      <c r="P53" s="963">
        <v>464.53000000000003</v>
      </c>
      <c r="Q53" s="943">
        <f t="shared" si="41"/>
        <v>10684.19</v>
      </c>
      <c r="R53" s="938">
        <v>477.32</v>
      </c>
      <c r="S53" s="937">
        <f t="shared" si="42"/>
        <v>0</v>
      </c>
      <c r="U53"/>
    </row>
    <row r="54" spans="1:21" s="3" customFormat="1">
      <c r="A54" s="908" t="s">
        <v>3141</v>
      </c>
      <c r="B54" s="909" t="s">
        <v>3138</v>
      </c>
      <c r="C54" s="629"/>
      <c r="D54" s="630"/>
      <c r="E54" s="692"/>
      <c r="F54" s="613"/>
      <c r="G54" s="614"/>
      <c r="H54" s="567"/>
      <c r="I54" s="566"/>
      <c r="J54" s="615"/>
      <c r="K54" s="616"/>
      <c r="L54" s="617"/>
      <c r="M54" s="618"/>
      <c r="N54" s="619"/>
      <c r="O54" s="968" t="e">
        <f t="shared" si="4"/>
        <v>#DIV/0!</v>
      </c>
      <c r="P54" s="963"/>
      <c r="Q54" s="943"/>
      <c r="R54" s="950"/>
      <c r="S54" s="937"/>
      <c r="U54"/>
    </row>
    <row r="55" spans="1:21" s="3" customFormat="1">
      <c r="A55" s="908" t="s">
        <v>3142</v>
      </c>
      <c r="B55" s="632" t="s">
        <v>3143</v>
      </c>
      <c r="C55" s="629" t="s">
        <v>119</v>
      </c>
      <c r="D55" s="630">
        <v>175</v>
      </c>
      <c r="E55" s="692">
        <v>46.210482718400009</v>
      </c>
      <c r="F55" s="613">
        <f>D55*E55</f>
        <v>8086.8344757200011</v>
      </c>
      <c r="G55" s="614">
        <v>0</v>
      </c>
      <c r="H55" s="567">
        <v>175</v>
      </c>
      <c r="I55" s="566">
        <f t="shared" si="10"/>
        <v>175</v>
      </c>
      <c r="J55" s="615">
        <f t="shared" si="11"/>
        <v>0</v>
      </c>
      <c r="K55" s="616">
        <f t="shared" ref="K55:K57" si="43">G55*E55</f>
        <v>0</v>
      </c>
      <c r="L55" s="617">
        <f t="shared" si="39"/>
        <v>8086.8344757200011</v>
      </c>
      <c r="M55" s="618">
        <f t="shared" si="12"/>
        <v>0</v>
      </c>
      <c r="N55" s="619">
        <f t="shared" si="40"/>
        <v>8086.8344757200011</v>
      </c>
      <c r="O55" s="968">
        <f t="shared" si="4"/>
        <v>1</v>
      </c>
      <c r="P55" s="963">
        <v>48.71</v>
      </c>
      <c r="Q55" s="943">
        <f t="shared" si="41"/>
        <v>8524.25</v>
      </c>
      <c r="R55" s="938">
        <v>54.35</v>
      </c>
      <c r="S55" s="937">
        <f>TRUNC(R55*J55,2)</f>
        <v>0</v>
      </c>
      <c r="U55"/>
    </row>
    <row r="56" spans="1:21" s="3" customFormat="1">
      <c r="A56" s="908" t="s">
        <v>3144</v>
      </c>
      <c r="B56" s="632" t="s">
        <v>3145</v>
      </c>
      <c r="C56" s="629" t="s">
        <v>119</v>
      </c>
      <c r="D56" s="630">
        <v>175</v>
      </c>
      <c r="E56" s="692">
        <v>10.014436326400002</v>
      </c>
      <c r="F56" s="613">
        <f>D56*E56</f>
        <v>1752.5263571200003</v>
      </c>
      <c r="G56" s="614">
        <v>0</v>
      </c>
      <c r="H56" s="567">
        <v>175</v>
      </c>
      <c r="I56" s="566">
        <f t="shared" si="10"/>
        <v>175</v>
      </c>
      <c r="J56" s="615">
        <f t="shared" si="11"/>
        <v>0</v>
      </c>
      <c r="K56" s="616">
        <f t="shared" si="43"/>
        <v>0</v>
      </c>
      <c r="L56" s="617">
        <f t="shared" si="39"/>
        <v>1752.5263571200003</v>
      </c>
      <c r="M56" s="618">
        <f t="shared" si="12"/>
        <v>0</v>
      </c>
      <c r="N56" s="619">
        <f t="shared" si="40"/>
        <v>1752.5263571200003</v>
      </c>
      <c r="O56" s="968">
        <f t="shared" si="4"/>
        <v>1</v>
      </c>
      <c r="P56" s="963">
        <v>9.98</v>
      </c>
      <c r="Q56" s="943">
        <f t="shared" si="41"/>
        <v>1746.5</v>
      </c>
      <c r="R56" s="938">
        <v>11.56</v>
      </c>
      <c r="S56" s="937">
        <f>TRUNC(R56*J56,2)</f>
        <v>0</v>
      </c>
      <c r="U56"/>
    </row>
    <row r="57" spans="1:21" s="3" customFormat="1">
      <c r="A57" s="908" t="s">
        <v>3146</v>
      </c>
      <c r="B57" s="910" t="s">
        <v>3147</v>
      </c>
      <c r="C57" s="629" t="s">
        <v>119</v>
      </c>
      <c r="D57" s="630">
        <v>20.56</v>
      </c>
      <c r="E57" s="692">
        <v>10.3687206304</v>
      </c>
      <c r="F57" s="613">
        <f>D57*E57</f>
        <v>213.18089616102398</v>
      </c>
      <c r="G57" s="614">
        <v>0</v>
      </c>
      <c r="H57" s="567">
        <v>20.56</v>
      </c>
      <c r="I57" s="566">
        <f t="shared" si="10"/>
        <v>20.56</v>
      </c>
      <c r="J57" s="615">
        <f t="shared" si="11"/>
        <v>0</v>
      </c>
      <c r="K57" s="616">
        <f t="shared" si="43"/>
        <v>0</v>
      </c>
      <c r="L57" s="617">
        <f t="shared" si="39"/>
        <v>213.18089616102398</v>
      </c>
      <c r="M57" s="618">
        <f t="shared" si="12"/>
        <v>0</v>
      </c>
      <c r="N57" s="619">
        <f t="shared" si="40"/>
        <v>213.18089616102398</v>
      </c>
      <c r="O57" s="968">
        <f t="shared" si="4"/>
        <v>1</v>
      </c>
      <c r="P57" s="963">
        <v>10.92</v>
      </c>
      <c r="Q57" s="943">
        <f t="shared" si="41"/>
        <v>224.51519999999999</v>
      </c>
      <c r="R57" s="938">
        <v>12.19</v>
      </c>
      <c r="S57" s="937">
        <f>TRUNC(R57*J57,2)</f>
        <v>0</v>
      </c>
      <c r="U57"/>
    </row>
    <row r="58" spans="1:21" s="3" customFormat="1">
      <c r="A58" s="646">
        <v>3</v>
      </c>
      <c r="B58" s="583" t="s">
        <v>2387</v>
      </c>
      <c r="C58" s="601"/>
      <c r="D58" s="602"/>
      <c r="E58" s="606"/>
      <c r="F58" s="620">
        <f>F59+F72+F139+F150+F165</f>
        <v>419912.17958358407</v>
      </c>
      <c r="G58" s="620"/>
      <c r="H58" s="620"/>
      <c r="I58" s="620"/>
      <c r="J58" s="620"/>
      <c r="K58" s="620">
        <f t="shared" ref="K58:N58" si="44">K59+K72+K139+K150+K165</f>
        <v>301708.5331077216</v>
      </c>
      <c r="L58" s="625">
        <f t="shared" si="44"/>
        <v>112002.76709354026</v>
      </c>
      <c r="M58" s="624">
        <f t="shared" si="44"/>
        <v>6200.8793823222495</v>
      </c>
      <c r="N58" s="620">
        <f t="shared" si="44"/>
        <v>413711.30020126188</v>
      </c>
      <c r="O58" s="968">
        <f t="shared" si="4"/>
        <v>0.98523291372860045</v>
      </c>
      <c r="P58" s="964"/>
      <c r="Q58" s="620">
        <f t="shared" ref="Q58" si="45">Q59+Q72+Q139+Q150+Q165</f>
        <v>585527.21886360005</v>
      </c>
      <c r="R58" s="939"/>
      <c r="S58" s="620">
        <f t="shared" ref="S58" si="46">S59+S72+S139+S150+S165</f>
        <v>8975.0500000000011</v>
      </c>
      <c r="U58"/>
    </row>
    <row r="59" spans="1:21" s="3" customFormat="1">
      <c r="A59" s="646" t="s">
        <v>1965</v>
      </c>
      <c r="B59" s="583" t="s">
        <v>2388</v>
      </c>
      <c r="C59" s="601"/>
      <c r="D59" s="602"/>
      <c r="E59" s="606"/>
      <c r="F59" s="620">
        <f>SUM(F60:F71)</f>
        <v>42358.127173999994</v>
      </c>
      <c r="G59" s="620"/>
      <c r="H59" s="620"/>
      <c r="I59" s="620"/>
      <c r="J59" s="620"/>
      <c r="K59" s="620">
        <f t="shared" ref="K59:N59" si="47">SUM(K60:K71)</f>
        <v>13017.7842437216</v>
      </c>
      <c r="L59" s="625">
        <f t="shared" si="47"/>
        <v>23426.173965999998</v>
      </c>
      <c r="M59" s="624">
        <f t="shared" si="47"/>
        <v>5914.1689642783995</v>
      </c>
      <c r="N59" s="620">
        <f t="shared" si="47"/>
        <v>36443.958209721597</v>
      </c>
      <c r="O59" s="968">
        <f t="shared" si="4"/>
        <v>0.86037699589540406</v>
      </c>
      <c r="P59" s="964"/>
      <c r="Q59" s="620">
        <f t="shared" ref="Q59" si="48">SUM(Q60:Q71)</f>
        <v>45436.962313600001</v>
      </c>
      <c r="R59" s="939"/>
      <c r="S59" s="620">
        <f t="shared" ref="S59" si="49">SUM(S60:S71)</f>
        <v>8595.630000000001</v>
      </c>
      <c r="U59"/>
    </row>
    <row r="60" spans="1:21" s="3" customFormat="1" ht="30.75" customHeight="1">
      <c r="A60" s="907" t="s">
        <v>1966</v>
      </c>
      <c r="B60" s="131" t="s">
        <v>2389</v>
      </c>
      <c r="C60" s="568" t="s">
        <v>130</v>
      </c>
      <c r="D60" s="612">
        <v>7.16</v>
      </c>
      <c r="E60" s="691">
        <v>492.38139999999999</v>
      </c>
      <c r="F60" s="613">
        <f t="shared" ref="F60:F68" si="50">D60*E60</f>
        <v>3525.450824</v>
      </c>
      <c r="G60" s="614">
        <v>7.16</v>
      </c>
      <c r="H60" s="567"/>
      <c r="I60" s="566">
        <f t="shared" si="10"/>
        <v>7.16</v>
      </c>
      <c r="J60" s="615">
        <f t="shared" si="11"/>
        <v>0</v>
      </c>
      <c r="K60" s="616">
        <f t="shared" ref="K60:K68" si="51">G60*E60</f>
        <v>3525.450824</v>
      </c>
      <c r="L60" s="617">
        <f t="shared" ref="L60:L71" si="52">H60*E60</f>
        <v>0</v>
      </c>
      <c r="M60" s="618">
        <f t="shared" si="12"/>
        <v>0</v>
      </c>
      <c r="N60" s="619">
        <f t="shared" ref="N60:N71" si="53">K60+L60</f>
        <v>3525.450824</v>
      </c>
      <c r="O60" s="968">
        <f t="shared" si="4"/>
        <v>1</v>
      </c>
      <c r="P60" s="963">
        <v>552.51</v>
      </c>
      <c r="Q60" s="943">
        <f t="shared" ref="Q60:Q68" si="54">P60*I60</f>
        <v>3955.9715999999999</v>
      </c>
      <c r="R60" s="938">
        <v>677.22</v>
      </c>
      <c r="S60" s="937">
        <f t="shared" ref="S60:S68" si="55">TRUNC(R60*J60,2)</f>
        <v>0</v>
      </c>
      <c r="U60"/>
    </row>
    <row r="61" spans="1:21" s="3" customFormat="1" ht="28.5" customHeight="1">
      <c r="A61" s="907" t="s">
        <v>1967</v>
      </c>
      <c r="B61" s="131" t="s">
        <v>2390</v>
      </c>
      <c r="C61" s="568" t="s">
        <v>119</v>
      </c>
      <c r="D61" s="612">
        <v>45.010000000000005</v>
      </c>
      <c r="E61" s="692">
        <v>26.332599999999999</v>
      </c>
      <c r="F61" s="613">
        <f t="shared" si="50"/>
        <v>1185.2303260000001</v>
      </c>
      <c r="G61" s="614">
        <v>25.08</v>
      </c>
      <c r="H61" s="566">
        <v>19.93</v>
      </c>
      <c r="I61" s="566">
        <f t="shared" si="10"/>
        <v>45.01</v>
      </c>
      <c r="J61" s="615">
        <f t="shared" si="11"/>
        <v>0</v>
      </c>
      <c r="K61" s="616">
        <f t="shared" si="51"/>
        <v>660.42160799999999</v>
      </c>
      <c r="L61" s="617">
        <f t="shared" si="52"/>
        <v>524.808718</v>
      </c>
      <c r="M61" s="618">
        <f t="shared" si="12"/>
        <v>0</v>
      </c>
      <c r="N61" s="619">
        <f t="shared" si="53"/>
        <v>1185.2303259999999</v>
      </c>
      <c r="O61" s="968">
        <f t="shared" si="4"/>
        <v>0.99999999999999978</v>
      </c>
      <c r="P61" s="963">
        <v>29.31</v>
      </c>
      <c r="Q61" s="943">
        <f t="shared" si="54"/>
        <v>1319.2430999999999</v>
      </c>
      <c r="R61" s="938">
        <v>33.74</v>
      </c>
      <c r="S61" s="937">
        <f t="shared" si="55"/>
        <v>0</v>
      </c>
      <c r="U61"/>
    </row>
    <row r="62" spans="1:21" s="3" customFormat="1" ht="42.75" customHeight="1">
      <c r="A62" s="907" t="s">
        <v>1968</v>
      </c>
      <c r="B62" s="131" t="s">
        <v>2391</v>
      </c>
      <c r="C62" s="568" t="s">
        <v>119</v>
      </c>
      <c r="D62" s="612">
        <v>14.4</v>
      </c>
      <c r="E62" s="692">
        <v>147.7448</v>
      </c>
      <c r="F62" s="613">
        <f t="shared" si="50"/>
        <v>2127.5251200000002</v>
      </c>
      <c r="G62" s="614">
        <v>14.4</v>
      </c>
      <c r="H62" s="566"/>
      <c r="I62" s="566">
        <f t="shared" si="10"/>
        <v>14.4</v>
      </c>
      <c r="J62" s="615">
        <f t="shared" si="11"/>
        <v>0</v>
      </c>
      <c r="K62" s="616">
        <f t="shared" si="51"/>
        <v>2127.5251200000002</v>
      </c>
      <c r="L62" s="617">
        <f t="shared" si="52"/>
        <v>0</v>
      </c>
      <c r="M62" s="618">
        <f t="shared" si="12"/>
        <v>0</v>
      </c>
      <c r="N62" s="619">
        <f t="shared" si="53"/>
        <v>2127.5251200000002</v>
      </c>
      <c r="O62" s="968">
        <f t="shared" si="4"/>
        <v>1</v>
      </c>
      <c r="P62" s="963">
        <v>193.98999999999998</v>
      </c>
      <c r="Q62" s="943">
        <f t="shared" si="54"/>
        <v>2793.4559999999997</v>
      </c>
      <c r="R62" s="938">
        <v>231.12</v>
      </c>
      <c r="S62" s="937">
        <f t="shared" si="55"/>
        <v>0</v>
      </c>
      <c r="U62"/>
    </row>
    <row r="63" spans="1:21" s="3" customFormat="1" ht="28.5" customHeight="1">
      <c r="A63" s="907" t="s">
        <v>1969</v>
      </c>
      <c r="B63" s="131" t="s">
        <v>2392</v>
      </c>
      <c r="C63" s="568" t="s">
        <v>140</v>
      </c>
      <c r="D63" s="612">
        <v>207</v>
      </c>
      <c r="E63" s="693">
        <v>11.7012</v>
      </c>
      <c r="F63" s="613">
        <f t="shared" si="50"/>
        <v>2422.1484</v>
      </c>
      <c r="G63" s="614">
        <v>206.99999999999997</v>
      </c>
      <c r="H63" s="567"/>
      <c r="I63" s="566">
        <f t="shared" si="10"/>
        <v>206.99999999999997</v>
      </c>
      <c r="J63" s="615">
        <f t="shared" si="11"/>
        <v>0</v>
      </c>
      <c r="K63" s="616">
        <f t="shared" si="51"/>
        <v>2422.1483999999996</v>
      </c>
      <c r="L63" s="617">
        <f t="shared" si="52"/>
        <v>0</v>
      </c>
      <c r="M63" s="618">
        <f t="shared" si="12"/>
        <v>0</v>
      </c>
      <c r="N63" s="619">
        <f t="shared" si="53"/>
        <v>2422.1483999999996</v>
      </c>
      <c r="O63" s="968">
        <f t="shared" si="4"/>
        <v>0.99999999999999978</v>
      </c>
      <c r="P63" s="963">
        <v>23.33</v>
      </c>
      <c r="Q63" s="943">
        <f t="shared" si="54"/>
        <v>4829.3099999999986</v>
      </c>
      <c r="R63" s="938">
        <v>22.05</v>
      </c>
      <c r="S63" s="937">
        <f t="shared" si="55"/>
        <v>0</v>
      </c>
      <c r="U63"/>
    </row>
    <row r="64" spans="1:21" s="3" customFormat="1" ht="36" customHeight="1">
      <c r="A64" s="907" t="s">
        <v>1970</v>
      </c>
      <c r="B64" s="131" t="s">
        <v>2393</v>
      </c>
      <c r="C64" s="568" t="s">
        <v>10</v>
      </c>
      <c r="D64" s="612">
        <v>88</v>
      </c>
      <c r="E64" s="693">
        <v>67.208399999999997</v>
      </c>
      <c r="F64" s="613">
        <f t="shared" si="50"/>
        <v>5914.3391999999994</v>
      </c>
      <c r="G64" s="614">
        <v>0</v>
      </c>
      <c r="H64" s="567"/>
      <c r="I64" s="566">
        <f t="shared" si="10"/>
        <v>0</v>
      </c>
      <c r="J64" s="615">
        <f t="shared" si="11"/>
        <v>88</v>
      </c>
      <c r="K64" s="616">
        <f t="shared" si="51"/>
        <v>0</v>
      </c>
      <c r="L64" s="617">
        <f t="shared" si="52"/>
        <v>0</v>
      </c>
      <c r="M64" s="618">
        <f t="shared" si="12"/>
        <v>5914.3391999999994</v>
      </c>
      <c r="N64" s="619">
        <f t="shared" si="53"/>
        <v>0</v>
      </c>
      <c r="O64" s="968">
        <f t="shared" si="4"/>
        <v>0</v>
      </c>
      <c r="P64" s="963">
        <v>77.86</v>
      </c>
      <c r="Q64" s="943">
        <f t="shared" si="54"/>
        <v>0</v>
      </c>
      <c r="R64" s="938">
        <v>97.68</v>
      </c>
      <c r="S64" s="937">
        <f t="shared" si="55"/>
        <v>8595.84</v>
      </c>
      <c r="U64"/>
    </row>
    <row r="65" spans="1:23" s="3" customFormat="1" ht="30">
      <c r="A65" s="907" t="s">
        <v>1971</v>
      </c>
      <c r="B65" s="131" t="s">
        <v>2394</v>
      </c>
      <c r="C65" s="568" t="s">
        <v>140</v>
      </c>
      <c r="D65" s="612">
        <v>32</v>
      </c>
      <c r="E65" s="693">
        <v>11.867799999999999</v>
      </c>
      <c r="F65" s="613">
        <f t="shared" si="50"/>
        <v>379.76959999999997</v>
      </c>
      <c r="G65" s="614">
        <v>32</v>
      </c>
      <c r="H65" s="567"/>
      <c r="I65" s="566">
        <f t="shared" si="10"/>
        <v>32</v>
      </c>
      <c r="J65" s="615">
        <f t="shared" si="11"/>
        <v>0</v>
      </c>
      <c r="K65" s="616">
        <f t="shared" si="51"/>
        <v>379.76959999999997</v>
      </c>
      <c r="L65" s="617">
        <f t="shared" si="52"/>
        <v>0</v>
      </c>
      <c r="M65" s="618">
        <f t="shared" si="12"/>
        <v>0</v>
      </c>
      <c r="N65" s="619">
        <f t="shared" si="53"/>
        <v>379.76959999999997</v>
      </c>
      <c r="O65" s="968">
        <f t="shared" si="4"/>
        <v>1</v>
      </c>
      <c r="P65" s="963">
        <v>22.04</v>
      </c>
      <c r="Q65" s="943">
        <f t="shared" si="54"/>
        <v>705.28</v>
      </c>
      <c r="R65" s="938">
        <v>21.2</v>
      </c>
      <c r="S65" s="937">
        <f t="shared" si="55"/>
        <v>0</v>
      </c>
      <c r="U65"/>
    </row>
    <row r="66" spans="1:23" s="3" customFormat="1" ht="30">
      <c r="A66" s="907" t="s">
        <v>1972</v>
      </c>
      <c r="B66" s="131" t="s">
        <v>2395</v>
      </c>
      <c r="C66" s="568" t="s">
        <v>140</v>
      </c>
      <c r="D66" s="612">
        <v>163</v>
      </c>
      <c r="E66" s="693">
        <v>9.1727999999999987</v>
      </c>
      <c r="F66" s="613">
        <f t="shared" si="50"/>
        <v>1495.1663999999998</v>
      </c>
      <c r="G66" s="614">
        <v>163</v>
      </c>
      <c r="H66" s="567"/>
      <c r="I66" s="566">
        <f t="shared" si="10"/>
        <v>163</v>
      </c>
      <c r="J66" s="615">
        <f t="shared" si="11"/>
        <v>0</v>
      </c>
      <c r="K66" s="616">
        <f t="shared" si="51"/>
        <v>1495.1663999999998</v>
      </c>
      <c r="L66" s="617">
        <f t="shared" si="52"/>
        <v>0</v>
      </c>
      <c r="M66" s="618">
        <f t="shared" si="12"/>
        <v>0</v>
      </c>
      <c r="N66" s="619">
        <f t="shared" si="53"/>
        <v>1495.1663999999998</v>
      </c>
      <c r="O66" s="968">
        <f t="shared" si="4"/>
        <v>1</v>
      </c>
      <c r="P66" s="963">
        <v>20.09</v>
      </c>
      <c r="Q66" s="943">
        <f t="shared" si="54"/>
        <v>3274.67</v>
      </c>
      <c r="R66" s="938">
        <v>18.600000000000001</v>
      </c>
      <c r="S66" s="937">
        <f t="shared" si="55"/>
        <v>0</v>
      </c>
      <c r="U66"/>
    </row>
    <row r="67" spans="1:23" s="3" customFormat="1" ht="30">
      <c r="A67" s="907" t="s">
        <v>1973</v>
      </c>
      <c r="B67" s="131" t="s">
        <v>2396</v>
      </c>
      <c r="C67" s="568" t="s">
        <v>130</v>
      </c>
      <c r="D67" s="612">
        <v>53.72</v>
      </c>
      <c r="E67" s="692">
        <v>36.220799999999997</v>
      </c>
      <c r="F67" s="613">
        <f t="shared" si="50"/>
        <v>1945.7813759999999</v>
      </c>
      <c r="G67" s="614">
        <v>53.717852000000008</v>
      </c>
      <c r="H67" s="567"/>
      <c r="I67" s="566">
        <f t="shared" si="10"/>
        <v>53.717852000000008</v>
      </c>
      <c r="J67" s="615">
        <f t="shared" si="11"/>
        <v>2.147999999991157E-3</v>
      </c>
      <c r="K67" s="616">
        <f t="shared" si="51"/>
        <v>1945.7035737216002</v>
      </c>
      <c r="L67" s="617">
        <f t="shared" si="52"/>
        <v>0</v>
      </c>
      <c r="M67" s="618">
        <f t="shared" si="12"/>
        <v>7.7802278399758507E-2</v>
      </c>
      <c r="N67" s="619">
        <f t="shared" si="53"/>
        <v>1945.7035737216002</v>
      </c>
      <c r="O67" s="968">
        <f t="shared" si="4"/>
        <v>0.9999600148920329</v>
      </c>
      <c r="P67" s="963">
        <v>41.8</v>
      </c>
      <c r="Q67" s="943">
        <f t="shared" si="54"/>
        <v>2245.4062136000002</v>
      </c>
      <c r="R67" s="938">
        <v>58.17</v>
      </c>
      <c r="S67" s="937">
        <f t="shared" si="55"/>
        <v>0.12</v>
      </c>
      <c r="U67"/>
    </row>
    <row r="68" spans="1:23" s="3" customFormat="1" ht="45">
      <c r="A68" s="907" t="s">
        <v>1974</v>
      </c>
      <c r="B68" s="131" t="s">
        <v>2397</v>
      </c>
      <c r="C68" s="568" t="s">
        <v>130</v>
      </c>
      <c r="D68" s="612">
        <v>46.56</v>
      </c>
      <c r="E68" s="692">
        <v>24.803799999999999</v>
      </c>
      <c r="F68" s="613">
        <f t="shared" si="50"/>
        <v>1154.864928</v>
      </c>
      <c r="G68" s="614">
        <v>18.61</v>
      </c>
      <c r="H68" s="725">
        <v>27.96</v>
      </c>
      <c r="I68" s="566">
        <f t="shared" si="10"/>
        <v>46.57</v>
      </c>
      <c r="J68" s="615">
        <f t="shared" si="11"/>
        <v>-9.9999999999980105E-3</v>
      </c>
      <c r="K68" s="616">
        <f t="shared" si="51"/>
        <v>461.59871799999996</v>
      </c>
      <c r="L68" s="717">
        <f t="shared" si="52"/>
        <v>693.51424799999995</v>
      </c>
      <c r="M68" s="618">
        <f t="shared" si="12"/>
        <v>-0.24803799999995135</v>
      </c>
      <c r="N68" s="619">
        <f t="shared" si="53"/>
        <v>1155.1129659999999</v>
      </c>
      <c r="O68" s="968">
        <f t="shared" si="4"/>
        <v>1.0002147766323024</v>
      </c>
      <c r="P68" s="963">
        <v>27.02</v>
      </c>
      <c r="Q68" s="943">
        <f t="shared" si="54"/>
        <v>1258.3214</v>
      </c>
      <c r="R68" s="938">
        <v>33.1</v>
      </c>
      <c r="S68" s="937">
        <f t="shared" si="55"/>
        <v>-0.33</v>
      </c>
      <c r="U68"/>
    </row>
    <row r="69" spans="1:23" s="3" customFormat="1">
      <c r="A69" s="908" t="s">
        <v>3141</v>
      </c>
      <c r="B69" s="909" t="s">
        <v>3138</v>
      </c>
      <c r="C69" s="629"/>
      <c r="D69" s="630"/>
      <c r="E69" s="692"/>
      <c r="F69" s="613"/>
      <c r="G69" s="614"/>
      <c r="H69" s="567"/>
      <c r="I69" s="566"/>
      <c r="J69" s="615"/>
      <c r="K69" s="616"/>
      <c r="L69" s="617"/>
      <c r="M69" s="618"/>
      <c r="N69" s="619"/>
      <c r="O69" s="968"/>
      <c r="P69" s="963"/>
      <c r="Q69" s="943"/>
      <c r="R69" s="938"/>
      <c r="S69" s="937"/>
      <c r="U69"/>
    </row>
    <row r="70" spans="1:23" s="3" customFormat="1">
      <c r="A70" s="911" t="s">
        <v>3148</v>
      </c>
      <c r="B70" s="631" t="s">
        <v>2961</v>
      </c>
      <c r="C70" s="633" t="s">
        <v>130</v>
      </c>
      <c r="D70" s="634">
        <v>105.4</v>
      </c>
      <c r="E70" s="694">
        <v>116.44</v>
      </c>
      <c r="F70" s="613">
        <f>D70*E70</f>
        <v>12272.776</v>
      </c>
      <c r="G70" s="614"/>
      <c r="H70" s="567">
        <v>105.4</v>
      </c>
      <c r="I70" s="566">
        <f t="shared" si="10"/>
        <v>105.4</v>
      </c>
      <c r="J70" s="615">
        <f t="shared" si="11"/>
        <v>0</v>
      </c>
      <c r="K70" s="616">
        <v>0</v>
      </c>
      <c r="L70" s="617">
        <f t="shared" si="52"/>
        <v>12272.776</v>
      </c>
      <c r="M70" s="618">
        <f t="shared" si="12"/>
        <v>0</v>
      </c>
      <c r="N70" s="619">
        <f t="shared" si="53"/>
        <v>12272.776</v>
      </c>
      <c r="O70" s="968">
        <f t="shared" si="4"/>
        <v>1</v>
      </c>
      <c r="P70" s="963">
        <v>140.01</v>
      </c>
      <c r="Q70" s="943">
        <f>P70*I70</f>
        <v>14757.054</v>
      </c>
      <c r="R70" s="938">
        <v>127.86</v>
      </c>
      <c r="S70" s="937">
        <f>TRUNC(R70*J70,2)</f>
        <v>0</v>
      </c>
      <c r="U70"/>
    </row>
    <row r="71" spans="1:23" s="3" customFormat="1">
      <c r="A71" s="911" t="s">
        <v>3149</v>
      </c>
      <c r="B71" s="909" t="s">
        <v>3150</v>
      </c>
      <c r="C71" s="633" t="s">
        <v>119</v>
      </c>
      <c r="D71" s="634">
        <v>248.75</v>
      </c>
      <c r="E71" s="694">
        <v>39.94</v>
      </c>
      <c r="F71" s="613">
        <f>D71*E71</f>
        <v>9935.0749999999989</v>
      </c>
      <c r="G71" s="614"/>
      <c r="H71" s="567">
        <v>248.75</v>
      </c>
      <c r="I71" s="566">
        <f t="shared" si="10"/>
        <v>248.75</v>
      </c>
      <c r="J71" s="615">
        <f t="shared" si="11"/>
        <v>0</v>
      </c>
      <c r="K71" s="616">
        <v>0</v>
      </c>
      <c r="L71" s="617">
        <f t="shared" si="52"/>
        <v>9935.0749999999989</v>
      </c>
      <c r="M71" s="618">
        <f t="shared" si="12"/>
        <v>0</v>
      </c>
      <c r="N71" s="619">
        <f t="shared" si="53"/>
        <v>9935.0749999999989</v>
      </c>
      <c r="O71" s="968">
        <f t="shared" si="4"/>
        <v>1</v>
      </c>
      <c r="P71" s="963">
        <v>41.4</v>
      </c>
      <c r="Q71" s="943">
        <f>P71*I71</f>
        <v>10298.25</v>
      </c>
      <c r="R71" s="938">
        <v>43.94</v>
      </c>
      <c r="S71" s="937">
        <f>TRUNC(R71*J71,2)</f>
        <v>0</v>
      </c>
      <c r="U71"/>
    </row>
    <row r="72" spans="1:23" s="3" customFormat="1">
      <c r="A72" s="646" t="s">
        <v>1975</v>
      </c>
      <c r="B72" s="583" t="s">
        <v>2398</v>
      </c>
      <c r="C72" s="601"/>
      <c r="D72" s="602"/>
      <c r="E72" s="606"/>
      <c r="F72" s="620">
        <f>F73+F82+F95+F104+F117+F130</f>
        <v>257211.02070188406</v>
      </c>
      <c r="G72" s="620"/>
      <c r="H72" s="620"/>
      <c r="I72" s="620"/>
      <c r="J72" s="620"/>
      <c r="K72" s="620">
        <f t="shared" ref="K72:N72" si="56">K73+K82+K95+K104+K117+K130</f>
        <v>204100.22777900001</v>
      </c>
      <c r="L72" s="625">
        <f t="shared" si="56"/>
        <v>53100.355039840215</v>
      </c>
      <c r="M72" s="624">
        <f t="shared" si="56"/>
        <v>10.437883043850405</v>
      </c>
      <c r="N72" s="620">
        <f t="shared" si="56"/>
        <v>257200.58281884022</v>
      </c>
      <c r="O72" s="968">
        <f t="shared" si="4"/>
        <v>0.99995941898984209</v>
      </c>
      <c r="P72" s="964"/>
      <c r="Q72" s="620">
        <f>Q73+Q82+Q95+Q104+Q117+Q130</f>
        <v>364403.39545000001</v>
      </c>
      <c r="R72" s="939"/>
      <c r="S72" s="620">
        <f t="shared" ref="S72" si="57">S73+S82+S95+S104+S117+S130</f>
        <v>18</v>
      </c>
      <c r="U72"/>
    </row>
    <row r="73" spans="1:23" s="3" customFormat="1">
      <c r="A73" s="646" t="s">
        <v>1976</v>
      </c>
      <c r="B73" s="583" t="s">
        <v>2399</v>
      </c>
      <c r="C73" s="601"/>
      <c r="D73" s="602"/>
      <c r="E73" s="606"/>
      <c r="F73" s="620">
        <f>SUM(F74:F81)</f>
        <v>39192.154120000007</v>
      </c>
      <c r="G73" s="620"/>
      <c r="H73" s="620"/>
      <c r="I73" s="620"/>
      <c r="J73" s="620"/>
      <c r="K73" s="620">
        <f t="shared" ref="K73:N73" si="58">SUM(K74:K81)</f>
        <v>38748.137092000004</v>
      </c>
      <c r="L73" s="625">
        <f t="shared" si="58"/>
        <v>444.01702800000004</v>
      </c>
      <c r="M73" s="624">
        <f t="shared" si="58"/>
        <v>0</v>
      </c>
      <c r="N73" s="620">
        <f t="shared" si="58"/>
        <v>39192.154120000007</v>
      </c>
      <c r="O73" s="968">
        <f t="shared" si="4"/>
        <v>1</v>
      </c>
      <c r="P73" s="964"/>
      <c r="Q73" s="620">
        <f>SUM(Q74:Q81)</f>
        <v>56445.126100000001</v>
      </c>
      <c r="R73" s="939"/>
      <c r="S73" s="620">
        <f t="shared" ref="S73" si="59">SUM(S74:S81)</f>
        <v>0</v>
      </c>
      <c r="U73"/>
    </row>
    <row r="74" spans="1:23" s="3" customFormat="1" ht="30">
      <c r="A74" s="907" t="s">
        <v>1977</v>
      </c>
      <c r="B74" s="131" t="s">
        <v>2400</v>
      </c>
      <c r="C74" s="568" t="s">
        <v>130</v>
      </c>
      <c r="D74" s="612">
        <v>12.57</v>
      </c>
      <c r="E74" s="691">
        <v>478.94560000000001</v>
      </c>
      <c r="F74" s="613">
        <f t="shared" ref="F74:F81" si="60">D74*E74</f>
        <v>6020.346192</v>
      </c>
      <c r="G74" s="614">
        <v>12.57</v>
      </c>
      <c r="H74" s="567"/>
      <c r="I74" s="566">
        <f t="shared" si="10"/>
        <v>12.57</v>
      </c>
      <c r="J74" s="615">
        <f t="shared" si="11"/>
        <v>0</v>
      </c>
      <c r="K74" s="616">
        <f t="shared" ref="K74:K81" si="61">G74*E74</f>
        <v>6020.346192</v>
      </c>
      <c r="L74" s="617">
        <f t="shared" ref="L74:L81" si="62">H74*E74</f>
        <v>0</v>
      </c>
      <c r="M74" s="618">
        <f t="shared" si="12"/>
        <v>0</v>
      </c>
      <c r="N74" s="619">
        <f t="shared" ref="N74:N81" si="63">K74+L74</f>
        <v>6020.346192</v>
      </c>
      <c r="O74" s="968">
        <f t="shared" si="4"/>
        <v>1</v>
      </c>
      <c r="P74" s="963">
        <v>536.77</v>
      </c>
      <c r="Q74" s="943">
        <f t="shared" ref="Q74:Q81" si="64">P74*I74</f>
        <v>6747.1989000000003</v>
      </c>
      <c r="R74" s="938">
        <v>657.39</v>
      </c>
      <c r="S74" s="937">
        <f t="shared" ref="S74:S81" si="65">TRUNC(R74*J74,2)</f>
        <v>0</v>
      </c>
      <c r="U74"/>
    </row>
    <row r="75" spans="1:23" s="3" customFormat="1" ht="30">
      <c r="A75" s="907" t="s">
        <v>1978</v>
      </c>
      <c r="B75" s="131" t="s">
        <v>2401</v>
      </c>
      <c r="C75" s="568" t="s">
        <v>119</v>
      </c>
      <c r="D75" s="612">
        <v>192.02</v>
      </c>
      <c r="E75" s="692">
        <v>117.77640000000001</v>
      </c>
      <c r="F75" s="613">
        <f t="shared" si="60"/>
        <v>22615.424328000005</v>
      </c>
      <c r="G75" s="614">
        <v>188.25</v>
      </c>
      <c r="H75" s="566">
        <v>3.77</v>
      </c>
      <c r="I75" s="566">
        <f t="shared" si="10"/>
        <v>192.02</v>
      </c>
      <c r="J75" s="615">
        <f t="shared" si="11"/>
        <v>0</v>
      </c>
      <c r="K75" s="616">
        <f t="shared" si="61"/>
        <v>22171.407300000003</v>
      </c>
      <c r="L75" s="617">
        <f t="shared" si="62"/>
        <v>444.01702800000004</v>
      </c>
      <c r="M75" s="618">
        <f t="shared" si="12"/>
        <v>0</v>
      </c>
      <c r="N75" s="619">
        <f t="shared" si="63"/>
        <v>22615.424328000001</v>
      </c>
      <c r="O75" s="968">
        <f t="shared" si="4"/>
        <v>0.99999999999999989</v>
      </c>
      <c r="P75" s="963">
        <v>141.86000000000001</v>
      </c>
      <c r="Q75" s="943">
        <f t="shared" si="64"/>
        <v>27239.957200000004</v>
      </c>
      <c r="R75" s="938">
        <v>165.59</v>
      </c>
      <c r="S75" s="937">
        <f t="shared" si="65"/>
        <v>0</v>
      </c>
      <c r="U75"/>
    </row>
    <row r="76" spans="1:23" s="3" customFormat="1" ht="30">
      <c r="A76" s="907" t="s">
        <v>1979</v>
      </c>
      <c r="B76" s="131" t="s">
        <v>2394</v>
      </c>
      <c r="C76" s="568" t="s">
        <v>140</v>
      </c>
      <c r="D76" s="612">
        <v>250</v>
      </c>
      <c r="E76" s="692">
        <v>11.867799999999999</v>
      </c>
      <c r="F76" s="613">
        <f t="shared" si="60"/>
        <v>2966.95</v>
      </c>
      <c r="G76" s="614">
        <v>250</v>
      </c>
      <c r="H76" s="567"/>
      <c r="I76" s="566">
        <f t="shared" si="10"/>
        <v>250</v>
      </c>
      <c r="J76" s="615">
        <f t="shared" si="11"/>
        <v>0</v>
      </c>
      <c r="K76" s="616">
        <f t="shared" si="61"/>
        <v>2966.95</v>
      </c>
      <c r="L76" s="617">
        <f t="shared" si="62"/>
        <v>0</v>
      </c>
      <c r="M76" s="618">
        <f t="shared" si="12"/>
        <v>0</v>
      </c>
      <c r="N76" s="619">
        <f t="shared" si="63"/>
        <v>2966.95</v>
      </c>
      <c r="O76" s="968">
        <f t="shared" si="4"/>
        <v>1</v>
      </c>
      <c r="P76" s="963">
        <v>22.04</v>
      </c>
      <c r="Q76" s="943">
        <f t="shared" si="64"/>
        <v>5510</v>
      </c>
      <c r="R76" s="938">
        <v>21.2</v>
      </c>
      <c r="S76" s="937">
        <f t="shared" si="65"/>
        <v>0</v>
      </c>
      <c r="U76"/>
    </row>
    <row r="77" spans="1:23" s="4" customFormat="1" ht="30">
      <c r="A77" s="907" t="s">
        <v>1980</v>
      </c>
      <c r="B77" s="131" t="s">
        <v>2402</v>
      </c>
      <c r="C77" s="568" t="s">
        <v>140</v>
      </c>
      <c r="D77" s="612">
        <v>7</v>
      </c>
      <c r="E77" s="692">
        <v>11.0642</v>
      </c>
      <c r="F77" s="613">
        <f t="shared" si="60"/>
        <v>77.449399999999997</v>
      </c>
      <c r="G77" s="614">
        <v>7</v>
      </c>
      <c r="H77" s="567"/>
      <c r="I77" s="566">
        <f t="shared" si="10"/>
        <v>7</v>
      </c>
      <c r="J77" s="615">
        <f t="shared" si="11"/>
        <v>0</v>
      </c>
      <c r="K77" s="616">
        <f t="shared" si="61"/>
        <v>77.449399999999997</v>
      </c>
      <c r="L77" s="617">
        <f t="shared" si="62"/>
        <v>0</v>
      </c>
      <c r="M77" s="618">
        <f t="shared" si="12"/>
        <v>0</v>
      </c>
      <c r="N77" s="619">
        <f t="shared" si="63"/>
        <v>77.449399999999997</v>
      </c>
      <c r="O77" s="968">
        <f t="shared" si="4"/>
        <v>1</v>
      </c>
      <c r="P77" s="963">
        <v>22.24</v>
      </c>
      <c r="Q77" s="943">
        <f t="shared" si="64"/>
        <v>155.67999999999998</v>
      </c>
      <c r="R77" s="938">
        <v>20.99</v>
      </c>
      <c r="S77" s="937">
        <f t="shared" si="65"/>
        <v>0</v>
      </c>
      <c r="U77"/>
      <c r="W77" s="3"/>
    </row>
    <row r="78" spans="1:23" s="4" customFormat="1" ht="49.5" customHeight="1">
      <c r="A78" s="907" t="s">
        <v>1981</v>
      </c>
      <c r="B78" s="131" t="s">
        <v>2395</v>
      </c>
      <c r="C78" s="568" t="s">
        <v>140</v>
      </c>
      <c r="D78" s="612">
        <v>361</v>
      </c>
      <c r="E78" s="692">
        <v>9.1727999999999987</v>
      </c>
      <c r="F78" s="613">
        <f t="shared" si="60"/>
        <v>3311.3807999999995</v>
      </c>
      <c r="G78" s="614">
        <v>361.00000000000006</v>
      </c>
      <c r="H78" s="567"/>
      <c r="I78" s="566">
        <f t="shared" si="10"/>
        <v>361.00000000000006</v>
      </c>
      <c r="J78" s="615">
        <f t="shared" si="11"/>
        <v>0</v>
      </c>
      <c r="K78" s="616">
        <f t="shared" si="61"/>
        <v>3311.3807999999999</v>
      </c>
      <c r="L78" s="617">
        <f t="shared" si="62"/>
        <v>0</v>
      </c>
      <c r="M78" s="618">
        <f t="shared" si="12"/>
        <v>0</v>
      </c>
      <c r="N78" s="619">
        <f t="shared" si="63"/>
        <v>3311.3807999999999</v>
      </c>
      <c r="O78" s="968">
        <f t="shared" si="4"/>
        <v>1.0000000000000002</v>
      </c>
      <c r="P78" s="963">
        <v>20.09</v>
      </c>
      <c r="Q78" s="943">
        <f t="shared" si="64"/>
        <v>7252.4900000000007</v>
      </c>
      <c r="R78" s="938">
        <v>18.600000000000001</v>
      </c>
      <c r="S78" s="937">
        <f t="shared" si="65"/>
        <v>0</v>
      </c>
      <c r="U78"/>
      <c r="W78" s="3"/>
    </row>
    <row r="79" spans="1:23" s="4" customFormat="1" ht="50.25" customHeight="1">
      <c r="A79" s="907" t="s">
        <v>1982</v>
      </c>
      <c r="B79" s="131" t="s">
        <v>2403</v>
      </c>
      <c r="C79" s="568" t="s">
        <v>140</v>
      </c>
      <c r="D79" s="612">
        <v>264</v>
      </c>
      <c r="E79" s="692">
        <v>7.7027999999999999</v>
      </c>
      <c r="F79" s="613">
        <f t="shared" si="60"/>
        <v>2033.5391999999999</v>
      </c>
      <c r="G79" s="614">
        <v>264</v>
      </c>
      <c r="H79" s="567"/>
      <c r="I79" s="566">
        <f t="shared" si="10"/>
        <v>264</v>
      </c>
      <c r="J79" s="615">
        <f t="shared" si="11"/>
        <v>0</v>
      </c>
      <c r="K79" s="616">
        <f t="shared" si="61"/>
        <v>2033.5391999999999</v>
      </c>
      <c r="L79" s="617">
        <f t="shared" si="62"/>
        <v>0</v>
      </c>
      <c r="M79" s="618">
        <f t="shared" si="12"/>
        <v>0</v>
      </c>
      <c r="N79" s="619">
        <f t="shared" si="63"/>
        <v>2033.5391999999999</v>
      </c>
      <c r="O79" s="968">
        <f t="shared" si="4"/>
        <v>1</v>
      </c>
      <c r="P79" s="963">
        <v>17.179999999999996</v>
      </c>
      <c r="Q79" s="943">
        <f t="shared" si="64"/>
        <v>4535.5199999999986</v>
      </c>
      <c r="R79" s="938">
        <v>15.88</v>
      </c>
      <c r="S79" s="937">
        <f t="shared" si="65"/>
        <v>0</v>
      </c>
      <c r="U79"/>
      <c r="W79" s="3"/>
    </row>
    <row r="80" spans="1:23" s="3" customFormat="1" ht="30">
      <c r="A80" s="907" t="s">
        <v>1983</v>
      </c>
      <c r="B80" s="131" t="s">
        <v>2404</v>
      </c>
      <c r="C80" s="568" t="s">
        <v>140</v>
      </c>
      <c r="D80" s="612">
        <v>225</v>
      </c>
      <c r="E80" s="692">
        <v>7.3010000000000002</v>
      </c>
      <c r="F80" s="613">
        <f t="shared" si="60"/>
        <v>1642.7250000000001</v>
      </c>
      <c r="G80" s="614">
        <v>225</v>
      </c>
      <c r="H80" s="567"/>
      <c r="I80" s="566">
        <f t="shared" si="10"/>
        <v>225</v>
      </c>
      <c r="J80" s="615">
        <f t="shared" si="11"/>
        <v>0</v>
      </c>
      <c r="K80" s="616">
        <f t="shared" si="61"/>
        <v>1642.7250000000001</v>
      </c>
      <c r="L80" s="617">
        <f t="shared" si="62"/>
        <v>0</v>
      </c>
      <c r="M80" s="618">
        <f t="shared" si="12"/>
        <v>0</v>
      </c>
      <c r="N80" s="619">
        <f t="shared" si="63"/>
        <v>1642.7250000000001</v>
      </c>
      <c r="O80" s="968">
        <f t="shared" ref="O80:O143" si="66">N80/F80</f>
        <v>1</v>
      </c>
      <c r="P80" s="963">
        <v>16.759999999999998</v>
      </c>
      <c r="Q80" s="943">
        <f t="shared" si="64"/>
        <v>3770.9999999999995</v>
      </c>
      <c r="R80" s="938">
        <v>15.39</v>
      </c>
      <c r="S80" s="937">
        <f t="shared" si="65"/>
        <v>0</v>
      </c>
      <c r="U80"/>
    </row>
    <row r="81" spans="1:21" s="3" customFormat="1" ht="30">
      <c r="A81" s="907" t="s">
        <v>1984</v>
      </c>
      <c r="B81" s="131" t="s">
        <v>2405</v>
      </c>
      <c r="C81" s="568" t="s">
        <v>140</v>
      </c>
      <c r="D81" s="612">
        <v>64</v>
      </c>
      <c r="E81" s="692">
        <v>8.1928000000000001</v>
      </c>
      <c r="F81" s="613">
        <f t="shared" si="60"/>
        <v>524.33920000000001</v>
      </c>
      <c r="G81" s="614">
        <v>63.999999999999993</v>
      </c>
      <c r="H81" s="567"/>
      <c r="I81" s="566">
        <f t="shared" si="10"/>
        <v>63.999999999999993</v>
      </c>
      <c r="J81" s="615">
        <f t="shared" si="11"/>
        <v>0</v>
      </c>
      <c r="K81" s="616">
        <f t="shared" si="61"/>
        <v>524.33919999999989</v>
      </c>
      <c r="L81" s="617">
        <f t="shared" si="62"/>
        <v>0</v>
      </c>
      <c r="M81" s="618">
        <f t="shared" si="12"/>
        <v>0</v>
      </c>
      <c r="N81" s="619">
        <f t="shared" si="63"/>
        <v>524.33919999999989</v>
      </c>
      <c r="O81" s="968">
        <f t="shared" si="66"/>
        <v>0.99999999999999978</v>
      </c>
      <c r="P81" s="963">
        <v>19.27</v>
      </c>
      <c r="Q81" s="943">
        <f t="shared" si="64"/>
        <v>1233.2799999999997</v>
      </c>
      <c r="R81" s="938">
        <v>17.579999999999998</v>
      </c>
      <c r="S81" s="937">
        <f t="shared" si="65"/>
        <v>0</v>
      </c>
      <c r="U81"/>
    </row>
    <row r="82" spans="1:21" s="3" customFormat="1">
      <c r="A82" s="646" t="s">
        <v>1985</v>
      </c>
      <c r="B82" s="583" t="s">
        <v>2406</v>
      </c>
      <c r="C82" s="601"/>
      <c r="D82" s="602"/>
      <c r="E82" s="606"/>
      <c r="F82" s="620">
        <f>SUM(F83:F94)</f>
        <v>19252.094708000001</v>
      </c>
      <c r="G82" s="620"/>
      <c r="H82" s="620"/>
      <c r="I82" s="620"/>
      <c r="J82" s="620"/>
      <c r="K82" s="620">
        <f t="shared" ref="K82:N82" si="67">SUM(K83:K94)</f>
        <v>31278.391754400003</v>
      </c>
      <c r="L82" s="625">
        <f t="shared" si="67"/>
        <v>-12026.297046400001</v>
      </c>
      <c r="M82" s="624">
        <f t="shared" si="67"/>
        <v>0</v>
      </c>
      <c r="N82" s="620">
        <f t="shared" si="67"/>
        <v>19252.094708000001</v>
      </c>
      <c r="O82" s="968">
        <f t="shared" si="66"/>
        <v>1</v>
      </c>
      <c r="P82" s="964"/>
      <c r="Q82" s="620">
        <f t="shared" ref="Q82" si="68">SUM(Q83:Q94)</f>
        <v>28812.867900000001</v>
      </c>
      <c r="R82" s="939"/>
      <c r="S82" s="620">
        <f t="shared" ref="S82" si="69">SUM(S83:S94)</f>
        <v>0.82</v>
      </c>
      <c r="U82"/>
    </row>
    <row r="83" spans="1:21" s="3" customFormat="1" ht="30">
      <c r="A83" s="907" t="s">
        <v>1986</v>
      </c>
      <c r="B83" s="131" t="s">
        <v>2407</v>
      </c>
      <c r="C83" s="568" t="s">
        <v>130</v>
      </c>
      <c r="D83" s="612">
        <v>7.9600000000000009</v>
      </c>
      <c r="E83" s="691">
        <v>486.08979999999997</v>
      </c>
      <c r="F83" s="613">
        <f t="shared" ref="F83:F94" si="70">D83*E83</f>
        <v>3869.2748080000001</v>
      </c>
      <c r="G83" s="614">
        <v>11.72</v>
      </c>
      <c r="H83" s="567">
        <v>-3.76</v>
      </c>
      <c r="I83" s="566">
        <f t="shared" ref="I83:I146" si="71">G83+H83</f>
        <v>7.9600000000000009</v>
      </c>
      <c r="J83" s="615">
        <f t="shared" ref="J83:J146" si="72">D83-I83</f>
        <v>0</v>
      </c>
      <c r="K83" s="616">
        <f t="shared" ref="K83:K94" si="73">G83*E83</f>
        <v>5696.9724559999995</v>
      </c>
      <c r="L83" s="617">
        <f t="shared" ref="L83:L94" si="74">H83*E83</f>
        <v>-1827.6976479999998</v>
      </c>
      <c r="M83" s="618">
        <f t="shared" ref="M83:M146" si="75">F83-N83</f>
        <v>0</v>
      </c>
      <c r="N83" s="619">
        <f t="shared" ref="N83:N94" si="76">K83+L83</f>
        <v>3869.2748079999997</v>
      </c>
      <c r="O83" s="968">
        <f t="shared" si="66"/>
        <v>0.99999999999999989</v>
      </c>
      <c r="P83" s="963">
        <v>546.02</v>
      </c>
      <c r="Q83" s="943">
        <f t="shared" ref="Q83:Q94" si="77">P83*I83</f>
        <v>4346.3191999999999</v>
      </c>
      <c r="R83" s="938">
        <v>669.85</v>
      </c>
      <c r="S83" s="937">
        <f t="shared" ref="S83:S94" si="78">TRUNC(R83*J83,2)</f>
        <v>0</v>
      </c>
      <c r="U83"/>
    </row>
    <row r="84" spans="1:21" s="3" customFormat="1" ht="31.15" customHeight="1">
      <c r="A84" s="907" t="s">
        <v>1987</v>
      </c>
      <c r="B84" s="131" t="s">
        <v>2408</v>
      </c>
      <c r="C84" s="568" t="s">
        <v>119</v>
      </c>
      <c r="D84" s="612">
        <v>89.55</v>
      </c>
      <c r="E84" s="692">
        <v>104.5954</v>
      </c>
      <c r="F84" s="613">
        <f t="shared" si="70"/>
        <v>9366.5180700000001</v>
      </c>
      <c r="G84" s="614">
        <v>95.606000000000009</v>
      </c>
      <c r="H84" s="725">
        <v>-6.06</v>
      </c>
      <c r="I84" s="566">
        <f t="shared" si="71"/>
        <v>89.546000000000006</v>
      </c>
      <c r="J84" s="615">
        <f t="shared" si="72"/>
        <v>3.9999999999906777E-3</v>
      </c>
      <c r="K84" s="616">
        <f t="shared" si="73"/>
        <v>9999.9478124000016</v>
      </c>
      <c r="L84" s="717">
        <f>F84-K84</f>
        <v>-633.42974240000149</v>
      </c>
      <c r="M84" s="618">
        <f t="shared" si="75"/>
        <v>0</v>
      </c>
      <c r="N84" s="619">
        <f t="shared" si="76"/>
        <v>9366.5180700000001</v>
      </c>
      <c r="O84" s="968">
        <f t="shared" si="66"/>
        <v>1</v>
      </c>
      <c r="P84" s="963">
        <v>161.75</v>
      </c>
      <c r="Q84" s="943">
        <f t="shared" si="77"/>
        <v>14484.065500000001</v>
      </c>
      <c r="R84" s="938">
        <v>205.44</v>
      </c>
      <c r="S84" s="937">
        <f t="shared" si="78"/>
        <v>0.82</v>
      </c>
      <c r="U84"/>
    </row>
    <row r="85" spans="1:21" s="3" customFormat="1">
      <c r="A85" s="907" t="s">
        <v>1988</v>
      </c>
      <c r="B85" s="131" t="s">
        <v>2409</v>
      </c>
      <c r="C85" s="568" t="s">
        <v>119</v>
      </c>
      <c r="D85" s="612">
        <v>39.72</v>
      </c>
      <c r="E85" s="692">
        <v>25.303599999999999</v>
      </c>
      <c r="F85" s="613">
        <f t="shared" si="70"/>
        <v>1005.058992</v>
      </c>
      <c r="G85" s="614">
        <v>35.72</v>
      </c>
      <c r="H85" s="567">
        <v>4</v>
      </c>
      <c r="I85" s="566">
        <f t="shared" si="71"/>
        <v>39.72</v>
      </c>
      <c r="J85" s="615">
        <f t="shared" si="72"/>
        <v>0</v>
      </c>
      <c r="K85" s="616">
        <f t="shared" si="73"/>
        <v>903.84459199999992</v>
      </c>
      <c r="L85" s="617">
        <f t="shared" si="74"/>
        <v>101.2144</v>
      </c>
      <c r="M85" s="618">
        <f t="shared" si="75"/>
        <v>0</v>
      </c>
      <c r="N85" s="619">
        <f t="shared" si="76"/>
        <v>1005.0589919999999</v>
      </c>
      <c r="O85" s="968">
        <f t="shared" si="66"/>
        <v>0.99999999999999989</v>
      </c>
      <c r="P85" s="963">
        <v>28.250000000000004</v>
      </c>
      <c r="Q85" s="943">
        <f t="shared" si="77"/>
        <v>1122.0900000000001</v>
      </c>
      <c r="R85" s="938">
        <v>32.54</v>
      </c>
      <c r="S85" s="937">
        <f t="shared" si="78"/>
        <v>0</v>
      </c>
      <c r="U85"/>
    </row>
    <row r="86" spans="1:21" s="3" customFormat="1">
      <c r="A86" s="907" t="s">
        <v>1989</v>
      </c>
      <c r="B86" s="131" t="s">
        <v>2410</v>
      </c>
      <c r="C86" s="568" t="s">
        <v>140</v>
      </c>
      <c r="D86" s="612">
        <v>95</v>
      </c>
      <c r="E86" s="692">
        <v>14.200200000000001</v>
      </c>
      <c r="F86" s="613">
        <f t="shared" si="70"/>
        <v>1349.019</v>
      </c>
      <c r="G86" s="614">
        <v>213</v>
      </c>
      <c r="H86" s="567">
        <v>-118</v>
      </c>
      <c r="I86" s="566">
        <f t="shared" si="71"/>
        <v>95</v>
      </c>
      <c r="J86" s="615">
        <f t="shared" si="72"/>
        <v>0</v>
      </c>
      <c r="K86" s="616">
        <f t="shared" si="73"/>
        <v>3024.6426000000001</v>
      </c>
      <c r="L86" s="617">
        <f t="shared" si="74"/>
        <v>-1675.6236000000001</v>
      </c>
      <c r="M86" s="618">
        <f t="shared" si="75"/>
        <v>0</v>
      </c>
      <c r="N86" s="619">
        <f t="shared" si="76"/>
        <v>1349.019</v>
      </c>
      <c r="O86" s="968">
        <f t="shared" si="66"/>
        <v>1</v>
      </c>
      <c r="P86" s="963">
        <v>24.54</v>
      </c>
      <c r="Q86" s="943">
        <f t="shared" si="77"/>
        <v>2331.2999999999997</v>
      </c>
      <c r="R86" s="938">
        <v>24.05</v>
      </c>
      <c r="S86" s="937">
        <f t="shared" si="78"/>
        <v>0</v>
      </c>
      <c r="U86"/>
    </row>
    <row r="87" spans="1:21" s="3" customFormat="1" ht="30">
      <c r="A87" s="907" t="s">
        <v>1990</v>
      </c>
      <c r="B87" s="131" t="s">
        <v>2411</v>
      </c>
      <c r="C87" s="568" t="s">
        <v>140</v>
      </c>
      <c r="D87" s="612">
        <v>0</v>
      </c>
      <c r="E87" s="692">
        <v>12.847799999999999</v>
      </c>
      <c r="F87" s="613">
        <f t="shared" si="70"/>
        <v>0</v>
      </c>
      <c r="G87" s="614">
        <v>27</v>
      </c>
      <c r="H87" s="567">
        <v>-27</v>
      </c>
      <c r="I87" s="566">
        <f t="shared" si="71"/>
        <v>0</v>
      </c>
      <c r="J87" s="615">
        <f t="shared" si="72"/>
        <v>0</v>
      </c>
      <c r="K87" s="616">
        <f t="shared" si="73"/>
        <v>346.89060000000001</v>
      </c>
      <c r="L87" s="617">
        <f t="shared" si="74"/>
        <v>-346.89060000000001</v>
      </c>
      <c r="M87" s="618">
        <f t="shared" si="75"/>
        <v>0</v>
      </c>
      <c r="N87" s="619">
        <f t="shared" si="76"/>
        <v>0</v>
      </c>
      <c r="O87" s="968" t="e">
        <f t="shared" si="66"/>
        <v>#DIV/0!</v>
      </c>
      <c r="P87" s="963">
        <v>24.11</v>
      </c>
      <c r="Q87" s="943">
        <f t="shared" si="77"/>
        <v>0</v>
      </c>
      <c r="R87" s="938">
        <v>23.14</v>
      </c>
      <c r="S87" s="937">
        <f t="shared" si="78"/>
        <v>0</v>
      </c>
      <c r="U87"/>
    </row>
    <row r="88" spans="1:21" s="3" customFormat="1">
      <c r="A88" s="907" t="s">
        <v>1991</v>
      </c>
      <c r="B88" s="131" t="s">
        <v>2392</v>
      </c>
      <c r="C88" s="568" t="s">
        <v>140</v>
      </c>
      <c r="D88" s="612">
        <v>0</v>
      </c>
      <c r="E88" s="692">
        <v>11.7012</v>
      </c>
      <c r="F88" s="613">
        <f t="shared" si="70"/>
        <v>0</v>
      </c>
      <c r="G88" s="614">
        <v>106</v>
      </c>
      <c r="H88" s="567">
        <v>-106</v>
      </c>
      <c r="I88" s="566">
        <f t="shared" si="71"/>
        <v>0</v>
      </c>
      <c r="J88" s="615">
        <f t="shared" si="72"/>
        <v>0</v>
      </c>
      <c r="K88" s="616">
        <f t="shared" si="73"/>
        <v>1240.3271999999999</v>
      </c>
      <c r="L88" s="617">
        <f t="shared" si="74"/>
        <v>-1240.3271999999999</v>
      </c>
      <c r="M88" s="618">
        <f t="shared" si="75"/>
        <v>0</v>
      </c>
      <c r="N88" s="619">
        <f t="shared" si="76"/>
        <v>0</v>
      </c>
      <c r="O88" s="968" t="e">
        <f t="shared" si="66"/>
        <v>#DIV/0!</v>
      </c>
      <c r="P88" s="963">
        <v>23.33</v>
      </c>
      <c r="Q88" s="943">
        <f t="shared" si="77"/>
        <v>0</v>
      </c>
      <c r="R88" s="938">
        <v>22.05</v>
      </c>
      <c r="S88" s="937">
        <f t="shared" si="78"/>
        <v>0</v>
      </c>
      <c r="U88"/>
    </row>
    <row r="89" spans="1:21" s="3" customFormat="1" ht="30">
      <c r="A89" s="907" t="s">
        <v>1992</v>
      </c>
      <c r="B89" s="131" t="s">
        <v>2412</v>
      </c>
      <c r="C89" s="568" t="s">
        <v>140</v>
      </c>
      <c r="D89" s="612">
        <v>257</v>
      </c>
      <c r="E89" s="692">
        <v>10.2704</v>
      </c>
      <c r="F89" s="613">
        <f t="shared" si="70"/>
        <v>2639.4928</v>
      </c>
      <c r="G89" s="614">
        <v>317</v>
      </c>
      <c r="H89" s="567">
        <v>-60</v>
      </c>
      <c r="I89" s="566">
        <f t="shared" si="71"/>
        <v>257</v>
      </c>
      <c r="J89" s="615">
        <f t="shared" si="72"/>
        <v>0</v>
      </c>
      <c r="K89" s="616">
        <f t="shared" si="73"/>
        <v>3255.7168000000001</v>
      </c>
      <c r="L89" s="617">
        <f t="shared" si="74"/>
        <v>-616.22400000000005</v>
      </c>
      <c r="M89" s="618">
        <f t="shared" si="75"/>
        <v>0</v>
      </c>
      <c r="N89" s="619">
        <f t="shared" si="76"/>
        <v>2639.4928</v>
      </c>
      <c r="O89" s="968">
        <f t="shared" si="66"/>
        <v>1</v>
      </c>
      <c r="P89" s="963">
        <v>21.21</v>
      </c>
      <c r="Q89" s="943">
        <f t="shared" si="77"/>
        <v>5450.97</v>
      </c>
      <c r="R89" s="938">
        <v>19.89</v>
      </c>
      <c r="S89" s="937">
        <f t="shared" si="78"/>
        <v>0</v>
      </c>
      <c r="U89"/>
    </row>
    <row r="90" spans="1:21" s="3" customFormat="1">
      <c r="A90" s="907" t="s">
        <v>1993</v>
      </c>
      <c r="B90" s="131" t="s">
        <v>2413</v>
      </c>
      <c r="C90" s="568" t="s">
        <v>140</v>
      </c>
      <c r="D90" s="612">
        <v>0</v>
      </c>
      <c r="E90" s="692">
        <v>8.5945999999999998</v>
      </c>
      <c r="F90" s="613">
        <f t="shared" si="70"/>
        <v>0</v>
      </c>
      <c r="G90" s="614">
        <v>260</v>
      </c>
      <c r="H90" s="567">
        <v>-260</v>
      </c>
      <c r="I90" s="566">
        <f t="shared" si="71"/>
        <v>0</v>
      </c>
      <c r="J90" s="615">
        <f t="shared" si="72"/>
        <v>0</v>
      </c>
      <c r="K90" s="616">
        <f t="shared" si="73"/>
        <v>2234.596</v>
      </c>
      <c r="L90" s="617">
        <f t="shared" si="74"/>
        <v>-2234.596</v>
      </c>
      <c r="M90" s="618">
        <f t="shared" si="75"/>
        <v>0</v>
      </c>
      <c r="N90" s="619">
        <f t="shared" si="76"/>
        <v>0</v>
      </c>
      <c r="O90" s="968" t="e">
        <f t="shared" si="66"/>
        <v>#DIV/0!</v>
      </c>
      <c r="P90" s="963">
        <v>18.080000000000002</v>
      </c>
      <c r="Q90" s="943">
        <f t="shared" si="77"/>
        <v>0</v>
      </c>
      <c r="R90" s="938">
        <v>16.920000000000002</v>
      </c>
      <c r="S90" s="937">
        <f t="shared" si="78"/>
        <v>0</v>
      </c>
      <c r="U90"/>
    </row>
    <row r="91" spans="1:21" s="3" customFormat="1" ht="30">
      <c r="A91" s="907" t="s">
        <v>1994</v>
      </c>
      <c r="B91" s="131" t="s">
        <v>2414</v>
      </c>
      <c r="C91" s="568" t="s">
        <v>140</v>
      </c>
      <c r="D91" s="612">
        <v>0</v>
      </c>
      <c r="E91" s="692">
        <v>7.9968000000000004</v>
      </c>
      <c r="F91" s="613">
        <f t="shared" si="70"/>
        <v>0</v>
      </c>
      <c r="G91" s="614">
        <v>255</v>
      </c>
      <c r="H91" s="567">
        <v>-255</v>
      </c>
      <c r="I91" s="566">
        <f t="shared" si="71"/>
        <v>0</v>
      </c>
      <c r="J91" s="615">
        <f t="shared" si="72"/>
        <v>0</v>
      </c>
      <c r="K91" s="616">
        <f t="shared" si="73"/>
        <v>2039.1840000000002</v>
      </c>
      <c r="L91" s="617">
        <f t="shared" si="74"/>
        <v>-2039.1840000000002</v>
      </c>
      <c r="M91" s="618">
        <f t="shared" si="75"/>
        <v>0</v>
      </c>
      <c r="N91" s="619">
        <f t="shared" si="76"/>
        <v>0</v>
      </c>
      <c r="O91" s="968" t="e">
        <f t="shared" si="66"/>
        <v>#DIV/0!</v>
      </c>
      <c r="P91" s="963">
        <v>17.479999999999997</v>
      </c>
      <c r="Q91" s="943">
        <f t="shared" si="77"/>
        <v>0</v>
      </c>
      <c r="R91" s="938">
        <v>16.21</v>
      </c>
      <c r="S91" s="937">
        <f t="shared" si="78"/>
        <v>0</v>
      </c>
      <c r="U91"/>
    </row>
    <row r="92" spans="1:21" s="3" customFormat="1" ht="30">
      <c r="A92" s="907" t="s">
        <v>1995</v>
      </c>
      <c r="B92" s="131" t="s">
        <v>2415</v>
      </c>
      <c r="C92" s="568" t="s">
        <v>140</v>
      </c>
      <c r="D92" s="612">
        <v>0</v>
      </c>
      <c r="E92" s="692">
        <v>8.770999999999999</v>
      </c>
      <c r="F92" s="613">
        <f t="shared" si="70"/>
        <v>0</v>
      </c>
      <c r="G92" s="614">
        <v>104</v>
      </c>
      <c r="H92" s="567">
        <v>-104</v>
      </c>
      <c r="I92" s="566">
        <f t="shared" si="71"/>
        <v>0</v>
      </c>
      <c r="J92" s="615">
        <f t="shared" si="72"/>
        <v>0</v>
      </c>
      <c r="K92" s="616">
        <f t="shared" si="73"/>
        <v>912.18399999999986</v>
      </c>
      <c r="L92" s="617">
        <f t="shared" si="74"/>
        <v>-912.18399999999986</v>
      </c>
      <c r="M92" s="618">
        <f t="shared" si="75"/>
        <v>0</v>
      </c>
      <c r="N92" s="619">
        <f t="shared" si="76"/>
        <v>0</v>
      </c>
      <c r="O92" s="968" t="e">
        <f t="shared" si="66"/>
        <v>#DIV/0!</v>
      </c>
      <c r="P92" s="963">
        <v>19.849999999999998</v>
      </c>
      <c r="Q92" s="943">
        <f t="shared" si="77"/>
        <v>0</v>
      </c>
      <c r="R92" s="938">
        <v>18.25</v>
      </c>
      <c r="S92" s="937">
        <f t="shared" si="78"/>
        <v>0</v>
      </c>
      <c r="U92"/>
    </row>
    <row r="93" spans="1:21" s="3" customFormat="1">
      <c r="A93" s="907" t="s">
        <v>1996</v>
      </c>
      <c r="B93" s="131" t="s">
        <v>2416</v>
      </c>
      <c r="C93" s="568" t="s">
        <v>130</v>
      </c>
      <c r="D93" s="612">
        <v>14.7</v>
      </c>
      <c r="E93" s="692">
        <v>38.847200000000001</v>
      </c>
      <c r="F93" s="613">
        <f t="shared" si="70"/>
        <v>571.05384000000004</v>
      </c>
      <c r="G93" s="614">
        <v>30.18</v>
      </c>
      <c r="H93" s="567">
        <v>-15.48</v>
      </c>
      <c r="I93" s="566">
        <f t="shared" si="71"/>
        <v>14.7</v>
      </c>
      <c r="J93" s="615">
        <f t="shared" si="72"/>
        <v>0</v>
      </c>
      <c r="K93" s="616">
        <f t="shared" si="73"/>
        <v>1172.408496</v>
      </c>
      <c r="L93" s="617">
        <f t="shared" si="74"/>
        <v>-601.35465599999998</v>
      </c>
      <c r="M93" s="618">
        <f t="shared" si="75"/>
        <v>0</v>
      </c>
      <c r="N93" s="619">
        <f t="shared" si="76"/>
        <v>571.05384000000004</v>
      </c>
      <c r="O93" s="968">
        <f t="shared" si="66"/>
        <v>1</v>
      </c>
      <c r="P93" s="963">
        <v>39.869999999999997</v>
      </c>
      <c r="Q93" s="943">
        <f t="shared" si="77"/>
        <v>586.08899999999994</v>
      </c>
      <c r="R93" s="938">
        <v>65.69</v>
      </c>
      <c r="S93" s="937">
        <f t="shared" si="78"/>
        <v>0</v>
      </c>
      <c r="U93"/>
    </row>
    <row r="94" spans="1:21" s="3" customFormat="1" ht="45">
      <c r="A94" s="907" t="s">
        <v>1997</v>
      </c>
      <c r="B94" s="131" t="s">
        <v>2397</v>
      </c>
      <c r="C94" s="568" t="s">
        <v>130</v>
      </c>
      <c r="D94" s="612">
        <v>18.21</v>
      </c>
      <c r="E94" s="692">
        <v>24.803799999999999</v>
      </c>
      <c r="F94" s="613">
        <f t="shared" si="70"/>
        <v>451.67719799999998</v>
      </c>
      <c r="G94" s="614">
        <v>18.21</v>
      </c>
      <c r="H94" s="567">
        <v>0</v>
      </c>
      <c r="I94" s="566">
        <f t="shared" si="71"/>
        <v>18.21</v>
      </c>
      <c r="J94" s="615">
        <f t="shared" si="72"/>
        <v>0</v>
      </c>
      <c r="K94" s="616">
        <f t="shared" si="73"/>
        <v>451.67719799999998</v>
      </c>
      <c r="L94" s="617">
        <f t="shared" si="74"/>
        <v>0</v>
      </c>
      <c r="M94" s="618">
        <f t="shared" si="75"/>
        <v>0</v>
      </c>
      <c r="N94" s="619">
        <f t="shared" si="76"/>
        <v>451.67719799999998</v>
      </c>
      <c r="O94" s="968">
        <f t="shared" si="66"/>
        <v>1</v>
      </c>
      <c r="P94" s="963">
        <v>27.02</v>
      </c>
      <c r="Q94" s="943">
        <f t="shared" si="77"/>
        <v>492.0342</v>
      </c>
      <c r="R94" s="938">
        <v>33.1</v>
      </c>
      <c r="S94" s="937">
        <f t="shared" si="78"/>
        <v>0</v>
      </c>
      <c r="U94"/>
    </row>
    <row r="95" spans="1:21" s="3" customFormat="1">
      <c r="A95" s="646" t="s">
        <v>1998</v>
      </c>
      <c r="B95" s="583" t="s">
        <v>2417</v>
      </c>
      <c r="C95" s="601"/>
      <c r="D95" s="602"/>
      <c r="E95" s="606"/>
      <c r="F95" s="620">
        <f>SUM(F96:F103)</f>
        <v>42726.817611514241</v>
      </c>
      <c r="G95" s="620"/>
      <c r="H95" s="620"/>
      <c r="I95" s="620"/>
      <c r="J95" s="620"/>
      <c r="K95" s="620">
        <f t="shared" ref="K95:N95" si="79">SUM(K96:K103)</f>
        <v>34997.401319999997</v>
      </c>
      <c r="L95" s="625">
        <f t="shared" si="79"/>
        <v>7729.4162915142397</v>
      </c>
      <c r="M95" s="624">
        <f t="shared" si="79"/>
        <v>0</v>
      </c>
      <c r="N95" s="620">
        <f t="shared" si="79"/>
        <v>42726.817611514234</v>
      </c>
      <c r="O95" s="968">
        <f t="shared" si="66"/>
        <v>0.99999999999999978</v>
      </c>
      <c r="P95" s="964"/>
      <c r="Q95" s="620">
        <f t="shared" ref="Q95" si="80">SUM(Q96:Q103)</f>
        <v>60940.146000000001</v>
      </c>
      <c r="R95" s="939"/>
      <c r="S95" s="620">
        <f t="shared" ref="S95" si="81">SUM(S96:S103)</f>
        <v>0</v>
      </c>
      <c r="U95"/>
    </row>
    <row r="96" spans="1:21" s="3" customFormat="1" ht="30">
      <c r="A96" s="907" t="s">
        <v>1999</v>
      </c>
      <c r="B96" s="131" t="s">
        <v>2418</v>
      </c>
      <c r="C96" s="568" t="s">
        <v>130</v>
      </c>
      <c r="D96" s="612">
        <v>32.200000000000003</v>
      </c>
      <c r="E96" s="691">
        <v>493.67500000000001</v>
      </c>
      <c r="F96" s="613">
        <f t="shared" ref="F96:F103" si="82">D96*E96</f>
        <v>15896.335000000001</v>
      </c>
      <c r="G96" s="614">
        <v>28.04</v>
      </c>
      <c r="H96" s="567">
        <v>4.16</v>
      </c>
      <c r="I96" s="566">
        <f t="shared" si="71"/>
        <v>32.200000000000003</v>
      </c>
      <c r="J96" s="615">
        <f t="shared" si="72"/>
        <v>0</v>
      </c>
      <c r="K96" s="616">
        <f>G96*E96</f>
        <v>13842.646999999999</v>
      </c>
      <c r="L96" s="617">
        <f>H96*E96</f>
        <v>2053.6880000000001</v>
      </c>
      <c r="M96" s="618">
        <f t="shared" si="75"/>
        <v>0</v>
      </c>
      <c r="N96" s="619">
        <f t="shared" ref="N96:N103" si="83">K96+L96</f>
        <v>15896.334999999999</v>
      </c>
      <c r="O96" s="968">
        <f t="shared" si="66"/>
        <v>0.99999999999999989</v>
      </c>
      <c r="P96" s="963">
        <v>554.33000000000004</v>
      </c>
      <c r="Q96" s="943">
        <f t="shared" ref="Q96:Q103" si="84">P96*I96</f>
        <v>17849.426000000003</v>
      </c>
      <c r="R96" s="938">
        <v>679.89</v>
      </c>
      <c r="S96" s="937">
        <f>TRUNC(R96*J96,2)</f>
        <v>0</v>
      </c>
      <c r="U96"/>
    </row>
    <row r="97" spans="1:23" s="3" customFormat="1">
      <c r="A97" s="907" t="s">
        <v>2000</v>
      </c>
      <c r="B97" s="131" t="s">
        <v>2409</v>
      </c>
      <c r="C97" s="568" t="s">
        <v>119</v>
      </c>
      <c r="D97" s="612">
        <v>0</v>
      </c>
      <c r="E97" s="692">
        <v>25.303599999999999</v>
      </c>
      <c r="F97" s="613">
        <f t="shared" si="82"/>
        <v>0</v>
      </c>
      <c r="G97" s="614">
        <v>284</v>
      </c>
      <c r="H97" s="567">
        <v>-284</v>
      </c>
      <c r="I97" s="566">
        <f t="shared" si="71"/>
        <v>0</v>
      </c>
      <c r="J97" s="615">
        <f t="shared" si="72"/>
        <v>0</v>
      </c>
      <c r="K97" s="616">
        <f>G97*E97</f>
        <v>7186.2223999999997</v>
      </c>
      <c r="L97" s="617">
        <f>H97*E97</f>
        <v>-7186.2223999999997</v>
      </c>
      <c r="M97" s="618">
        <f t="shared" si="75"/>
        <v>0</v>
      </c>
      <c r="N97" s="619">
        <f t="shared" si="83"/>
        <v>0</v>
      </c>
      <c r="O97" s="968" t="e">
        <f t="shared" si="66"/>
        <v>#DIV/0!</v>
      </c>
      <c r="P97" s="963">
        <v>28.250000000000004</v>
      </c>
      <c r="Q97" s="943">
        <f t="shared" si="84"/>
        <v>0</v>
      </c>
      <c r="R97" s="938">
        <v>32.54</v>
      </c>
      <c r="S97" s="937">
        <f>TRUNC(R97*J97,2)</f>
        <v>0</v>
      </c>
      <c r="U97"/>
    </row>
    <row r="98" spans="1:23" s="3" customFormat="1" ht="30">
      <c r="A98" s="907" t="s">
        <v>2001</v>
      </c>
      <c r="B98" s="131" t="s">
        <v>2419</v>
      </c>
      <c r="C98" s="568" t="s">
        <v>140</v>
      </c>
      <c r="D98" s="612">
        <v>1094</v>
      </c>
      <c r="E98" s="692">
        <v>10.1136</v>
      </c>
      <c r="F98" s="613">
        <f t="shared" si="82"/>
        <v>11064.278399999999</v>
      </c>
      <c r="G98" s="614">
        <v>977</v>
      </c>
      <c r="H98" s="567">
        <v>117</v>
      </c>
      <c r="I98" s="566">
        <f t="shared" si="71"/>
        <v>1094</v>
      </c>
      <c r="J98" s="615">
        <f t="shared" si="72"/>
        <v>0</v>
      </c>
      <c r="K98" s="616">
        <f>G98*E98</f>
        <v>9880.9871999999996</v>
      </c>
      <c r="L98" s="617">
        <f>H98*E98</f>
        <v>1183.2911999999999</v>
      </c>
      <c r="M98" s="618">
        <f t="shared" si="75"/>
        <v>0</v>
      </c>
      <c r="N98" s="619">
        <f t="shared" si="83"/>
        <v>11064.278399999999</v>
      </c>
      <c r="O98" s="968">
        <f t="shared" si="66"/>
        <v>1</v>
      </c>
      <c r="P98" s="963">
        <v>21.31</v>
      </c>
      <c r="Q98" s="943">
        <f t="shared" si="84"/>
        <v>23313.14</v>
      </c>
      <c r="R98" s="938">
        <v>19.93</v>
      </c>
      <c r="S98" s="937">
        <f>TRUNC(R98*J98,2)</f>
        <v>0</v>
      </c>
      <c r="U98"/>
    </row>
    <row r="99" spans="1:23" s="3" customFormat="1" ht="30">
      <c r="A99" s="907" t="s">
        <v>2002</v>
      </c>
      <c r="B99" s="131" t="s">
        <v>2420</v>
      </c>
      <c r="C99" s="568" t="s">
        <v>140</v>
      </c>
      <c r="D99" s="612">
        <v>0</v>
      </c>
      <c r="E99" s="692">
        <v>8.0654000000000003</v>
      </c>
      <c r="F99" s="613">
        <f t="shared" si="82"/>
        <v>0</v>
      </c>
      <c r="G99" s="614">
        <v>506.79999999999995</v>
      </c>
      <c r="H99" s="725">
        <v>-506.8</v>
      </c>
      <c r="I99" s="566">
        <f t="shared" si="71"/>
        <v>0</v>
      </c>
      <c r="J99" s="615">
        <f t="shared" si="72"/>
        <v>0</v>
      </c>
      <c r="K99" s="616">
        <f>G99*E99</f>
        <v>4087.5447199999999</v>
      </c>
      <c r="L99" s="717">
        <f>H99*E99</f>
        <v>-4087.5447200000003</v>
      </c>
      <c r="M99" s="618">
        <f t="shared" si="75"/>
        <v>0</v>
      </c>
      <c r="N99" s="619">
        <f t="shared" si="83"/>
        <v>0</v>
      </c>
      <c r="O99" s="968" t="e">
        <f t="shared" si="66"/>
        <v>#DIV/0!</v>
      </c>
      <c r="P99" s="963">
        <v>14.88</v>
      </c>
      <c r="Q99" s="943">
        <f t="shared" si="84"/>
        <v>0</v>
      </c>
      <c r="R99" s="938">
        <v>15.96</v>
      </c>
      <c r="S99" s="937">
        <f>TRUNC(R99*J99,2)</f>
        <v>0</v>
      </c>
      <c r="U99"/>
    </row>
    <row r="100" spans="1:23" s="3" customFormat="1">
      <c r="A100" s="911" t="s">
        <v>3141</v>
      </c>
      <c r="B100" s="909" t="s">
        <v>3138</v>
      </c>
      <c r="C100" s="629"/>
      <c r="D100" s="630"/>
      <c r="E100" s="692"/>
      <c r="F100" s="613">
        <f t="shared" si="82"/>
        <v>0</v>
      </c>
      <c r="G100" s="614"/>
      <c r="H100" s="567"/>
      <c r="I100" s="566"/>
      <c r="J100" s="615"/>
      <c r="K100" s="616"/>
      <c r="L100" s="617"/>
      <c r="M100" s="618"/>
      <c r="N100" s="619"/>
      <c r="O100" s="968"/>
      <c r="P100" s="963"/>
      <c r="Q100" s="943"/>
      <c r="R100" s="938"/>
      <c r="S100" s="937"/>
      <c r="U100"/>
    </row>
    <row r="101" spans="1:23" s="3" customFormat="1">
      <c r="A101" s="908" t="s">
        <v>3151</v>
      </c>
      <c r="B101" s="632" t="s">
        <v>2965</v>
      </c>
      <c r="C101" s="629" t="s">
        <v>119</v>
      </c>
      <c r="D101" s="630">
        <v>340</v>
      </c>
      <c r="E101" s="695">
        <v>33.491676204800001</v>
      </c>
      <c r="F101" s="613">
        <f t="shared" si="82"/>
        <v>11387.169909632001</v>
      </c>
      <c r="G101" s="614"/>
      <c r="H101" s="567">
        <v>340</v>
      </c>
      <c r="I101" s="566">
        <f t="shared" si="71"/>
        <v>340</v>
      </c>
      <c r="J101" s="615">
        <f t="shared" si="72"/>
        <v>0</v>
      </c>
      <c r="K101" s="616">
        <v>0</v>
      </c>
      <c r="L101" s="617">
        <f t="shared" ref="L101:L103" si="85">H101*E101</f>
        <v>11387.169909632001</v>
      </c>
      <c r="M101" s="618">
        <f t="shared" si="75"/>
        <v>0</v>
      </c>
      <c r="N101" s="619">
        <f t="shared" si="83"/>
        <v>11387.169909632001</v>
      </c>
      <c r="O101" s="968">
        <f t="shared" si="66"/>
        <v>1</v>
      </c>
      <c r="P101" s="963">
        <v>44.3</v>
      </c>
      <c r="Q101" s="943">
        <f t="shared" si="84"/>
        <v>15061.999999999998</v>
      </c>
      <c r="R101" s="938">
        <v>55.49</v>
      </c>
      <c r="S101" s="937">
        <f>TRUNC(R101*J101,2)</f>
        <v>0</v>
      </c>
      <c r="U101"/>
    </row>
    <row r="102" spans="1:23" s="3" customFormat="1">
      <c r="A102" s="908" t="s">
        <v>3152</v>
      </c>
      <c r="B102" s="632" t="s">
        <v>2967</v>
      </c>
      <c r="C102" s="629" t="s">
        <v>295</v>
      </c>
      <c r="D102" s="630">
        <v>161.80000000000001</v>
      </c>
      <c r="E102" s="695">
        <v>16.8403139168</v>
      </c>
      <c r="F102" s="613">
        <f t="shared" si="82"/>
        <v>2724.7627917382401</v>
      </c>
      <c r="G102" s="614"/>
      <c r="H102" s="567">
        <v>161.80000000000001</v>
      </c>
      <c r="I102" s="566">
        <f t="shared" si="71"/>
        <v>161.80000000000001</v>
      </c>
      <c r="J102" s="615">
        <f t="shared" si="72"/>
        <v>0</v>
      </c>
      <c r="K102" s="616">
        <v>0</v>
      </c>
      <c r="L102" s="617">
        <f t="shared" si="85"/>
        <v>2724.7627917382401</v>
      </c>
      <c r="M102" s="618">
        <f t="shared" si="75"/>
        <v>0</v>
      </c>
      <c r="N102" s="619">
        <f t="shared" si="83"/>
        <v>2724.7627917382401</v>
      </c>
      <c r="O102" s="968">
        <f t="shared" si="66"/>
        <v>1</v>
      </c>
      <c r="P102" s="963">
        <v>19.100000000000001</v>
      </c>
      <c r="Q102" s="943">
        <f t="shared" si="84"/>
        <v>3090.3800000000006</v>
      </c>
      <c r="R102" s="938">
        <v>19.48</v>
      </c>
      <c r="S102" s="937">
        <f>TRUNC(R102*J102,2)</f>
        <v>0</v>
      </c>
      <c r="U102"/>
    </row>
    <row r="103" spans="1:23" s="3" customFormat="1">
      <c r="A103" s="908" t="s">
        <v>3153</v>
      </c>
      <c r="B103" s="632" t="s">
        <v>3154</v>
      </c>
      <c r="C103" s="629" t="s">
        <v>119</v>
      </c>
      <c r="D103" s="630">
        <v>340</v>
      </c>
      <c r="E103" s="695">
        <v>4.8655044416000006</v>
      </c>
      <c r="F103" s="613">
        <f t="shared" si="82"/>
        <v>1654.2715101440001</v>
      </c>
      <c r="G103" s="614"/>
      <c r="H103" s="567">
        <v>340</v>
      </c>
      <c r="I103" s="566">
        <f t="shared" si="71"/>
        <v>340</v>
      </c>
      <c r="J103" s="615">
        <f t="shared" si="72"/>
        <v>0</v>
      </c>
      <c r="K103" s="616">
        <v>0</v>
      </c>
      <c r="L103" s="617">
        <f t="shared" si="85"/>
        <v>1654.2715101440001</v>
      </c>
      <c r="M103" s="618">
        <f t="shared" si="75"/>
        <v>0</v>
      </c>
      <c r="N103" s="619">
        <f t="shared" si="83"/>
        <v>1654.2715101440001</v>
      </c>
      <c r="O103" s="968">
        <f t="shared" si="66"/>
        <v>1</v>
      </c>
      <c r="P103" s="963">
        <v>4.78</v>
      </c>
      <c r="Q103" s="943">
        <f t="shared" si="84"/>
        <v>1625.2</v>
      </c>
      <c r="R103" s="938">
        <v>5.91</v>
      </c>
      <c r="S103" s="937">
        <f>TRUNC(R103*J103,2)</f>
        <v>0</v>
      </c>
      <c r="U103"/>
    </row>
    <row r="104" spans="1:23" s="3" customFormat="1">
      <c r="A104" s="646" t="s">
        <v>2003</v>
      </c>
      <c r="B104" s="583" t="s">
        <v>2421</v>
      </c>
      <c r="C104" s="601"/>
      <c r="D104" s="602"/>
      <c r="E104" s="606"/>
      <c r="F104" s="620">
        <f>SUM(F105:F116)</f>
        <v>42967.01056319676</v>
      </c>
      <c r="G104" s="620"/>
      <c r="H104" s="620"/>
      <c r="I104" s="620"/>
      <c r="J104" s="620"/>
      <c r="K104" s="620">
        <f t="shared" ref="K104:N104" si="86">SUM(K105:K116)</f>
        <v>28579.108556599997</v>
      </c>
      <c r="L104" s="625">
        <f t="shared" si="86"/>
        <v>14377.464123552912</v>
      </c>
      <c r="M104" s="624">
        <f t="shared" si="86"/>
        <v>10.437883043849979</v>
      </c>
      <c r="N104" s="620">
        <f t="shared" si="86"/>
        <v>42956.572680152909</v>
      </c>
      <c r="O104" s="968">
        <f t="shared" si="66"/>
        <v>0.99975707216054743</v>
      </c>
      <c r="P104" s="964"/>
      <c r="Q104" s="620">
        <f t="shared" ref="Q104" si="87">SUM(Q105:Q116)</f>
        <v>58160.84405</v>
      </c>
      <c r="R104" s="939"/>
      <c r="S104" s="620">
        <f t="shared" ref="S104" si="88">SUM(S105:S116)</f>
        <v>17.18</v>
      </c>
      <c r="U104"/>
    </row>
    <row r="105" spans="1:23" s="3" customFormat="1" ht="30">
      <c r="A105" s="907" t="s">
        <v>2004</v>
      </c>
      <c r="B105" s="131" t="s">
        <v>2422</v>
      </c>
      <c r="C105" s="568" t="s">
        <v>130</v>
      </c>
      <c r="D105" s="612">
        <v>12.34</v>
      </c>
      <c r="E105" s="691">
        <v>472.654</v>
      </c>
      <c r="F105" s="613">
        <f t="shared" ref="F105:F116" si="89">D105*E105</f>
        <v>5832.5503600000002</v>
      </c>
      <c r="G105" s="614">
        <v>11.14</v>
      </c>
      <c r="H105" s="566">
        <v>1.2</v>
      </c>
      <c r="I105" s="566">
        <f t="shared" si="71"/>
        <v>12.34</v>
      </c>
      <c r="J105" s="615">
        <f t="shared" si="72"/>
        <v>0</v>
      </c>
      <c r="K105" s="616">
        <f t="shared" ref="K105:K113" si="90">G105*E105</f>
        <v>5265.3655600000002</v>
      </c>
      <c r="L105" s="617">
        <f t="shared" ref="L105:L116" si="91">H105*E105</f>
        <v>567.1848</v>
      </c>
      <c r="M105" s="618">
        <f t="shared" si="75"/>
        <v>0</v>
      </c>
      <c r="N105" s="619">
        <f t="shared" ref="N105:N116" si="92">K105+L105</f>
        <v>5832.5503600000002</v>
      </c>
      <c r="O105" s="968">
        <f t="shared" si="66"/>
        <v>1</v>
      </c>
      <c r="P105" s="963">
        <v>530.26</v>
      </c>
      <c r="Q105" s="943">
        <f t="shared" ref="Q105:Q116" si="93">P105*I105</f>
        <v>6543.4084000000003</v>
      </c>
      <c r="R105" s="938">
        <v>649.98</v>
      </c>
      <c r="S105" s="937">
        <f t="shared" ref="S105:S113" si="94">TRUNC(R105*J105,2)</f>
        <v>0</v>
      </c>
      <c r="U105"/>
    </row>
    <row r="106" spans="1:23" s="3" customFormat="1" ht="30">
      <c r="A106" s="907" t="s">
        <v>2005</v>
      </c>
      <c r="B106" s="131" t="s">
        <v>2423</v>
      </c>
      <c r="C106" s="568" t="s">
        <v>119</v>
      </c>
      <c r="D106" s="728">
        <v>11.965</v>
      </c>
      <c r="E106" s="692">
        <v>111.22019999999999</v>
      </c>
      <c r="F106" s="613">
        <f t="shared" si="89"/>
        <v>1330.749693</v>
      </c>
      <c r="G106" s="614">
        <v>117.68300000000001</v>
      </c>
      <c r="H106" s="567">
        <v>-105.72</v>
      </c>
      <c r="I106" s="567">
        <f t="shared" si="71"/>
        <v>11.963000000000008</v>
      </c>
      <c r="J106" s="881">
        <f t="shared" si="72"/>
        <v>1.9999999999917861E-3</v>
      </c>
      <c r="K106" s="882">
        <f t="shared" si="90"/>
        <v>13088.7267966</v>
      </c>
      <c r="L106" s="867">
        <v>-11757.9771036</v>
      </c>
      <c r="M106" s="618">
        <f t="shared" si="75"/>
        <v>0</v>
      </c>
      <c r="N106" s="619">
        <f t="shared" si="92"/>
        <v>1330.7496929999998</v>
      </c>
      <c r="O106" s="968">
        <f t="shared" si="66"/>
        <v>0.99999999999999978</v>
      </c>
      <c r="P106" s="963">
        <v>178.15</v>
      </c>
      <c r="Q106" s="943">
        <f t="shared" si="93"/>
        <v>2131.2084500000014</v>
      </c>
      <c r="R106" s="938">
        <v>220.57</v>
      </c>
      <c r="S106" s="937">
        <f t="shared" si="94"/>
        <v>0.44</v>
      </c>
      <c r="U106"/>
    </row>
    <row r="107" spans="1:23" s="3" customFormat="1" ht="30">
      <c r="A107" s="907" t="s">
        <v>2006</v>
      </c>
      <c r="B107" s="131" t="s">
        <v>2394</v>
      </c>
      <c r="C107" s="568" t="s">
        <v>140</v>
      </c>
      <c r="D107" s="612">
        <v>88</v>
      </c>
      <c r="E107" s="692">
        <v>11.867799999999999</v>
      </c>
      <c r="F107" s="613">
        <f t="shared" si="89"/>
        <v>1044.3663999999999</v>
      </c>
      <c r="G107" s="614">
        <v>88</v>
      </c>
      <c r="H107" s="567">
        <v>0</v>
      </c>
      <c r="I107" s="566">
        <f t="shared" si="71"/>
        <v>88</v>
      </c>
      <c r="J107" s="615">
        <f t="shared" si="72"/>
        <v>0</v>
      </c>
      <c r="K107" s="616">
        <f t="shared" si="90"/>
        <v>1044.3663999999999</v>
      </c>
      <c r="L107" s="617">
        <f t="shared" si="91"/>
        <v>0</v>
      </c>
      <c r="M107" s="618">
        <f t="shared" si="75"/>
        <v>0</v>
      </c>
      <c r="N107" s="619">
        <f t="shared" si="92"/>
        <v>1044.3663999999999</v>
      </c>
      <c r="O107" s="968">
        <f t="shared" si="66"/>
        <v>1</v>
      </c>
      <c r="P107" s="963">
        <v>22.04</v>
      </c>
      <c r="Q107" s="943">
        <f t="shared" si="93"/>
        <v>1939.52</v>
      </c>
      <c r="R107" s="938">
        <v>21.2</v>
      </c>
      <c r="S107" s="937">
        <f t="shared" si="94"/>
        <v>0</v>
      </c>
      <c r="U107"/>
    </row>
    <row r="108" spans="1:23" s="3" customFormat="1" ht="30">
      <c r="A108" s="907" t="s">
        <v>2007</v>
      </c>
      <c r="B108" s="131" t="s">
        <v>2402</v>
      </c>
      <c r="C108" s="568" t="s">
        <v>140</v>
      </c>
      <c r="D108" s="612">
        <v>148</v>
      </c>
      <c r="E108" s="692">
        <v>11.0642</v>
      </c>
      <c r="F108" s="613">
        <f t="shared" si="89"/>
        <v>1637.5016000000001</v>
      </c>
      <c r="G108" s="614">
        <v>148</v>
      </c>
      <c r="H108" s="567">
        <v>0</v>
      </c>
      <c r="I108" s="566">
        <f t="shared" si="71"/>
        <v>148</v>
      </c>
      <c r="J108" s="615">
        <f t="shared" si="72"/>
        <v>0</v>
      </c>
      <c r="K108" s="616">
        <f t="shared" si="90"/>
        <v>1637.5016000000001</v>
      </c>
      <c r="L108" s="617">
        <f t="shared" si="91"/>
        <v>0</v>
      </c>
      <c r="M108" s="618">
        <f t="shared" si="75"/>
        <v>0</v>
      </c>
      <c r="N108" s="619">
        <f t="shared" si="92"/>
        <v>1637.5016000000001</v>
      </c>
      <c r="O108" s="968">
        <f t="shared" si="66"/>
        <v>1</v>
      </c>
      <c r="P108" s="963">
        <v>22.24</v>
      </c>
      <c r="Q108" s="943">
        <f t="shared" si="93"/>
        <v>3291.52</v>
      </c>
      <c r="R108" s="938">
        <v>20.99</v>
      </c>
      <c r="S108" s="937">
        <f t="shared" si="94"/>
        <v>0</v>
      </c>
      <c r="U108"/>
    </row>
    <row r="109" spans="1:23" s="3" customFormat="1" ht="30">
      <c r="A109" s="907" t="s">
        <v>2008</v>
      </c>
      <c r="B109" s="131" t="s">
        <v>2424</v>
      </c>
      <c r="C109" s="568" t="s">
        <v>140</v>
      </c>
      <c r="D109" s="612">
        <v>41</v>
      </c>
      <c r="E109" s="692">
        <v>10.3096</v>
      </c>
      <c r="F109" s="613">
        <f t="shared" si="89"/>
        <v>422.6936</v>
      </c>
      <c r="G109" s="614">
        <v>41.000000000000007</v>
      </c>
      <c r="H109" s="567">
        <v>0</v>
      </c>
      <c r="I109" s="566">
        <f t="shared" si="71"/>
        <v>41.000000000000007</v>
      </c>
      <c r="J109" s="615">
        <f t="shared" si="72"/>
        <v>0</v>
      </c>
      <c r="K109" s="616">
        <f t="shared" si="90"/>
        <v>422.69360000000006</v>
      </c>
      <c r="L109" s="617">
        <f t="shared" si="91"/>
        <v>0</v>
      </c>
      <c r="M109" s="618">
        <f t="shared" si="75"/>
        <v>0</v>
      </c>
      <c r="N109" s="619">
        <f t="shared" si="92"/>
        <v>422.69360000000006</v>
      </c>
      <c r="O109" s="968">
        <f t="shared" si="66"/>
        <v>1.0000000000000002</v>
      </c>
      <c r="P109" s="963">
        <v>21.91</v>
      </c>
      <c r="Q109" s="943">
        <f t="shared" si="93"/>
        <v>898.31000000000017</v>
      </c>
      <c r="R109" s="938">
        <v>20.399999999999999</v>
      </c>
      <c r="S109" s="937">
        <f t="shared" si="94"/>
        <v>0</v>
      </c>
      <c r="U109"/>
      <c r="W109" s="121"/>
    </row>
    <row r="110" spans="1:23" s="3" customFormat="1" ht="30">
      <c r="A110" s="907" t="s">
        <v>2009</v>
      </c>
      <c r="B110" s="131" t="s">
        <v>2395</v>
      </c>
      <c r="C110" s="568" t="s">
        <v>140</v>
      </c>
      <c r="D110" s="612">
        <v>211</v>
      </c>
      <c r="E110" s="692">
        <v>9.1727999999999987</v>
      </c>
      <c r="F110" s="613">
        <f t="shared" si="89"/>
        <v>1935.4607999999998</v>
      </c>
      <c r="G110" s="614">
        <v>211</v>
      </c>
      <c r="H110" s="567">
        <v>0</v>
      </c>
      <c r="I110" s="566">
        <f t="shared" si="71"/>
        <v>211</v>
      </c>
      <c r="J110" s="615">
        <f t="shared" si="72"/>
        <v>0</v>
      </c>
      <c r="K110" s="616">
        <f t="shared" si="90"/>
        <v>1935.4607999999998</v>
      </c>
      <c r="L110" s="617">
        <f t="shared" si="91"/>
        <v>0</v>
      </c>
      <c r="M110" s="618">
        <f t="shared" si="75"/>
        <v>0</v>
      </c>
      <c r="N110" s="619">
        <f t="shared" si="92"/>
        <v>1935.4607999999998</v>
      </c>
      <c r="O110" s="968">
        <f t="shared" si="66"/>
        <v>1</v>
      </c>
      <c r="P110" s="963">
        <v>20.09</v>
      </c>
      <c r="Q110" s="943">
        <f t="shared" si="93"/>
        <v>4238.99</v>
      </c>
      <c r="R110" s="938">
        <v>18.600000000000001</v>
      </c>
      <c r="S110" s="937">
        <f t="shared" si="94"/>
        <v>0</v>
      </c>
      <c r="U110"/>
    </row>
    <row r="111" spans="1:23" s="3" customFormat="1" ht="30">
      <c r="A111" s="907" t="s">
        <v>2010</v>
      </c>
      <c r="B111" s="131" t="s">
        <v>2403</v>
      </c>
      <c r="C111" s="568" t="s">
        <v>140</v>
      </c>
      <c r="D111" s="612">
        <v>189</v>
      </c>
      <c r="E111" s="692">
        <v>7.7027999999999999</v>
      </c>
      <c r="F111" s="613">
        <f t="shared" si="89"/>
        <v>1455.8291999999999</v>
      </c>
      <c r="G111" s="614">
        <v>189.00000000000003</v>
      </c>
      <c r="H111" s="567">
        <v>0</v>
      </c>
      <c r="I111" s="566">
        <f t="shared" si="71"/>
        <v>189.00000000000003</v>
      </c>
      <c r="J111" s="615">
        <f t="shared" si="72"/>
        <v>0</v>
      </c>
      <c r="K111" s="616">
        <f t="shared" si="90"/>
        <v>1455.8292000000001</v>
      </c>
      <c r="L111" s="617">
        <f t="shared" si="91"/>
        <v>0</v>
      </c>
      <c r="M111" s="618">
        <f t="shared" si="75"/>
        <v>0</v>
      </c>
      <c r="N111" s="619">
        <f t="shared" si="92"/>
        <v>1455.8292000000001</v>
      </c>
      <c r="O111" s="968">
        <f t="shared" si="66"/>
        <v>1.0000000000000002</v>
      </c>
      <c r="P111" s="963">
        <v>17.179999999999996</v>
      </c>
      <c r="Q111" s="943">
        <f t="shared" si="93"/>
        <v>3247.02</v>
      </c>
      <c r="R111" s="938">
        <v>15.88</v>
      </c>
      <c r="S111" s="937">
        <f t="shared" si="94"/>
        <v>0</v>
      </c>
      <c r="U111"/>
    </row>
    <row r="112" spans="1:23" s="3" customFormat="1" ht="30">
      <c r="A112" s="907" t="s">
        <v>2011</v>
      </c>
      <c r="B112" s="131" t="s">
        <v>2404</v>
      </c>
      <c r="C112" s="568" t="s">
        <v>140</v>
      </c>
      <c r="D112" s="612">
        <v>127</v>
      </c>
      <c r="E112" s="692">
        <v>7.3010000000000002</v>
      </c>
      <c r="F112" s="613">
        <f t="shared" si="89"/>
        <v>927.22699999999998</v>
      </c>
      <c r="G112" s="614">
        <v>127.00000000000001</v>
      </c>
      <c r="H112" s="567">
        <v>0</v>
      </c>
      <c r="I112" s="566">
        <f t="shared" si="71"/>
        <v>127.00000000000001</v>
      </c>
      <c r="J112" s="615">
        <f t="shared" si="72"/>
        <v>0</v>
      </c>
      <c r="K112" s="616">
        <f t="shared" si="90"/>
        <v>927.22700000000009</v>
      </c>
      <c r="L112" s="617">
        <f t="shared" si="91"/>
        <v>0</v>
      </c>
      <c r="M112" s="618">
        <f t="shared" si="75"/>
        <v>0</v>
      </c>
      <c r="N112" s="619">
        <f t="shared" si="92"/>
        <v>927.22700000000009</v>
      </c>
      <c r="O112" s="968">
        <f t="shared" si="66"/>
        <v>1.0000000000000002</v>
      </c>
      <c r="P112" s="963">
        <v>16.759999999999998</v>
      </c>
      <c r="Q112" s="943">
        <f t="shared" si="93"/>
        <v>2128.52</v>
      </c>
      <c r="R112" s="938">
        <v>15.39</v>
      </c>
      <c r="S112" s="937">
        <f t="shared" si="94"/>
        <v>0</v>
      </c>
      <c r="U112"/>
    </row>
    <row r="113" spans="1:23" s="3" customFormat="1" ht="30">
      <c r="A113" s="907" t="s">
        <v>2012</v>
      </c>
      <c r="B113" s="131" t="s">
        <v>2405</v>
      </c>
      <c r="C113" s="568" t="s">
        <v>140</v>
      </c>
      <c r="D113" s="612">
        <v>342</v>
      </c>
      <c r="E113" s="692">
        <v>8.1928000000000001</v>
      </c>
      <c r="F113" s="613">
        <f t="shared" si="89"/>
        <v>2801.9376000000002</v>
      </c>
      <c r="G113" s="614">
        <v>342</v>
      </c>
      <c r="H113" s="567">
        <v>0</v>
      </c>
      <c r="I113" s="566">
        <f t="shared" si="71"/>
        <v>342</v>
      </c>
      <c r="J113" s="615">
        <f t="shared" si="72"/>
        <v>0</v>
      </c>
      <c r="K113" s="616">
        <f t="shared" si="90"/>
        <v>2801.9376000000002</v>
      </c>
      <c r="L113" s="617">
        <f t="shared" si="91"/>
        <v>0</v>
      </c>
      <c r="M113" s="618">
        <f t="shared" si="75"/>
        <v>0</v>
      </c>
      <c r="N113" s="619">
        <f t="shared" si="92"/>
        <v>2801.9376000000002</v>
      </c>
      <c r="O113" s="968">
        <f t="shared" si="66"/>
        <v>1</v>
      </c>
      <c r="P113" s="963">
        <v>19.27</v>
      </c>
      <c r="Q113" s="943">
        <f t="shared" si="93"/>
        <v>6590.34</v>
      </c>
      <c r="R113" s="938">
        <v>17.579999999999998</v>
      </c>
      <c r="S113" s="937">
        <f t="shared" si="94"/>
        <v>0</v>
      </c>
      <c r="U113"/>
    </row>
    <row r="114" spans="1:23" s="3" customFormat="1">
      <c r="A114" s="911" t="s">
        <v>3141</v>
      </c>
      <c r="B114" s="909" t="s">
        <v>3138</v>
      </c>
      <c r="C114" s="629"/>
      <c r="D114" s="630"/>
      <c r="E114" s="692"/>
      <c r="F114" s="613"/>
      <c r="G114" s="614"/>
      <c r="H114" s="567"/>
      <c r="I114" s="566"/>
      <c r="J114" s="615"/>
      <c r="K114" s="616"/>
      <c r="L114" s="617"/>
      <c r="M114" s="618"/>
      <c r="N114" s="619"/>
      <c r="O114" s="968"/>
      <c r="P114" s="963"/>
      <c r="Q114" s="943"/>
      <c r="R114" s="938"/>
      <c r="S114" s="937"/>
      <c r="U114"/>
      <c r="W114" s="121"/>
    </row>
    <row r="115" spans="1:23" s="3" customFormat="1">
      <c r="A115" s="908" t="s">
        <v>3155</v>
      </c>
      <c r="B115" s="632" t="s">
        <v>3157</v>
      </c>
      <c r="C115" s="629" t="s">
        <v>2836</v>
      </c>
      <c r="D115" s="630">
        <v>0.64386600000000005</v>
      </c>
      <c r="E115" s="692">
        <v>2699.9180144464003</v>
      </c>
      <c r="F115" s="613">
        <f t="shared" si="89"/>
        <v>1738.3854122895461</v>
      </c>
      <c r="G115" s="614"/>
      <c r="H115" s="726">
        <v>0.64</v>
      </c>
      <c r="I115" s="566">
        <f t="shared" si="71"/>
        <v>0.64</v>
      </c>
      <c r="J115" s="615">
        <f t="shared" si="72"/>
        <v>3.8660000000000361E-3</v>
      </c>
      <c r="K115" s="616">
        <v>0</v>
      </c>
      <c r="L115" s="617">
        <f t="shared" si="91"/>
        <v>1727.9475292456962</v>
      </c>
      <c r="M115" s="618">
        <f t="shared" si="75"/>
        <v>10.437883043849979</v>
      </c>
      <c r="N115" s="619">
        <f t="shared" si="92"/>
        <v>1727.9475292456962</v>
      </c>
      <c r="O115" s="968">
        <f t="shared" si="66"/>
        <v>0.99399564505658</v>
      </c>
      <c r="P115" s="963">
        <v>3484.09</v>
      </c>
      <c r="Q115" s="943">
        <f t="shared" si="93"/>
        <v>2229.8176000000003</v>
      </c>
      <c r="R115" s="938">
        <v>4331.21</v>
      </c>
      <c r="S115" s="937">
        <f>TRUNC(R115*J115,2)</f>
        <v>16.739999999999998</v>
      </c>
      <c r="U115"/>
    </row>
    <row r="116" spans="1:23" s="3" customFormat="1" ht="30">
      <c r="A116" s="908" t="s">
        <v>3156</v>
      </c>
      <c r="B116" s="632" t="s">
        <v>3158</v>
      </c>
      <c r="C116" s="629" t="s">
        <v>119</v>
      </c>
      <c r="D116" s="630">
        <v>105.71</v>
      </c>
      <c r="E116" s="692">
        <v>225.52557844960003</v>
      </c>
      <c r="F116" s="613">
        <f t="shared" si="89"/>
        <v>23840.308897907216</v>
      </c>
      <c r="G116" s="614">
        <v>0</v>
      </c>
      <c r="H116" s="567">
        <v>105.71</v>
      </c>
      <c r="I116" s="566">
        <f t="shared" si="71"/>
        <v>105.71</v>
      </c>
      <c r="J116" s="615">
        <f t="shared" si="72"/>
        <v>0</v>
      </c>
      <c r="K116" s="616">
        <v>0</v>
      </c>
      <c r="L116" s="617">
        <f t="shared" si="91"/>
        <v>23840.308897907216</v>
      </c>
      <c r="M116" s="618">
        <f t="shared" si="75"/>
        <v>0</v>
      </c>
      <c r="N116" s="619">
        <f t="shared" si="92"/>
        <v>23840.308897907216</v>
      </c>
      <c r="O116" s="968">
        <f t="shared" si="66"/>
        <v>1</v>
      </c>
      <c r="P116" s="963">
        <v>235.76</v>
      </c>
      <c r="Q116" s="943">
        <f t="shared" si="93"/>
        <v>24922.189599999998</v>
      </c>
      <c r="R116" s="938">
        <v>279.16000000000003</v>
      </c>
      <c r="S116" s="937">
        <f>TRUNC(R116*J116,2)</f>
        <v>0</v>
      </c>
      <c r="U116"/>
    </row>
    <row r="117" spans="1:23" s="3" customFormat="1">
      <c r="A117" s="646" t="s">
        <v>2013</v>
      </c>
      <c r="B117" s="583" t="s">
        <v>2425</v>
      </c>
      <c r="C117" s="601"/>
      <c r="D117" s="602"/>
      <c r="E117" s="606"/>
      <c r="F117" s="620">
        <f>SUM(F118:F129)</f>
        <v>83177.645216972727</v>
      </c>
      <c r="G117" s="620"/>
      <c r="H117" s="620"/>
      <c r="I117" s="620"/>
      <c r="J117" s="620"/>
      <c r="K117" s="620">
        <f t="shared" ref="K117:N117" si="95">SUM(K118:K129)</f>
        <v>52349.433612000001</v>
      </c>
      <c r="L117" s="625">
        <f t="shared" si="95"/>
        <v>30828.211604972741</v>
      </c>
      <c r="M117" s="624">
        <f t="shared" si="95"/>
        <v>4.2632564145606011E-13</v>
      </c>
      <c r="N117" s="620">
        <f t="shared" si="95"/>
        <v>83177.645216972727</v>
      </c>
      <c r="O117" s="968">
        <f t="shared" si="66"/>
        <v>1</v>
      </c>
      <c r="P117" s="964"/>
      <c r="Q117" s="620">
        <f t="shared" ref="Q117" si="96">SUM(Q118:Q129)</f>
        <v>124947.0184</v>
      </c>
      <c r="R117" s="939"/>
      <c r="S117" s="620">
        <f t="shared" ref="S117" si="97">SUM(S118:S129)</f>
        <v>0</v>
      </c>
      <c r="U117"/>
    </row>
    <row r="118" spans="1:23" s="3" customFormat="1" ht="30">
      <c r="A118" s="907" t="s">
        <v>2014</v>
      </c>
      <c r="B118" s="131" t="s">
        <v>2422</v>
      </c>
      <c r="C118" s="568" t="s">
        <v>130</v>
      </c>
      <c r="D118" s="612">
        <v>62.16</v>
      </c>
      <c r="E118" s="691">
        <v>472.654</v>
      </c>
      <c r="F118" s="613">
        <f t="shared" ref="F118:F129" si="98">D118*E118</f>
        <v>29380.172639999997</v>
      </c>
      <c r="G118" s="614">
        <v>41.75</v>
      </c>
      <c r="H118" s="566">
        <v>20.41</v>
      </c>
      <c r="I118" s="566">
        <f t="shared" si="71"/>
        <v>62.16</v>
      </c>
      <c r="J118" s="615">
        <f t="shared" si="72"/>
        <v>0</v>
      </c>
      <c r="K118" s="616">
        <f t="shared" ref="K118:K125" si="99">G118*E118</f>
        <v>19733.304499999998</v>
      </c>
      <c r="L118" s="617">
        <f t="shared" ref="L118:L129" si="100">H118*E118</f>
        <v>9646.8681400000005</v>
      </c>
      <c r="M118" s="618">
        <f t="shared" si="75"/>
        <v>0</v>
      </c>
      <c r="N118" s="619">
        <f t="shared" ref="N118:N129" si="101">K118+L118</f>
        <v>29380.172639999997</v>
      </c>
      <c r="O118" s="968">
        <f t="shared" si="66"/>
        <v>1</v>
      </c>
      <c r="P118" s="963">
        <v>530.26</v>
      </c>
      <c r="Q118" s="943">
        <f t="shared" ref="Q118:Q129" si="102">P118*I118</f>
        <v>32960.961599999995</v>
      </c>
      <c r="R118" s="938">
        <v>649.98</v>
      </c>
      <c r="S118" s="937">
        <f t="shared" ref="S118:S125" si="103">TRUNC(R118*J118,2)</f>
        <v>0</v>
      </c>
      <c r="U118"/>
      <c r="W118" s="121"/>
    </row>
    <row r="119" spans="1:23" s="3" customFormat="1" ht="30">
      <c r="A119" s="907" t="s">
        <v>2015</v>
      </c>
      <c r="B119" s="131" t="s">
        <v>2426</v>
      </c>
      <c r="C119" s="568" t="s">
        <v>119</v>
      </c>
      <c r="D119" s="612">
        <v>0</v>
      </c>
      <c r="E119" s="692">
        <v>39.278399999999998</v>
      </c>
      <c r="F119" s="613">
        <f t="shared" si="98"/>
        <v>0</v>
      </c>
      <c r="G119" s="614">
        <v>309.93</v>
      </c>
      <c r="H119" s="566">
        <v>-309.93</v>
      </c>
      <c r="I119" s="566">
        <f t="shared" si="71"/>
        <v>0</v>
      </c>
      <c r="J119" s="615">
        <f t="shared" si="72"/>
        <v>0</v>
      </c>
      <c r="K119" s="616">
        <f t="shared" si="99"/>
        <v>12173.554511999999</v>
      </c>
      <c r="L119" s="617">
        <f t="shared" si="100"/>
        <v>-12173.554511999999</v>
      </c>
      <c r="M119" s="618">
        <f t="shared" si="75"/>
        <v>0</v>
      </c>
      <c r="N119" s="619">
        <f t="shared" si="101"/>
        <v>0</v>
      </c>
      <c r="O119" s="968" t="e">
        <f t="shared" si="66"/>
        <v>#DIV/0!</v>
      </c>
      <c r="P119" s="963">
        <v>43.09</v>
      </c>
      <c r="Q119" s="943">
        <f t="shared" si="102"/>
        <v>0</v>
      </c>
      <c r="R119" s="938">
        <v>69.459999999999994</v>
      </c>
      <c r="S119" s="937">
        <f t="shared" si="103"/>
        <v>0</v>
      </c>
      <c r="U119"/>
    </row>
    <row r="120" spans="1:23" s="3" customFormat="1" ht="30">
      <c r="A120" s="907" t="s">
        <v>2016</v>
      </c>
      <c r="B120" s="131" t="s">
        <v>2419</v>
      </c>
      <c r="C120" s="568" t="s">
        <v>140</v>
      </c>
      <c r="D120" s="612">
        <v>22</v>
      </c>
      <c r="E120" s="692">
        <v>10.1136</v>
      </c>
      <c r="F120" s="613">
        <f t="shared" si="98"/>
        <v>222.4992</v>
      </c>
      <c r="G120" s="614">
        <v>296</v>
      </c>
      <c r="H120" s="566">
        <v>-274</v>
      </c>
      <c r="I120" s="566">
        <f t="shared" si="71"/>
        <v>22</v>
      </c>
      <c r="J120" s="615">
        <f t="shared" si="72"/>
        <v>0</v>
      </c>
      <c r="K120" s="616">
        <f t="shared" si="99"/>
        <v>2993.6255999999998</v>
      </c>
      <c r="L120" s="617">
        <f t="shared" si="100"/>
        <v>-2771.1264000000001</v>
      </c>
      <c r="M120" s="618">
        <f t="shared" si="75"/>
        <v>2.5579538487363607E-13</v>
      </c>
      <c r="N120" s="619">
        <f t="shared" si="101"/>
        <v>222.49919999999975</v>
      </c>
      <c r="O120" s="968">
        <f t="shared" si="66"/>
        <v>0.99999999999999889</v>
      </c>
      <c r="P120" s="963">
        <v>21.31</v>
      </c>
      <c r="Q120" s="943">
        <f t="shared" si="102"/>
        <v>468.82</v>
      </c>
      <c r="R120" s="938">
        <v>19.93</v>
      </c>
      <c r="S120" s="937">
        <f t="shared" si="103"/>
        <v>0</v>
      </c>
      <c r="U120"/>
    </row>
    <row r="121" spans="1:23" s="3" customFormat="1" ht="30">
      <c r="A121" s="907" t="s">
        <v>2017</v>
      </c>
      <c r="B121" s="131" t="s">
        <v>2427</v>
      </c>
      <c r="C121" s="568" t="s">
        <v>140</v>
      </c>
      <c r="D121" s="612">
        <v>1</v>
      </c>
      <c r="E121" s="692">
        <v>9.594199999999999</v>
      </c>
      <c r="F121" s="613">
        <f t="shared" si="98"/>
        <v>9.594199999999999</v>
      </c>
      <c r="G121" s="614">
        <v>256</v>
      </c>
      <c r="H121" s="566">
        <v>-255</v>
      </c>
      <c r="I121" s="566">
        <f t="shared" si="71"/>
        <v>1</v>
      </c>
      <c r="J121" s="615">
        <f t="shared" si="72"/>
        <v>0</v>
      </c>
      <c r="K121" s="616">
        <f t="shared" si="99"/>
        <v>2456.1151999999997</v>
      </c>
      <c r="L121" s="617">
        <f t="shared" si="100"/>
        <v>-2446.5209999999997</v>
      </c>
      <c r="M121" s="618">
        <f t="shared" si="75"/>
        <v>0</v>
      </c>
      <c r="N121" s="619">
        <f t="shared" si="101"/>
        <v>9.5942000000000007</v>
      </c>
      <c r="O121" s="968">
        <f t="shared" si="66"/>
        <v>1.0000000000000002</v>
      </c>
      <c r="P121" s="963">
        <v>21.16</v>
      </c>
      <c r="Q121" s="943">
        <f t="shared" si="102"/>
        <v>21.16</v>
      </c>
      <c r="R121" s="938">
        <v>19.559999999999999</v>
      </c>
      <c r="S121" s="937">
        <f t="shared" si="103"/>
        <v>0</v>
      </c>
      <c r="U121"/>
    </row>
    <row r="122" spans="1:23" s="3" customFormat="1" ht="30">
      <c r="A122" s="907" t="s">
        <v>2018</v>
      </c>
      <c r="B122" s="131" t="s">
        <v>2428</v>
      </c>
      <c r="C122" s="568" t="s">
        <v>140</v>
      </c>
      <c r="D122" s="612">
        <v>12</v>
      </c>
      <c r="E122" s="692">
        <v>8.6240000000000006</v>
      </c>
      <c r="F122" s="613">
        <f t="shared" si="98"/>
        <v>103.488</v>
      </c>
      <c r="G122" s="614">
        <v>267</v>
      </c>
      <c r="H122" s="566">
        <v>-255</v>
      </c>
      <c r="I122" s="566">
        <f t="shared" si="71"/>
        <v>12</v>
      </c>
      <c r="J122" s="615">
        <f t="shared" si="72"/>
        <v>0</v>
      </c>
      <c r="K122" s="616">
        <f t="shared" si="99"/>
        <v>2302.6080000000002</v>
      </c>
      <c r="L122" s="617">
        <f t="shared" si="100"/>
        <v>-2199.1200000000003</v>
      </c>
      <c r="M122" s="618">
        <f t="shared" si="75"/>
        <v>1.7053025658242404E-13</v>
      </c>
      <c r="N122" s="619">
        <f t="shared" si="101"/>
        <v>103.48799999999983</v>
      </c>
      <c r="O122" s="968">
        <f t="shared" si="66"/>
        <v>0.99999999999999833</v>
      </c>
      <c r="P122" s="963">
        <v>19.5</v>
      </c>
      <c r="Q122" s="943">
        <f t="shared" si="102"/>
        <v>234</v>
      </c>
      <c r="R122" s="938">
        <v>17.91</v>
      </c>
      <c r="S122" s="937">
        <f t="shared" si="103"/>
        <v>0</v>
      </c>
      <c r="U122"/>
    </row>
    <row r="123" spans="1:23" s="3" customFormat="1" ht="30">
      <c r="A123" s="907" t="s">
        <v>2019</v>
      </c>
      <c r="B123" s="131" t="s">
        <v>2429</v>
      </c>
      <c r="C123" s="568" t="s">
        <v>140</v>
      </c>
      <c r="D123" s="612">
        <v>1612</v>
      </c>
      <c r="E123" s="692">
        <v>7.2911999999999999</v>
      </c>
      <c r="F123" s="613">
        <f t="shared" si="98"/>
        <v>11753.4144</v>
      </c>
      <c r="G123" s="614">
        <v>429.00000000000006</v>
      </c>
      <c r="H123" s="566">
        <v>1183</v>
      </c>
      <c r="I123" s="566">
        <f t="shared" si="71"/>
        <v>1612</v>
      </c>
      <c r="J123" s="615">
        <f t="shared" si="72"/>
        <v>0</v>
      </c>
      <c r="K123" s="616">
        <f t="shared" si="99"/>
        <v>3127.9248000000002</v>
      </c>
      <c r="L123" s="617">
        <f t="shared" si="100"/>
        <v>8625.4896000000008</v>
      </c>
      <c r="M123" s="618">
        <f t="shared" si="75"/>
        <v>0</v>
      </c>
      <c r="N123" s="619">
        <f t="shared" si="101"/>
        <v>11753.414400000001</v>
      </c>
      <c r="O123" s="968">
        <f t="shared" si="66"/>
        <v>1.0000000000000002</v>
      </c>
      <c r="P123" s="963">
        <v>16.72</v>
      </c>
      <c r="Q123" s="943">
        <f t="shared" si="102"/>
        <v>26952.639999999999</v>
      </c>
      <c r="R123" s="938">
        <v>15.36</v>
      </c>
      <c r="S123" s="937">
        <f t="shared" si="103"/>
        <v>0</v>
      </c>
      <c r="U123"/>
    </row>
    <row r="124" spans="1:23" s="3" customFormat="1" ht="30">
      <c r="A124" s="907" t="s">
        <v>2020</v>
      </c>
      <c r="B124" s="131" t="s">
        <v>2430</v>
      </c>
      <c r="C124" s="568" t="s">
        <v>140</v>
      </c>
      <c r="D124" s="612">
        <v>570</v>
      </c>
      <c r="E124" s="692">
        <v>7.0070000000000006</v>
      </c>
      <c r="F124" s="613">
        <f t="shared" si="98"/>
        <v>3993.9900000000002</v>
      </c>
      <c r="G124" s="614">
        <v>862</v>
      </c>
      <c r="H124" s="566">
        <v>-292</v>
      </c>
      <c r="I124" s="566">
        <f t="shared" si="71"/>
        <v>570</v>
      </c>
      <c r="J124" s="615">
        <f t="shared" si="72"/>
        <v>0</v>
      </c>
      <c r="K124" s="616">
        <f t="shared" si="99"/>
        <v>6040.0340000000006</v>
      </c>
      <c r="L124" s="617">
        <f t="shared" si="100"/>
        <v>-2046.0440000000001</v>
      </c>
      <c r="M124" s="618">
        <f t="shared" si="75"/>
        <v>0</v>
      </c>
      <c r="N124" s="619">
        <f t="shared" si="101"/>
        <v>3993.9900000000007</v>
      </c>
      <c r="O124" s="968">
        <f t="shared" si="66"/>
        <v>1.0000000000000002</v>
      </c>
      <c r="P124" s="963">
        <v>16.420000000000002</v>
      </c>
      <c r="Q124" s="943">
        <f t="shared" si="102"/>
        <v>9359.4000000000015</v>
      </c>
      <c r="R124" s="938">
        <v>15.01</v>
      </c>
      <c r="S124" s="937">
        <f t="shared" si="103"/>
        <v>0</v>
      </c>
      <c r="U124"/>
    </row>
    <row r="125" spans="1:23" s="121" customFormat="1" ht="30">
      <c r="A125" s="907" t="s">
        <v>2021</v>
      </c>
      <c r="B125" s="131" t="s">
        <v>2431</v>
      </c>
      <c r="C125" s="568" t="s">
        <v>140</v>
      </c>
      <c r="D125" s="612">
        <v>391</v>
      </c>
      <c r="E125" s="692">
        <v>7.9870000000000001</v>
      </c>
      <c r="F125" s="613">
        <f t="shared" si="98"/>
        <v>3122.9169999999999</v>
      </c>
      <c r="G125" s="614">
        <v>441</v>
      </c>
      <c r="H125" s="566">
        <v>-50</v>
      </c>
      <c r="I125" s="566">
        <f t="shared" si="71"/>
        <v>391</v>
      </c>
      <c r="J125" s="615">
        <f t="shared" si="72"/>
        <v>0</v>
      </c>
      <c r="K125" s="616">
        <f t="shared" si="99"/>
        <v>3522.2669999999998</v>
      </c>
      <c r="L125" s="617">
        <f t="shared" si="100"/>
        <v>-399.35</v>
      </c>
      <c r="M125" s="618">
        <f t="shared" si="75"/>
        <v>0</v>
      </c>
      <c r="N125" s="619">
        <f t="shared" si="101"/>
        <v>3122.9169999999999</v>
      </c>
      <c r="O125" s="968">
        <f t="shared" si="66"/>
        <v>1</v>
      </c>
      <c r="P125" s="963">
        <v>19.07</v>
      </c>
      <c r="Q125" s="943">
        <f t="shared" si="102"/>
        <v>7456.37</v>
      </c>
      <c r="R125" s="938">
        <v>17.3</v>
      </c>
      <c r="S125" s="937">
        <f t="shared" si="103"/>
        <v>0</v>
      </c>
      <c r="U125"/>
      <c r="W125" s="3"/>
    </row>
    <row r="126" spans="1:23" s="121" customFormat="1">
      <c r="A126" s="911" t="s">
        <v>3141</v>
      </c>
      <c r="B126" s="909" t="s">
        <v>3138</v>
      </c>
      <c r="C126" s="629"/>
      <c r="D126" s="630"/>
      <c r="E126" s="692"/>
      <c r="F126" s="613"/>
      <c r="G126" s="614"/>
      <c r="H126" s="566"/>
      <c r="I126" s="566"/>
      <c r="J126" s="615"/>
      <c r="K126" s="616"/>
      <c r="L126" s="617"/>
      <c r="M126" s="618"/>
      <c r="N126" s="619"/>
      <c r="O126" s="968"/>
      <c r="P126" s="963"/>
      <c r="Q126" s="943"/>
      <c r="R126" s="938"/>
      <c r="S126" s="937"/>
      <c r="U126"/>
      <c r="W126" s="3"/>
    </row>
    <row r="127" spans="1:23" s="121" customFormat="1" ht="30">
      <c r="A127" s="908" t="s">
        <v>3159</v>
      </c>
      <c r="B127" s="632" t="s">
        <v>3162</v>
      </c>
      <c r="C127" s="629" t="s">
        <v>140</v>
      </c>
      <c r="D127" s="630">
        <v>1057</v>
      </c>
      <c r="E127" s="695">
        <v>7.9713968400000006</v>
      </c>
      <c r="F127" s="613">
        <f t="shared" si="98"/>
        <v>8425.7664598800002</v>
      </c>
      <c r="G127" s="614">
        <v>0</v>
      </c>
      <c r="H127" s="566">
        <v>1057</v>
      </c>
      <c r="I127" s="566">
        <f t="shared" si="71"/>
        <v>1057</v>
      </c>
      <c r="J127" s="615">
        <f t="shared" si="72"/>
        <v>0</v>
      </c>
      <c r="K127" s="616">
        <v>0</v>
      </c>
      <c r="L127" s="617">
        <f t="shared" si="100"/>
        <v>8425.7664598800002</v>
      </c>
      <c r="M127" s="618">
        <f t="shared" si="75"/>
        <v>0</v>
      </c>
      <c r="N127" s="619">
        <f t="shared" si="101"/>
        <v>8425.7664598800002</v>
      </c>
      <c r="O127" s="968">
        <f t="shared" si="66"/>
        <v>1</v>
      </c>
      <c r="P127" s="963">
        <v>18.21</v>
      </c>
      <c r="Q127" s="943">
        <f t="shared" si="102"/>
        <v>19247.97</v>
      </c>
      <c r="R127" s="938">
        <v>17.440000000000001</v>
      </c>
      <c r="S127" s="937">
        <f>TRUNC(R127*J127,2)</f>
        <v>0</v>
      </c>
      <c r="U127"/>
      <c r="W127" s="3"/>
    </row>
    <row r="128" spans="1:23" s="121" customFormat="1" ht="30">
      <c r="A128" s="908" t="s">
        <v>3160</v>
      </c>
      <c r="B128" s="632" t="s">
        <v>3163</v>
      </c>
      <c r="C128" s="629" t="s">
        <v>140</v>
      </c>
      <c r="D128" s="726">
        <f>1.48*(33*7+10*10)</f>
        <v>489.88</v>
      </c>
      <c r="E128" s="695">
        <v>10.167959524799999</v>
      </c>
      <c r="F128" s="613">
        <f t="shared" si="98"/>
        <v>4981.0800120090234</v>
      </c>
      <c r="G128" s="614">
        <v>0</v>
      </c>
      <c r="H128" s="726">
        <f>1.48*(33*7+10*10)</f>
        <v>489.88</v>
      </c>
      <c r="I128" s="566">
        <v>489.88</v>
      </c>
      <c r="J128" s="615">
        <f t="shared" si="72"/>
        <v>0</v>
      </c>
      <c r="K128" s="616">
        <v>0</v>
      </c>
      <c r="L128" s="717">
        <f t="shared" si="100"/>
        <v>4981.0800120090234</v>
      </c>
      <c r="M128" s="618">
        <f t="shared" si="75"/>
        <v>0</v>
      </c>
      <c r="N128" s="619">
        <f t="shared" si="101"/>
        <v>4981.0800120090234</v>
      </c>
      <c r="O128" s="968">
        <f t="shared" si="66"/>
        <v>1</v>
      </c>
      <c r="P128" s="963">
        <v>13.22</v>
      </c>
      <c r="Q128" s="943">
        <f t="shared" si="102"/>
        <v>6476.2136</v>
      </c>
      <c r="R128" s="938">
        <v>16.38</v>
      </c>
      <c r="S128" s="937">
        <f>TRUNC(R128*J128,2)</f>
        <v>0</v>
      </c>
      <c r="U128"/>
      <c r="W128" s="3"/>
    </row>
    <row r="129" spans="1:23" s="121" customFormat="1" ht="30">
      <c r="A129" s="908" t="s">
        <v>3161</v>
      </c>
      <c r="B129" s="632" t="s">
        <v>3164</v>
      </c>
      <c r="C129" s="629" t="s">
        <v>2834</v>
      </c>
      <c r="D129" s="630">
        <v>309.93</v>
      </c>
      <c r="E129" s="695">
        <v>68.353251718400017</v>
      </c>
      <c r="F129" s="613">
        <f t="shared" si="98"/>
        <v>21184.723305083717</v>
      </c>
      <c r="G129" s="614">
        <v>0</v>
      </c>
      <c r="H129" s="566">
        <v>309.93</v>
      </c>
      <c r="I129" s="566">
        <f t="shared" si="71"/>
        <v>309.93</v>
      </c>
      <c r="J129" s="615">
        <f t="shared" si="72"/>
        <v>0</v>
      </c>
      <c r="K129" s="616">
        <v>0</v>
      </c>
      <c r="L129" s="617">
        <f t="shared" si="100"/>
        <v>21184.723305083717</v>
      </c>
      <c r="M129" s="618">
        <f t="shared" si="75"/>
        <v>0</v>
      </c>
      <c r="N129" s="619">
        <f t="shared" si="101"/>
        <v>21184.723305083717</v>
      </c>
      <c r="O129" s="968">
        <f t="shared" si="66"/>
        <v>1</v>
      </c>
      <c r="P129" s="963">
        <v>70.239999999999995</v>
      </c>
      <c r="Q129" s="943">
        <f t="shared" si="102"/>
        <v>21769.483199999999</v>
      </c>
      <c r="R129" s="938">
        <v>102.52</v>
      </c>
      <c r="S129" s="937">
        <f>TRUNC(R129*J129,2)</f>
        <v>0</v>
      </c>
      <c r="U129"/>
      <c r="W129" s="3"/>
    </row>
    <row r="130" spans="1:23" s="3" customFormat="1">
      <c r="A130" s="646" t="s">
        <v>2022</v>
      </c>
      <c r="B130" s="583" t="s">
        <v>2432</v>
      </c>
      <c r="C130" s="601"/>
      <c r="D130" s="602"/>
      <c r="E130" s="606"/>
      <c r="F130" s="620">
        <f>SUM(F131:F138)</f>
        <v>29895.29848220032</v>
      </c>
      <c r="G130" s="620"/>
      <c r="H130" s="620"/>
      <c r="I130" s="620"/>
      <c r="J130" s="620"/>
      <c r="K130" s="620">
        <f t="shared" ref="K130:N130" si="104">SUM(K131:K138)</f>
        <v>18147.755443999999</v>
      </c>
      <c r="L130" s="625">
        <f t="shared" si="104"/>
        <v>11747.543038200323</v>
      </c>
      <c r="M130" s="624">
        <f t="shared" si="104"/>
        <v>0</v>
      </c>
      <c r="N130" s="620">
        <f t="shared" si="104"/>
        <v>29895.29848220032</v>
      </c>
      <c r="O130" s="968">
        <f t="shared" si="66"/>
        <v>1</v>
      </c>
      <c r="P130" s="964"/>
      <c r="Q130" s="620">
        <f t="shared" ref="Q130" si="105">SUM(Q131:Q138)</f>
        <v>35097.392999999996</v>
      </c>
      <c r="R130" s="939"/>
      <c r="S130" s="620">
        <f t="shared" ref="S130" si="106">SUM(S131:S138)</f>
        <v>0</v>
      </c>
      <c r="U130"/>
      <c r="W130"/>
    </row>
    <row r="131" spans="1:23" s="3" customFormat="1" ht="41.45" customHeight="1">
      <c r="A131" s="907" t="s">
        <v>2023</v>
      </c>
      <c r="B131" s="131" t="s">
        <v>2422</v>
      </c>
      <c r="C131" s="568" t="s">
        <v>130</v>
      </c>
      <c r="D131" s="612">
        <v>8.35</v>
      </c>
      <c r="E131" s="692">
        <v>472.654</v>
      </c>
      <c r="F131" s="613">
        <f t="shared" ref="F131:F136" si="107">D131*E131</f>
        <v>3946.6608999999999</v>
      </c>
      <c r="G131" s="614">
        <v>8.14</v>
      </c>
      <c r="H131" s="567">
        <v>0.21</v>
      </c>
      <c r="I131" s="566">
        <f t="shared" si="71"/>
        <v>8.3500000000000014</v>
      </c>
      <c r="J131" s="615">
        <f t="shared" si="72"/>
        <v>0</v>
      </c>
      <c r="K131" s="616">
        <f t="shared" ref="K131:K136" si="108">G131*E131</f>
        <v>3847.4035600000002</v>
      </c>
      <c r="L131" s="617">
        <f t="shared" ref="L131:L138" si="109">H131*E131</f>
        <v>99.257339999999999</v>
      </c>
      <c r="M131" s="618">
        <f t="shared" si="75"/>
        <v>0</v>
      </c>
      <c r="N131" s="619">
        <f t="shared" ref="N131:N138" si="110">K131+L131</f>
        <v>3946.6609000000003</v>
      </c>
      <c r="O131" s="968">
        <f t="shared" si="66"/>
        <v>1.0000000000000002</v>
      </c>
      <c r="P131" s="963">
        <v>530.26</v>
      </c>
      <c r="Q131" s="943">
        <f t="shared" ref="Q131:Q138" si="111">P131*I131</f>
        <v>4427.6710000000003</v>
      </c>
      <c r="R131" s="938">
        <v>649.98</v>
      </c>
      <c r="S131" s="937">
        <f t="shared" ref="S131:S136" si="112">TRUNC(R131*J131,2)</f>
        <v>0</v>
      </c>
      <c r="U131"/>
    </row>
    <row r="132" spans="1:23" s="3" customFormat="1" ht="68.25" customHeight="1">
      <c r="A132" s="907" t="s">
        <v>2024</v>
      </c>
      <c r="B132" s="131" t="s">
        <v>2423</v>
      </c>
      <c r="C132" s="568" t="s">
        <v>119</v>
      </c>
      <c r="D132" s="612">
        <v>0</v>
      </c>
      <c r="E132" s="692">
        <v>111.22019999999999</v>
      </c>
      <c r="F132" s="613">
        <f t="shared" si="107"/>
        <v>0</v>
      </c>
      <c r="G132" s="614">
        <v>96.42</v>
      </c>
      <c r="H132" s="567">
        <v>-96.42</v>
      </c>
      <c r="I132" s="566">
        <f t="shared" si="71"/>
        <v>0</v>
      </c>
      <c r="J132" s="615">
        <f t="shared" si="72"/>
        <v>0</v>
      </c>
      <c r="K132" s="616">
        <f t="shared" si="108"/>
        <v>10723.851683999999</v>
      </c>
      <c r="L132" s="617">
        <f t="shared" si="109"/>
        <v>-10723.851683999999</v>
      </c>
      <c r="M132" s="618">
        <f t="shared" si="75"/>
        <v>0</v>
      </c>
      <c r="N132" s="619">
        <f t="shared" si="110"/>
        <v>0</v>
      </c>
      <c r="O132" s="968" t="s">
        <v>3404</v>
      </c>
      <c r="P132" s="963">
        <v>178.15</v>
      </c>
      <c r="Q132" s="943">
        <f t="shared" si="111"/>
        <v>0</v>
      </c>
      <c r="R132" s="938">
        <v>220.57</v>
      </c>
      <c r="S132" s="937">
        <f t="shared" si="112"/>
        <v>0</v>
      </c>
      <c r="U132"/>
    </row>
    <row r="133" spans="1:23" s="4" customFormat="1" ht="43.15" customHeight="1">
      <c r="A133" s="907" t="s">
        <v>2025</v>
      </c>
      <c r="B133" s="131" t="s">
        <v>2394</v>
      </c>
      <c r="C133" s="568" t="s">
        <v>140</v>
      </c>
      <c r="D133" s="612">
        <v>117</v>
      </c>
      <c r="E133" s="692">
        <v>11.867799999999999</v>
      </c>
      <c r="F133" s="613">
        <f t="shared" si="107"/>
        <v>1388.5325999999998</v>
      </c>
      <c r="G133" s="614">
        <v>117.00000000000001</v>
      </c>
      <c r="H133" s="567">
        <v>0</v>
      </c>
      <c r="I133" s="566">
        <f t="shared" si="71"/>
        <v>117.00000000000001</v>
      </c>
      <c r="J133" s="615">
        <f t="shared" si="72"/>
        <v>0</v>
      </c>
      <c r="K133" s="616">
        <f t="shared" si="108"/>
        <v>1388.5326</v>
      </c>
      <c r="L133" s="617">
        <f t="shared" si="109"/>
        <v>0</v>
      </c>
      <c r="M133" s="618">
        <f t="shared" si="75"/>
        <v>0</v>
      </c>
      <c r="N133" s="619">
        <f t="shared" si="110"/>
        <v>1388.5326</v>
      </c>
      <c r="O133" s="968">
        <f t="shared" si="66"/>
        <v>1.0000000000000002</v>
      </c>
      <c r="P133" s="963">
        <v>22.04</v>
      </c>
      <c r="Q133" s="943">
        <f t="shared" si="111"/>
        <v>2578.6800000000003</v>
      </c>
      <c r="R133" s="938">
        <v>21.2</v>
      </c>
      <c r="S133" s="937">
        <f t="shared" si="112"/>
        <v>0</v>
      </c>
      <c r="U133"/>
      <c r="W133"/>
    </row>
    <row r="134" spans="1:23" s="121" customFormat="1" ht="42" customHeight="1">
      <c r="A134" s="907" t="s">
        <v>2026</v>
      </c>
      <c r="B134" s="131" t="s">
        <v>2402</v>
      </c>
      <c r="C134" s="568" t="s">
        <v>140</v>
      </c>
      <c r="D134" s="612">
        <v>42</v>
      </c>
      <c r="E134" s="692">
        <v>11.0642</v>
      </c>
      <c r="F134" s="613">
        <f t="shared" si="107"/>
        <v>464.69639999999998</v>
      </c>
      <c r="G134" s="614">
        <v>42</v>
      </c>
      <c r="H134" s="567">
        <v>0</v>
      </c>
      <c r="I134" s="566">
        <f t="shared" si="71"/>
        <v>42</v>
      </c>
      <c r="J134" s="615">
        <f t="shared" si="72"/>
        <v>0</v>
      </c>
      <c r="K134" s="616">
        <f t="shared" si="108"/>
        <v>464.69639999999998</v>
      </c>
      <c r="L134" s="617">
        <f t="shared" si="109"/>
        <v>0</v>
      </c>
      <c r="M134" s="618">
        <f t="shared" si="75"/>
        <v>0</v>
      </c>
      <c r="N134" s="619">
        <f t="shared" si="110"/>
        <v>464.69639999999998</v>
      </c>
      <c r="O134" s="968">
        <f t="shared" si="66"/>
        <v>1</v>
      </c>
      <c r="P134" s="963">
        <v>22.24</v>
      </c>
      <c r="Q134" s="943">
        <f t="shared" si="111"/>
        <v>934.07999999999993</v>
      </c>
      <c r="R134" s="938">
        <v>20.99</v>
      </c>
      <c r="S134" s="937">
        <f t="shared" si="112"/>
        <v>0</v>
      </c>
      <c r="U134"/>
      <c r="W134"/>
    </row>
    <row r="135" spans="1:23" s="3" customFormat="1" ht="42" customHeight="1">
      <c r="A135" s="907" t="s">
        <v>2027</v>
      </c>
      <c r="B135" s="131" t="s">
        <v>2424</v>
      </c>
      <c r="C135" s="568" t="s">
        <v>140</v>
      </c>
      <c r="D135" s="612">
        <v>7</v>
      </c>
      <c r="E135" s="692">
        <v>10.3096</v>
      </c>
      <c r="F135" s="613">
        <f t="shared" si="107"/>
        <v>72.167199999999994</v>
      </c>
      <c r="G135" s="614">
        <v>7.0000000000000009</v>
      </c>
      <c r="H135" s="567">
        <v>0</v>
      </c>
      <c r="I135" s="566">
        <f t="shared" si="71"/>
        <v>7.0000000000000009</v>
      </c>
      <c r="J135" s="615">
        <f t="shared" si="72"/>
        <v>0</v>
      </c>
      <c r="K135" s="616">
        <f t="shared" si="108"/>
        <v>72.167200000000008</v>
      </c>
      <c r="L135" s="617">
        <f t="shared" si="109"/>
        <v>0</v>
      </c>
      <c r="M135" s="618">
        <f t="shared" si="75"/>
        <v>0</v>
      </c>
      <c r="N135" s="619">
        <f t="shared" si="110"/>
        <v>72.167200000000008</v>
      </c>
      <c r="O135" s="968">
        <f t="shared" si="66"/>
        <v>1.0000000000000002</v>
      </c>
      <c r="P135" s="963">
        <v>21.91</v>
      </c>
      <c r="Q135" s="943">
        <f t="shared" si="111"/>
        <v>153.37000000000003</v>
      </c>
      <c r="R135" s="938">
        <v>20.399999999999999</v>
      </c>
      <c r="S135" s="937">
        <f t="shared" si="112"/>
        <v>0</v>
      </c>
      <c r="U135"/>
      <c r="W135"/>
    </row>
    <row r="136" spans="1:23" s="3" customFormat="1" ht="51.6" customHeight="1">
      <c r="A136" s="907" t="s">
        <v>2028</v>
      </c>
      <c r="B136" s="131" t="s">
        <v>2395</v>
      </c>
      <c r="C136" s="568" t="s">
        <v>140</v>
      </c>
      <c r="D136" s="612">
        <v>180</v>
      </c>
      <c r="E136" s="692">
        <v>9.1727999999999987</v>
      </c>
      <c r="F136" s="613">
        <f t="shared" si="107"/>
        <v>1651.1039999999998</v>
      </c>
      <c r="G136" s="614">
        <v>180</v>
      </c>
      <c r="H136" s="567">
        <v>0</v>
      </c>
      <c r="I136" s="566">
        <f t="shared" si="71"/>
        <v>180</v>
      </c>
      <c r="J136" s="615">
        <f t="shared" si="72"/>
        <v>0</v>
      </c>
      <c r="K136" s="616">
        <f t="shared" si="108"/>
        <v>1651.1039999999998</v>
      </c>
      <c r="L136" s="617">
        <f t="shared" si="109"/>
        <v>0</v>
      </c>
      <c r="M136" s="618">
        <f t="shared" si="75"/>
        <v>0</v>
      </c>
      <c r="N136" s="619">
        <f t="shared" si="110"/>
        <v>1651.1039999999998</v>
      </c>
      <c r="O136" s="968">
        <f t="shared" si="66"/>
        <v>1</v>
      </c>
      <c r="P136" s="963">
        <v>20.09</v>
      </c>
      <c r="Q136" s="943">
        <f t="shared" si="111"/>
        <v>3616.2</v>
      </c>
      <c r="R136" s="938">
        <v>18.600000000000001</v>
      </c>
      <c r="S136" s="937">
        <f t="shared" si="112"/>
        <v>0</v>
      </c>
      <c r="U136"/>
      <c r="W136"/>
    </row>
    <row r="137" spans="1:23" s="3" customFormat="1">
      <c r="A137" s="911" t="s">
        <v>3141</v>
      </c>
      <c r="B137" s="909" t="s">
        <v>3138</v>
      </c>
      <c r="C137" s="629"/>
      <c r="D137" s="630">
        <v>0</v>
      </c>
      <c r="E137" s="692"/>
      <c r="F137" s="613"/>
      <c r="G137" s="614"/>
      <c r="H137" s="567"/>
      <c r="I137" s="566"/>
      <c r="J137" s="615"/>
      <c r="K137" s="616"/>
      <c r="L137" s="617"/>
      <c r="M137" s="618"/>
      <c r="N137" s="619"/>
      <c r="O137" s="968"/>
      <c r="P137" s="963"/>
      <c r="Q137" s="943"/>
      <c r="R137" s="938"/>
      <c r="S137" s="937"/>
      <c r="U137"/>
      <c r="W137"/>
    </row>
    <row r="138" spans="1:23" s="3" customFormat="1" ht="30">
      <c r="A138" s="908" t="s">
        <v>3165</v>
      </c>
      <c r="B138" s="632" t="s">
        <v>3158</v>
      </c>
      <c r="C138" s="629" t="s">
        <v>119</v>
      </c>
      <c r="D138" s="630">
        <v>99.2</v>
      </c>
      <c r="E138" s="727">
        <v>225.52557844960003</v>
      </c>
      <c r="F138" s="613">
        <f>D138*E138</f>
        <v>22372.137382200322</v>
      </c>
      <c r="G138" s="614"/>
      <c r="H138" s="566">
        <v>99.2</v>
      </c>
      <c r="I138" s="566">
        <f t="shared" si="71"/>
        <v>99.2</v>
      </c>
      <c r="J138" s="615">
        <f t="shared" si="72"/>
        <v>0</v>
      </c>
      <c r="K138" s="616"/>
      <c r="L138" s="617">
        <f t="shared" si="109"/>
        <v>22372.137382200322</v>
      </c>
      <c r="M138" s="618">
        <f t="shared" si="75"/>
        <v>0</v>
      </c>
      <c r="N138" s="619">
        <f t="shared" si="110"/>
        <v>22372.137382200322</v>
      </c>
      <c r="O138" s="968">
        <f t="shared" si="66"/>
        <v>1</v>
      </c>
      <c r="P138" s="963">
        <v>235.76</v>
      </c>
      <c r="Q138" s="943">
        <f t="shared" si="111"/>
        <v>23387.392</v>
      </c>
      <c r="R138" s="938">
        <v>279.16000000000003</v>
      </c>
      <c r="S138" s="937">
        <f>TRUNC(R138*J138,2)</f>
        <v>0</v>
      </c>
      <c r="U138"/>
      <c r="W138"/>
    </row>
    <row r="139" spans="1:23" s="121" customFormat="1">
      <c r="A139" s="646" t="s">
        <v>2029</v>
      </c>
      <c r="B139" s="583" t="s">
        <v>2433</v>
      </c>
      <c r="C139" s="601"/>
      <c r="D139" s="602"/>
      <c r="E139" s="606"/>
      <c r="F139" s="620">
        <f>SUM(F140:F149)</f>
        <v>97718.735047700029</v>
      </c>
      <c r="G139" s="620"/>
      <c r="H139" s="620"/>
      <c r="I139" s="620"/>
      <c r="J139" s="620"/>
      <c r="K139" s="620">
        <f t="shared" ref="K139:N139" si="113">SUM(K140:K149)</f>
        <v>62242.496959999989</v>
      </c>
      <c r="L139" s="625">
        <f t="shared" si="113"/>
        <v>35476.238087700032</v>
      </c>
      <c r="M139" s="624">
        <f t="shared" si="113"/>
        <v>0</v>
      </c>
      <c r="N139" s="620">
        <f t="shared" si="113"/>
        <v>97718.735047700029</v>
      </c>
      <c r="O139" s="968">
        <f t="shared" si="66"/>
        <v>1</v>
      </c>
      <c r="P139" s="964"/>
      <c r="Q139" s="620">
        <f>SUM(Q140:Q149)</f>
        <v>141425.25770000002</v>
      </c>
      <c r="R139" s="939"/>
      <c r="S139" s="620">
        <f t="shared" ref="S139" si="114">SUM(S140:S149)</f>
        <v>0</v>
      </c>
      <c r="U139"/>
      <c r="W139"/>
    </row>
    <row r="140" spans="1:23" s="3" customFormat="1" ht="30">
      <c r="A140" s="907" t="s">
        <v>2030</v>
      </c>
      <c r="B140" s="131" t="s">
        <v>2434</v>
      </c>
      <c r="C140" s="568" t="s">
        <v>2439</v>
      </c>
      <c r="D140" s="612">
        <v>2521.96</v>
      </c>
      <c r="E140" s="691">
        <v>9.5059999999999985</v>
      </c>
      <c r="F140" s="613">
        <f>D140*E140</f>
        <v>23973.751759999996</v>
      </c>
      <c r="G140" s="614">
        <v>2521.96</v>
      </c>
      <c r="H140" s="567">
        <v>0</v>
      </c>
      <c r="I140" s="566">
        <f t="shared" si="71"/>
        <v>2521.96</v>
      </c>
      <c r="J140" s="615">
        <f t="shared" si="72"/>
        <v>0</v>
      </c>
      <c r="K140" s="616">
        <f>G140*E140</f>
        <v>23973.751759999996</v>
      </c>
      <c r="L140" s="617">
        <f>H140*E140</f>
        <v>0</v>
      </c>
      <c r="M140" s="618">
        <f t="shared" si="75"/>
        <v>0</v>
      </c>
      <c r="N140" s="619">
        <f t="shared" ref="N140:N149" si="115">K140+L140</f>
        <v>23973.751759999996</v>
      </c>
      <c r="O140" s="968">
        <f t="shared" si="66"/>
        <v>1</v>
      </c>
      <c r="P140" s="963">
        <v>15.22</v>
      </c>
      <c r="Q140" s="943">
        <f t="shared" ref="Q140:Q149" si="116">P140*I140</f>
        <v>38384.231200000002</v>
      </c>
      <c r="R140" s="938">
        <v>19.079999999999998</v>
      </c>
      <c r="S140" s="937">
        <f>TRUNC(R140*J140,2)</f>
        <v>0</v>
      </c>
      <c r="U140"/>
      <c r="W140"/>
    </row>
    <row r="141" spans="1:23" s="3" customFormat="1" ht="50.25" customHeight="1">
      <c r="A141" s="907" t="s">
        <v>2031</v>
      </c>
      <c r="B141" s="131" t="s">
        <v>2435</v>
      </c>
      <c r="C141" s="568" t="s">
        <v>2439</v>
      </c>
      <c r="D141" s="612">
        <v>3669.9</v>
      </c>
      <c r="E141" s="692">
        <v>8.0261999999999993</v>
      </c>
      <c r="F141" s="613">
        <f>D141*E141</f>
        <v>29455.35138</v>
      </c>
      <c r="G141" s="614">
        <v>3669.9</v>
      </c>
      <c r="H141" s="567">
        <v>0</v>
      </c>
      <c r="I141" s="566">
        <f t="shared" si="71"/>
        <v>3669.9</v>
      </c>
      <c r="J141" s="615">
        <f t="shared" si="72"/>
        <v>0</v>
      </c>
      <c r="K141" s="616">
        <f>G141*E141</f>
        <v>29455.35138</v>
      </c>
      <c r="L141" s="617">
        <f>H141*E141</f>
        <v>0</v>
      </c>
      <c r="M141" s="618">
        <f t="shared" si="75"/>
        <v>0</v>
      </c>
      <c r="N141" s="619">
        <f t="shared" si="115"/>
        <v>29455.35138</v>
      </c>
      <c r="O141" s="968">
        <f t="shared" si="66"/>
        <v>1</v>
      </c>
      <c r="P141" s="963">
        <v>12.75</v>
      </c>
      <c r="Q141" s="943">
        <f t="shared" si="116"/>
        <v>46791.224999999999</v>
      </c>
      <c r="R141" s="938">
        <v>16.010000000000002</v>
      </c>
      <c r="S141" s="937">
        <f>TRUNC(R141*J141,2)</f>
        <v>0</v>
      </c>
      <c r="U141"/>
      <c r="W141"/>
    </row>
    <row r="142" spans="1:23" s="3" customFormat="1">
      <c r="A142" s="907" t="s">
        <v>2032</v>
      </c>
      <c r="B142" s="131" t="s">
        <v>2436</v>
      </c>
      <c r="C142" s="568" t="s">
        <v>2439</v>
      </c>
      <c r="D142" s="612">
        <v>265.32</v>
      </c>
      <c r="E142" s="692">
        <v>6.6542000000000003</v>
      </c>
      <c r="F142" s="613">
        <f>D142*E142</f>
        <v>1765.492344</v>
      </c>
      <c r="G142" s="614">
        <v>265.32000000000005</v>
      </c>
      <c r="H142" s="567">
        <v>0</v>
      </c>
      <c r="I142" s="566">
        <f t="shared" si="71"/>
        <v>265.32000000000005</v>
      </c>
      <c r="J142" s="615">
        <f t="shared" si="72"/>
        <v>0</v>
      </c>
      <c r="K142" s="616">
        <f>G142*E142</f>
        <v>1765.4923440000005</v>
      </c>
      <c r="L142" s="617">
        <f>H142*E142</f>
        <v>0</v>
      </c>
      <c r="M142" s="618">
        <f t="shared" si="75"/>
        <v>0</v>
      </c>
      <c r="N142" s="619">
        <f t="shared" si="115"/>
        <v>1765.4923440000005</v>
      </c>
      <c r="O142" s="968">
        <f t="shared" si="66"/>
        <v>1.0000000000000002</v>
      </c>
      <c r="P142" s="963">
        <v>10.93</v>
      </c>
      <c r="Q142" s="943">
        <f t="shared" si="116"/>
        <v>2899.9476000000004</v>
      </c>
      <c r="R142" s="938">
        <v>13.77</v>
      </c>
      <c r="S142" s="937">
        <f>TRUNC(R142*J142,2)</f>
        <v>0</v>
      </c>
      <c r="U142"/>
      <c r="W142"/>
    </row>
    <row r="143" spans="1:23" s="3" customFormat="1">
      <c r="A143" s="907" t="s">
        <v>2033</v>
      </c>
      <c r="B143" s="131" t="s">
        <v>2437</v>
      </c>
      <c r="C143" s="568" t="s">
        <v>2439</v>
      </c>
      <c r="D143" s="612">
        <v>65.88</v>
      </c>
      <c r="E143" s="692">
        <v>7.6244000000000005</v>
      </c>
      <c r="F143" s="613">
        <f>D143*E143</f>
        <v>502.29547200000002</v>
      </c>
      <c r="G143" s="614">
        <v>65.88</v>
      </c>
      <c r="H143" s="567">
        <v>0</v>
      </c>
      <c r="I143" s="566">
        <f t="shared" si="71"/>
        <v>65.88</v>
      </c>
      <c r="J143" s="615">
        <f t="shared" si="72"/>
        <v>0</v>
      </c>
      <c r="K143" s="616">
        <f>G143*E143</f>
        <v>502.29547200000002</v>
      </c>
      <c r="L143" s="617">
        <f>H143*E143</f>
        <v>0</v>
      </c>
      <c r="M143" s="618">
        <f t="shared" si="75"/>
        <v>0</v>
      </c>
      <c r="N143" s="619">
        <f t="shared" si="115"/>
        <v>502.29547200000002</v>
      </c>
      <c r="O143" s="968">
        <f t="shared" si="66"/>
        <v>1</v>
      </c>
      <c r="P143" s="963">
        <v>17.759999999999998</v>
      </c>
      <c r="Q143" s="943">
        <f t="shared" si="116"/>
        <v>1170.0287999999998</v>
      </c>
      <c r="R143" s="938">
        <v>16.05</v>
      </c>
      <c r="S143" s="937">
        <f>TRUNC(R143*J143,2)</f>
        <v>0</v>
      </c>
      <c r="U143"/>
      <c r="W143"/>
    </row>
    <row r="144" spans="1:23" s="3" customFormat="1" ht="30">
      <c r="A144" s="907" t="s">
        <v>2034</v>
      </c>
      <c r="B144" s="131" t="s">
        <v>2438</v>
      </c>
      <c r="C144" s="568" t="s">
        <v>119</v>
      </c>
      <c r="D144" s="612">
        <v>386.96</v>
      </c>
      <c r="E144" s="692">
        <v>17.728200000000001</v>
      </c>
      <c r="F144" s="613">
        <f>D144*E144</f>
        <v>6860.1042720000005</v>
      </c>
      <c r="G144" s="614">
        <v>369.22</v>
      </c>
      <c r="H144" s="567">
        <v>17.739999999999998</v>
      </c>
      <c r="I144" s="566">
        <f t="shared" si="71"/>
        <v>386.96000000000004</v>
      </c>
      <c r="J144" s="615">
        <f t="shared" si="72"/>
        <v>0</v>
      </c>
      <c r="K144" s="616">
        <f>G144*E144</f>
        <v>6545.6060040000011</v>
      </c>
      <c r="L144" s="617">
        <f>H144*E144</f>
        <v>314.498268</v>
      </c>
      <c r="M144" s="618">
        <f t="shared" si="75"/>
        <v>0</v>
      </c>
      <c r="N144" s="619">
        <f t="shared" si="115"/>
        <v>6860.1042720000014</v>
      </c>
      <c r="O144" s="968">
        <f t="shared" ref="O144:O207" si="117">N144/F144</f>
        <v>1.0000000000000002</v>
      </c>
      <c r="P144" s="963">
        <v>18.559999999999999</v>
      </c>
      <c r="Q144" s="943">
        <f t="shared" si="116"/>
        <v>7181.9776000000002</v>
      </c>
      <c r="R144" s="938">
        <v>23.17</v>
      </c>
      <c r="S144" s="937">
        <f>TRUNC(R144*J144,2)</f>
        <v>0</v>
      </c>
      <c r="U144"/>
      <c r="W144"/>
    </row>
    <row r="145" spans="1:23" s="3" customFormat="1">
      <c r="A145" s="911" t="s">
        <v>3141</v>
      </c>
      <c r="B145" s="909" t="s">
        <v>3138</v>
      </c>
      <c r="C145" s="568"/>
      <c r="D145" s="612"/>
      <c r="E145" s="692"/>
      <c r="F145" s="613"/>
      <c r="G145" s="614"/>
      <c r="H145" s="567"/>
      <c r="I145" s="566"/>
      <c r="J145" s="615"/>
      <c r="K145" s="616"/>
      <c r="L145" s="617"/>
      <c r="M145" s="618"/>
      <c r="N145" s="619"/>
      <c r="O145" s="968"/>
      <c r="P145" s="963"/>
      <c r="Q145" s="943"/>
      <c r="R145" s="938"/>
      <c r="S145" s="937"/>
      <c r="U145"/>
      <c r="W145"/>
    </row>
    <row r="146" spans="1:23" s="3" customFormat="1">
      <c r="A146" s="908" t="s">
        <v>3166</v>
      </c>
      <c r="B146" s="632" t="s">
        <v>3170</v>
      </c>
      <c r="C146" s="629" t="s">
        <v>277</v>
      </c>
      <c r="D146" s="630">
        <v>80</v>
      </c>
      <c r="E146" s="692">
        <v>168.698376088</v>
      </c>
      <c r="F146" s="613">
        <f>D146*E146</f>
        <v>13495.870087040001</v>
      </c>
      <c r="G146" s="614"/>
      <c r="H146" s="567">
        <v>80</v>
      </c>
      <c r="I146" s="566">
        <f t="shared" si="71"/>
        <v>80</v>
      </c>
      <c r="J146" s="615">
        <f t="shared" si="72"/>
        <v>0</v>
      </c>
      <c r="K146" s="616">
        <f t="shared" ref="K146:K149" si="118">G146*E146</f>
        <v>0</v>
      </c>
      <c r="L146" s="617">
        <f t="shared" ref="L146:L149" si="119">H146*E146</f>
        <v>13495.870087040001</v>
      </c>
      <c r="M146" s="618">
        <f t="shared" si="75"/>
        <v>0</v>
      </c>
      <c r="N146" s="619">
        <f t="shared" si="115"/>
        <v>13495.870087040001</v>
      </c>
      <c r="O146" s="968">
        <f t="shared" si="117"/>
        <v>1</v>
      </c>
      <c r="P146" s="963">
        <v>159.78</v>
      </c>
      <c r="Q146" s="943">
        <f t="shared" si="116"/>
        <v>12782.4</v>
      </c>
      <c r="R146" s="938">
        <v>186.8</v>
      </c>
      <c r="S146" s="937">
        <f>TRUNC(R146*J146,2)</f>
        <v>0</v>
      </c>
      <c r="U146"/>
      <c r="W146"/>
    </row>
    <row r="147" spans="1:23" s="3" customFormat="1">
      <c r="A147" s="908" t="s">
        <v>3167</v>
      </c>
      <c r="B147" s="632" t="s">
        <v>3171</v>
      </c>
      <c r="C147" s="629" t="s">
        <v>277</v>
      </c>
      <c r="D147" s="630">
        <v>120</v>
      </c>
      <c r="E147" s="692">
        <v>36.444045404800001</v>
      </c>
      <c r="F147" s="613">
        <f>D147*E147</f>
        <v>4373.2854485759999</v>
      </c>
      <c r="G147" s="614"/>
      <c r="H147" s="567">
        <v>120</v>
      </c>
      <c r="I147" s="566">
        <f t="shared" ref="I147:I210" si="120">G147+H147</f>
        <v>120</v>
      </c>
      <c r="J147" s="615">
        <f t="shared" ref="J147:J210" si="121">D147-I147</f>
        <v>0</v>
      </c>
      <c r="K147" s="616">
        <f t="shared" si="118"/>
        <v>0</v>
      </c>
      <c r="L147" s="617">
        <f t="shared" si="119"/>
        <v>4373.2854485759999</v>
      </c>
      <c r="M147" s="618">
        <f t="shared" ref="M147:M210" si="122">F147-N147</f>
        <v>0</v>
      </c>
      <c r="N147" s="619">
        <f t="shared" si="115"/>
        <v>4373.2854485759999</v>
      </c>
      <c r="O147" s="968">
        <f t="shared" si="117"/>
        <v>1</v>
      </c>
      <c r="P147" s="963">
        <v>38.880000000000003</v>
      </c>
      <c r="Q147" s="943">
        <f t="shared" si="116"/>
        <v>4665.6000000000004</v>
      </c>
      <c r="R147" s="938">
        <v>38.56</v>
      </c>
      <c r="S147" s="937">
        <f>TRUNC(R147*J147,2)</f>
        <v>0</v>
      </c>
      <c r="U147"/>
      <c r="W147"/>
    </row>
    <row r="148" spans="1:23" s="3" customFormat="1">
      <c r="A148" s="908" t="s">
        <v>3168</v>
      </c>
      <c r="B148" s="632" t="s">
        <v>3172</v>
      </c>
      <c r="C148" s="629" t="s">
        <v>119</v>
      </c>
      <c r="D148" s="630">
        <v>386.96</v>
      </c>
      <c r="E148" s="692">
        <v>25.850944715200001</v>
      </c>
      <c r="F148" s="613">
        <f>D148*E148</f>
        <v>10003.281566993792</v>
      </c>
      <c r="G148" s="614"/>
      <c r="H148" s="567">
        <v>386.96</v>
      </c>
      <c r="I148" s="566">
        <f t="shared" si="120"/>
        <v>386.96</v>
      </c>
      <c r="J148" s="615">
        <f t="shared" si="121"/>
        <v>0</v>
      </c>
      <c r="K148" s="616">
        <f t="shared" si="118"/>
        <v>0</v>
      </c>
      <c r="L148" s="617">
        <f t="shared" si="119"/>
        <v>10003.281566993792</v>
      </c>
      <c r="M148" s="618">
        <f t="shared" si="122"/>
        <v>0</v>
      </c>
      <c r="N148" s="619">
        <f t="shared" si="115"/>
        <v>10003.281566993792</v>
      </c>
      <c r="O148" s="968">
        <f t="shared" si="117"/>
        <v>1</v>
      </c>
      <c r="P148" s="963">
        <v>30.75</v>
      </c>
      <c r="Q148" s="943">
        <f t="shared" si="116"/>
        <v>11899.019999999999</v>
      </c>
      <c r="R148" s="938">
        <v>33.909999999999997</v>
      </c>
      <c r="S148" s="937">
        <f>TRUNC(R148*J148,2)</f>
        <v>0</v>
      </c>
      <c r="U148"/>
      <c r="W148"/>
    </row>
    <row r="149" spans="1:23" s="3" customFormat="1">
      <c r="A149" s="908" t="s">
        <v>3169</v>
      </c>
      <c r="B149" s="632" t="s">
        <v>3173</v>
      </c>
      <c r="C149" s="629" t="s">
        <v>140</v>
      </c>
      <c r="D149" s="630">
        <v>231.35</v>
      </c>
      <c r="E149" s="692">
        <v>31.507684102399999</v>
      </c>
      <c r="F149" s="613">
        <f>D149*E149</f>
        <v>7289.3027170902396</v>
      </c>
      <c r="G149" s="614"/>
      <c r="H149" s="567">
        <v>231.35</v>
      </c>
      <c r="I149" s="566">
        <f t="shared" si="120"/>
        <v>231.35</v>
      </c>
      <c r="J149" s="615">
        <f t="shared" si="121"/>
        <v>0</v>
      </c>
      <c r="K149" s="616">
        <f t="shared" si="118"/>
        <v>0</v>
      </c>
      <c r="L149" s="617">
        <f t="shared" si="119"/>
        <v>7289.3027170902396</v>
      </c>
      <c r="M149" s="618">
        <f t="shared" si="122"/>
        <v>0</v>
      </c>
      <c r="N149" s="619">
        <f t="shared" si="115"/>
        <v>7289.3027170902396</v>
      </c>
      <c r="O149" s="968">
        <f t="shared" si="117"/>
        <v>1</v>
      </c>
      <c r="P149" s="963">
        <v>67.650000000000006</v>
      </c>
      <c r="Q149" s="943">
        <f t="shared" si="116"/>
        <v>15650.827500000001</v>
      </c>
      <c r="R149" s="938">
        <v>71.180000000000007</v>
      </c>
      <c r="S149" s="937">
        <f>TRUNC(R149*J149,2)</f>
        <v>0</v>
      </c>
      <c r="U149"/>
      <c r="W149"/>
    </row>
    <row r="150" spans="1:23" s="3" customFormat="1">
      <c r="A150" s="646" t="s">
        <v>2035</v>
      </c>
      <c r="B150" s="583" t="s">
        <v>2440</v>
      </c>
      <c r="C150" s="601"/>
      <c r="D150" s="602"/>
      <c r="E150" s="606"/>
      <c r="F150" s="620">
        <f>SUM(F151:F157)</f>
        <v>18648.825719999997</v>
      </c>
      <c r="G150" s="620"/>
      <c r="H150" s="620"/>
      <c r="I150" s="620"/>
      <c r="J150" s="620"/>
      <c r="K150" s="620">
        <f t="shared" ref="K150:N150" si="123">SUM(K151:K157)</f>
        <v>18372.553185000001</v>
      </c>
      <c r="L150" s="625">
        <f t="shared" si="123"/>
        <v>0</v>
      </c>
      <c r="M150" s="624">
        <f t="shared" si="123"/>
        <v>276.27253500000006</v>
      </c>
      <c r="N150" s="620">
        <f t="shared" si="123"/>
        <v>18372.553185000001</v>
      </c>
      <c r="O150" s="968">
        <f t="shared" si="117"/>
        <v>0.98518552646970647</v>
      </c>
      <c r="P150" s="964"/>
      <c r="Q150" s="620">
        <f t="shared" ref="Q150" si="124">SUM(Q151:Q157)</f>
        <v>29868.939300000005</v>
      </c>
      <c r="R150" s="939"/>
      <c r="S150" s="620">
        <f t="shared" ref="S150" si="125">SUM(S151:S157)</f>
        <v>361.42</v>
      </c>
      <c r="U150"/>
      <c r="W150"/>
    </row>
    <row r="151" spans="1:23" s="3" customFormat="1" ht="30">
      <c r="A151" s="907" t="s">
        <v>2036</v>
      </c>
      <c r="B151" s="131" t="s">
        <v>2441</v>
      </c>
      <c r="C151" s="568" t="s">
        <v>2439</v>
      </c>
      <c r="D151" s="612">
        <v>347.58</v>
      </c>
      <c r="E151" s="692">
        <v>8.8297999999999988</v>
      </c>
      <c r="F151" s="613">
        <f t="shared" ref="F151:F156" si="126">D151*E151</f>
        <v>3069.0618839999993</v>
      </c>
      <c r="G151" s="614">
        <v>347.58</v>
      </c>
      <c r="H151" s="567">
        <v>0</v>
      </c>
      <c r="I151" s="566">
        <f t="shared" si="120"/>
        <v>347.58</v>
      </c>
      <c r="J151" s="615">
        <f t="shared" si="121"/>
        <v>0</v>
      </c>
      <c r="K151" s="616">
        <f t="shared" ref="K151:K156" si="127">G151*E151</f>
        <v>3069.0618839999993</v>
      </c>
      <c r="L151" s="617">
        <f t="shared" ref="L151:L156" si="128">H151*E151</f>
        <v>0</v>
      </c>
      <c r="M151" s="618">
        <f t="shared" si="122"/>
        <v>0</v>
      </c>
      <c r="N151" s="619">
        <f t="shared" ref="N151:N156" si="129">K151+L151</f>
        <v>3069.0618839999993</v>
      </c>
      <c r="O151" s="968">
        <f t="shared" si="117"/>
        <v>1</v>
      </c>
      <c r="P151" s="963">
        <v>14.46</v>
      </c>
      <c r="Q151" s="943">
        <f t="shared" ref="Q151:Q156" si="130">P151*I151</f>
        <v>5026.0068000000001</v>
      </c>
      <c r="R151" s="938">
        <v>18.13</v>
      </c>
      <c r="S151" s="937">
        <f t="shared" ref="S151:S156" si="131">TRUNC(R151*J151,2)</f>
        <v>0</v>
      </c>
      <c r="U151"/>
      <c r="W151"/>
    </row>
    <row r="152" spans="1:23" s="3" customFormat="1">
      <c r="A152" s="907" t="s">
        <v>2037</v>
      </c>
      <c r="B152" s="131" t="s">
        <v>2442</v>
      </c>
      <c r="C152" s="568" t="s">
        <v>2439</v>
      </c>
      <c r="D152" s="612">
        <v>681.04</v>
      </c>
      <c r="E152" s="692">
        <v>7.6440000000000001</v>
      </c>
      <c r="F152" s="613">
        <f t="shared" si="126"/>
        <v>5205.8697599999996</v>
      </c>
      <c r="G152" s="614">
        <v>681.04000000000008</v>
      </c>
      <c r="H152" s="567">
        <v>0</v>
      </c>
      <c r="I152" s="566">
        <f t="shared" si="120"/>
        <v>681.04000000000008</v>
      </c>
      <c r="J152" s="615">
        <f t="shared" si="121"/>
        <v>0</v>
      </c>
      <c r="K152" s="616">
        <f t="shared" si="127"/>
        <v>5205.8697600000005</v>
      </c>
      <c r="L152" s="617">
        <f t="shared" si="128"/>
        <v>0</v>
      </c>
      <c r="M152" s="618">
        <f t="shared" si="122"/>
        <v>0</v>
      </c>
      <c r="N152" s="619">
        <f t="shared" si="129"/>
        <v>5205.8697600000005</v>
      </c>
      <c r="O152" s="968">
        <f t="shared" si="117"/>
        <v>1.0000000000000002</v>
      </c>
      <c r="P152" s="965">
        <v>12.51</v>
      </c>
      <c r="Q152" s="943">
        <f t="shared" si="130"/>
        <v>8519.8104000000003</v>
      </c>
      <c r="R152" s="938">
        <v>15.7</v>
      </c>
      <c r="S152" s="937">
        <f t="shared" si="131"/>
        <v>0</v>
      </c>
      <c r="U152"/>
      <c r="W152"/>
    </row>
    <row r="153" spans="1:23" s="3" customFormat="1">
      <c r="A153" s="907" t="s">
        <v>2038</v>
      </c>
      <c r="B153" s="131" t="s">
        <v>2443</v>
      </c>
      <c r="C153" s="568" t="s">
        <v>2439</v>
      </c>
      <c r="D153" s="612">
        <v>511.92</v>
      </c>
      <c r="E153" s="692">
        <v>7.0266000000000002</v>
      </c>
      <c r="F153" s="613">
        <f t="shared" si="126"/>
        <v>3597.0570720000001</v>
      </c>
      <c r="G153" s="614">
        <v>511.92000000000007</v>
      </c>
      <c r="H153" s="567">
        <v>0</v>
      </c>
      <c r="I153" s="566">
        <f t="shared" si="120"/>
        <v>511.92000000000007</v>
      </c>
      <c r="J153" s="615">
        <f t="shared" si="121"/>
        <v>0</v>
      </c>
      <c r="K153" s="616">
        <f t="shared" si="127"/>
        <v>3597.0570720000005</v>
      </c>
      <c r="L153" s="617">
        <f t="shared" si="128"/>
        <v>0</v>
      </c>
      <c r="M153" s="618">
        <f t="shared" si="122"/>
        <v>0</v>
      </c>
      <c r="N153" s="619">
        <f t="shared" si="129"/>
        <v>3597.0570720000005</v>
      </c>
      <c r="O153" s="968">
        <f t="shared" si="117"/>
        <v>1.0000000000000002</v>
      </c>
      <c r="P153" s="965">
        <v>11.86</v>
      </c>
      <c r="Q153" s="943">
        <f t="shared" si="130"/>
        <v>6071.3712000000005</v>
      </c>
      <c r="R153" s="938">
        <v>14.88</v>
      </c>
      <c r="S153" s="937">
        <f t="shared" si="131"/>
        <v>0</v>
      </c>
      <c r="U153"/>
      <c r="W153"/>
    </row>
    <row r="154" spans="1:23">
      <c r="A154" s="907" t="s">
        <v>2039</v>
      </c>
      <c r="B154" s="131" t="s">
        <v>2444</v>
      </c>
      <c r="C154" s="568" t="s">
        <v>119</v>
      </c>
      <c r="D154" s="612">
        <v>7.17</v>
      </c>
      <c r="E154" s="692">
        <v>349.10540000000003</v>
      </c>
      <c r="F154" s="613">
        <f t="shared" si="126"/>
        <v>2503.0857180000003</v>
      </c>
      <c r="G154" s="614">
        <v>7.1700000000000017</v>
      </c>
      <c r="H154" s="567">
        <v>0</v>
      </c>
      <c r="I154" s="566">
        <f t="shared" si="120"/>
        <v>7.1700000000000017</v>
      </c>
      <c r="J154" s="615">
        <f t="shared" si="121"/>
        <v>0</v>
      </c>
      <c r="K154" s="616">
        <f t="shared" si="127"/>
        <v>2503.0857180000007</v>
      </c>
      <c r="L154" s="617">
        <f t="shared" si="128"/>
        <v>0</v>
      </c>
      <c r="M154" s="618">
        <f t="shared" si="122"/>
        <v>0</v>
      </c>
      <c r="N154" s="619">
        <f t="shared" si="129"/>
        <v>2503.0857180000007</v>
      </c>
      <c r="O154" s="968">
        <f t="shared" si="117"/>
        <v>1.0000000000000002</v>
      </c>
      <c r="P154" s="965">
        <v>646.71</v>
      </c>
      <c r="Q154" s="943">
        <f t="shared" si="130"/>
        <v>4636.9107000000013</v>
      </c>
      <c r="R154" s="938">
        <v>746.28</v>
      </c>
      <c r="S154" s="937">
        <f t="shared" si="131"/>
        <v>0</v>
      </c>
    </row>
    <row r="155" spans="1:23">
      <c r="A155" s="907" t="s">
        <v>2040</v>
      </c>
      <c r="B155" s="131" t="s">
        <v>2445</v>
      </c>
      <c r="C155" s="568" t="s">
        <v>130</v>
      </c>
      <c r="D155" s="612">
        <v>0.5</v>
      </c>
      <c r="E155" s="692">
        <v>375.40859999999998</v>
      </c>
      <c r="F155" s="613">
        <f t="shared" si="126"/>
        <v>187.70429999999999</v>
      </c>
      <c r="G155" s="614">
        <v>0.45</v>
      </c>
      <c r="H155" s="567">
        <v>0</v>
      </c>
      <c r="I155" s="566">
        <f t="shared" si="120"/>
        <v>0.45</v>
      </c>
      <c r="J155" s="615">
        <f t="shared" si="121"/>
        <v>4.9999999999999989E-2</v>
      </c>
      <c r="K155" s="616">
        <f t="shared" si="127"/>
        <v>168.93386999999998</v>
      </c>
      <c r="L155" s="617">
        <f t="shared" si="128"/>
        <v>0</v>
      </c>
      <c r="M155" s="618">
        <f t="shared" si="122"/>
        <v>18.770430000000005</v>
      </c>
      <c r="N155" s="619">
        <f t="shared" si="129"/>
        <v>168.93386999999998</v>
      </c>
      <c r="O155" s="968">
        <f t="shared" si="117"/>
        <v>0.9</v>
      </c>
      <c r="P155" s="965">
        <v>435.53</v>
      </c>
      <c r="Q155" s="943">
        <f t="shared" si="130"/>
        <v>195.98849999999999</v>
      </c>
      <c r="R155" s="938">
        <v>497.61</v>
      </c>
      <c r="S155" s="937">
        <f t="shared" si="131"/>
        <v>24.88</v>
      </c>
    </row>
    <row r="156" spans="1:23" ht="30">
      <c r="A156" s="907" t="s">
        <v>2041</v>
      </c>
      <c r="B156" s="131" t="s">
        <v>2438</v>
      </c>
      <c r="C156" s="568" t="s">
        <v>119</v>
      </c>
      <c r="D156" s="612">
        <v>58.1</v>
      </c>
      <c r="E156" s="692">
        <v>17.728200000000001</v>
      </c>
      <c r="F156" s="613">
        <f t="shared" si="126"/>
        <v>1030.0084200000001</v>
      </c>
      <c r="G156" s="614">
        <v>43.575000000000003</v>
      </c>
      <c r="H156" s="567">
        <v>0</v>
      </c>
      <c r="I156" s="566">
        <f t="shared" si="120"/>
        <v>43.575000000000003</v>
      </c>
      <c r="J156" s="615">
        <f t="shared" si="121"/>
        <v>14.524999999999999</v>
      </c>
      <c r="K156" s="616">
        <f t="shared" si="127"/>
        <v>772.50631500000009</v>
      </c>
      <c r="L156" s="617">
        <f t="shared" si="128"/>
        <v>0</v>
      </c>
      <c r="M156" s="618">
        <f t="shared" si="122"/>
        <v>257.50210500000003</v>
      </c>
      <c r="N156" s="619">
        <f t="shared" si="129"/>
        <v>772.50631500000009</v>
      </c>
      <c r="O156" s="968">
        <f t="shared" si="117"/>
        <v>0.75</v>
      </c>
      <c r="P156" s="965">
        <v>18.559999999999999</v>
      </c>
      <c r="Q156" s="943">
        <f t="shared" si="130"/>
        <v>808.75199999999995</v>
      </c>
      <c r="R156" s="938">
        <v>23.17</v>
      </c>
      <c r="S156" s="937">
        <f t="shared" si="131"/>
        <v>336.54</v>
      </c>
    </row>
    <row r="157" spans="1:23">
      <c r="A157" s="646" t="s">
        <v>2042</v>
      </c>
      <c r="B157" s="583" t="s">
        <v>2446</v>
      </c>
      <c r="C157" s="601"/>
      <c r="D157" s="602"/>
      <c r="E157" s="606"/>
      <c r="F157" s="620">
        <f>SUM(F158:F164)</f>
        <v>3056.0385660000006</v>
      </c>
      <c r="G157" s="620"/>
      <c r="H157" s="620"/>
      <c r="I157" s="620"/>
      <c r="J157" s="620"/>
      <c r="K157" s="620">
        <f t="shared" ref="K157:N157" si="132">SUM(K158:K164)</f>
        <v>3056.0385660000006</v>
      </c>
      <c r="L157" s="625">
        <f t="shared" si="132"/>
        <v>0</v>
      </c>
      <c r="M157" s="624">
        <f t="shared" si="132"/>
        <v>0</v>
      </c>
      <c r="N157" s="620">
        <f t="shared" si="132"/>
        <v>3056.0385660000006</v>
      </c>
      <c r="O157" s="968">
        <f t="shared" si="117"/>
        <v>1</v>
      </c>
      <c r="P157" s="964"/>
      <c r="Q157" s="620">
        <f t="shared" ref="Q157" si="133">SUM(Q158:Q164)</f>
        <v>4610.0997000000007</v>
      </c>
      <c r="R157" s="939"/>
      <c r="S157" s="620">
        <f t="shared" ref="S157" si="134">SUM(S158:S164)</f>
        <v>0</v>
      </c>
    </row>
    <row r="158" spans="1:23" ht="33.75" customHeight="1">
      <c r="A158" s="907" t="s">
        <v>2043</v>
      </c>
      <c r="B158" s="131" t="s">
        <v>2389</v>
      </c>
      <c r="C158" s="568" t="s">
        <v>130</v>
      </c>
      <c r="D158" s="612">
        <v>0.97</v>
      </c>
      <c r="E158" s="692">
        <v>492.38139999999999</v>
      </c>
      <c r="F158" s="613">
        <f t="shared" ref="F158:F164" si="135">D158*E158</f>
        <v>477.60995799999995</v>
      </c>
      <c r="G158" s="614">
        <v>0.97</v>
      </c>
      <c r="H158" s="566">
        <v>0</v>
      </c>
      <c r="I158" s="566">
        <f t="shared" si="120"/>
        <v>0.97</v>
      </c>
      <c r="J158" s="615">
        <f t="shared" si="121"/>
        <v>0</v>
      </c>
      <c r="K158" s="616">
        <f t="shared" ref="K158:K164" si="136">G158*E158</f>
        <v>477.60995799999995</v>
      </c>
      <c r="L158" s="617">
        <f t="shared" ref="L158:L164" si="137">H158*E158</f>
        <v>0</v>
      </c>
      <c r="M158" s="618">
        <f t="shared" si="122"/>
        <v>0</v>
      </c>
      <c r="N158" s="619">
        <f t="shared" ref="N158:N168" si="138">K158+L158</f>
        <v>477.60995799999995</v>
      </c>
      <c r="O158" s="968">
        <f t="shared" si="117"/>
        <v>1</v>
      </c>
      <c r="P158" s="963">
        <v>552.51</v>
      </c>
      <c r="Q158" s="943">
        <f t="shared" ref="Q158:Q164" si="139">P158*I158</f>
        <v>535.93470000000002</v>
      </c>
      <c r="R158" s="938">
        <v>677.22</v>
      </c>
      <c r="S158" s="937">
        <f t="shared" ref="S158:S164" si="140">TRUNC(R158*J158,2)</f>
        <v>0</v>
      </c>
    </row>
    <row r="159" spans="1:23" ht="39" customHeight="1">
      <c r="A159" s="907" t="s">
        <v>2044</v>
      </c>
      <c r="B159" s="131" t="s">
        <v>2391</v>
      </c>
      <c r="C159" s="568" t="s">
        <v>119</v>
      </c>
      <c r="D159" s="612">
        <v>4.32</v>
      </c>
      <c r="E159" s="692">
        <v>147.7448</v>
      </c>
      <c r="F159" s="613">
        <f t="shared" si="135"/>
        <v>638.25753600000007</v>
      </c>
      <c r="G159" s="614">
        <v>4.32</v>
      </c>
      <c r="H159" s="566">
        <v>0</v>
      </c>
      <c r="I159" s="566">
        <f t="shared" si="120"/>
        <v>4.32</v>
      </c>
      <c r="J159" s="615">
        <f t="shared" si="121"/>
        <v>0</v>
      </c>
      <c r="K159" s="616">
        <f t="shared" si="136"/>
        <v>638.25753600000007</v>
      </c>
      <c r="L159" s="617">
        <f t="shared" si="137"/>
        <v>0</v>
      </c>
      <c r="M159" s="618">
        <f t="shared" si="122"/>
        <v>0</v>
      </c>
      <c r="N159" s="619">
        <f t="shared" si="138"/>
        <v>638.25753600000007</v>
      </c>
      <c r="O159" s="968">
        <f t="shared" si="117"/>
        <v>1</v>
      </c>
      <c r="P159" s="963">
        <v>193.98999999999998</v>
      </c>
      <c r="Q159" s="943">
        <f t="shared" si="139"/>
        <v>838.03679999999997</v>
      </c>
      <c r="R159" s="938">
        <v>231.12</v>
      </c>
      <c r="S159" s="937">
        <f t="shared" si="140"/>
        <v>0</v>
      </c>
    </row>
    <row r="160" spans="1:23">
      <c r="A160" s="907" t="s">
        <v>2045</v>
      </c>
      <c r="B160" s="131" t="s">
        <v>2392</v>
      </c>
      <c r="C160" s="568" t="s">
        <v>140</v>
      </c>
      <c r="D160" s="612">
        <v>31</v>
      </c>
      <c r="E160" s="692">
        <v>11.7012</v>
      </c>
      <c r="F160" s="613">
        <f t="shared" si="135"/>
        <v>362.73720000000003</v>
      </c>
      <c r="G160" s="614">
        <v>31</v>
      </c>
      <c r="H160" s="566">
        <v>0</v>
      </c>
      <c r="I160" s="566">
        <f t="shared" si="120"/>
        <v>31</v>
      </c>
      <c r="J160" s="615">
        <f t="shared" si="121"/>
        <v>0</v>
      </c>
      <c r="K160" s="616">
        <f t="shared" si="136"/>
        <v>362.73720000000003</v>
      </c>
      <c r="L160" s="617">
        <f t="shared" si="137"/>
        <v>0</v>
      </c>
      <c r="M160" s="618">
        <f t="shared" si="122"/>
        <v>0</v>
      </c>
      <c r="N160" s="619">
        <f t="shared" si="138"/>
        <v>362.73720000000003</v>
      </c>
      <c r="O160" s="968">
        <f t="shared" si="117"/>
        <v>1</v>
      </c>
      <c r="P160" s="963">
        <v>23.33</v>
      </c>
      <c r="Q160" s="943">
        <f t="shared" si="139"/>
        <v>723.2299999999999</v>
      </c>
      <c r="R160" s="938">
        <v>22.05</v>
      </c>
      <c r="S160" s="937">
        <f t="shared" si="140"/>
        <v>0</v>
      </c>
    </row>
    <row r="161" spans="1:19" ht="30">
      <c r="A161" s="907" t="s">
        <v>2046</v>
      </c>
      <c r="B161" s="131" t="s">
        <v>2400</v>
      </c>
      <c r="C161" s="568" t="s">
        <v>130</v>
      </c>
      <c r="D161" s="612">
        <v>0.38</v>
      </c>
      <c r="E161" s="692">
        <v>478.94560000000001</v>
      </c>
      <c r="F161" s="613">
        <f t="shared" si="135"/>
        <v>181.99932800000002</v>
      </c>
      <c r="G161" s="614">
        <v>0.38</v>
      </c>
      <c r="H161" s="566">
        <v>0</v>
      </c>
      <c r="I161" s="566">
        <f t="shared" si="120"/>
        <v>0.38</v>
      </c>
      <c r="J161" s="615">
        <f t="shared" si="121"/>
        <v>0</v>
      </c>
      <c r="K161" s="616">
        <f t="shared" si="136"/>
        <v>181.99932800000002</v>
      </c>
      <c r="L161" s="617">
        <f t="shared" si="137"/>
        <v>0</v>
      </c>
      <c r="M161" s="618">
        <f t="shared" si="122"/>
        <v>0</v>
      </c>
      <c r="N161" s="619">
        <f t="shared" si="138"/>
        <v>181.99932800000002</v>
      </c>
      <c r="O161" s="968">
        <f t="shared" si="117"/>
        <v>1</v>
      </c>
      <c r="P161" s="965">
        <v>536.77</v>
      </c>
      <c r="Q161" s="943">
        <f t="shared" si="139"/>
        <v>203.9726</v>
      </c>
      <c r="R161" s="938">
        <v>657.39</v>
      </c>
      <c r="S161" s="937">
        <f t="shared" si="140"/>
        <v>0</v>
      </c>
    </row>
    <row r="162" spans="1:19" ht="30">
      <c r="A162" s="907" t="s">
        <v>2047</v>
      </c>
      <c r="B162" s="131" t="s">
        <v>2401</v>
      </c>
      <c r="C162" s="568" t="s">
        <v>119</v>
      </c>
      <c r="D162" s="612">
        <v>4.96</v>
      </c>
      <c r="E162" s="692">
        <v>117.77640000000001</v>
      </c>
      <c r="F162" s="613">
        <f t="shared" si="135"/>
        <v>584.17094400000008</v>
      </c>
      <c r="G162" s="614">
        <v>4.96</v>
      </c>
      <c r="H162" s="566">
        <v>0</v>
      </c>
      <c r="I162" s="566">
        <f t="shared" si="120"/>
        <v>4.96</v>
      </c>
      <c r="J162" s="615">
        <f t="shared" si="121"/>
        <v>0</v>
      </c>
      <c r="K162" s="616">
        <f t="shared" si="136"/>
        <v>584.17094400000008</v>
      </c>
      <c r="L162" s="617">
        <f t="shared" si="137"/>
        <v>0</v>
      </c>
      <c r="M162" s="618">
        <f t="shared" si="122"/>
        <v>0</v>
      </c>
      <c r="N162" s="619">
        <f t="shared" si="138"/>
        <v>584.17094400000008</v>
      </c>
      <c r="O162" s="968">
        <f t="shared" si="117"/>
        <v>1</v>
      </c>
      <c r="P162" s="963">
        <v>141.86000000000001</v>
      </c>
      <c r="Q162" s="943">
        <f t="shared" si="139"/>
        <v>703.62560000000008</v>
      </c>
      <c r="R162" s="938">
        <v>165.59</v>
      </c>
      <c r="S162" s="937">
        <f t="shared" si="140"/>
        <v>0</v>
      </c>
    </row>
    <row r="163" spans="1:19">
      <c r="A163" s="907" t="s">
        <v>2048</v>
      </c>
      <c r="B163" s="131" t="s">
        <v>2410</v>
      </c>
      <c r="C163" s="568" t="s">
        <v>140</v>
      </c>
      <c r="D163" s="612">
        <v>19</v>
      </c>
      <c r="E163" s="692">
        <v>14.200200000000001</v>
      </c>
      <c r="F163" s="613">
        <f t="shared" si="135"/>
        <v>269.80380000000002</v>
      </c>
      <c r="G163" s="614">
        <v>19</v>
      </c>
      <c r="H163" s="566">
        <v>0</v>
      </c>
      <c r="I163" s="566">
        <f t="shared" si="120"/>
        <v>19</v>
      </c>
      <c r="J163" s="615">
        <f t="shared" si="121"/>
        <v>0</v>
      </c>
      <c r="K163" s="616">
        <f t="shared" si="136"/>
        <v>269.80380000000002</v>
      </c>
      <c r="L163" s="617">
        <f t="shared" si="137"/>
        <v>0</v>
      </c>
      <c r="M163" s="618">
        <f t="shared" si="122"/>
        <v>0</v>
      </c>
      <c r="N163" s="619">
        <f t="shared" si="138"/>
        <v>269.80380000000002</v>
      </c>
      <c r="O163" s="968">
        <f t="shared" si="117"/>
        <v>1</v>
      </c>
      <c r="P163" s="963">
        <v>24.54</v>
      </c>
      <c r="Q163" s="943">
        <f t="shared" si="139"/>
        <v>466.26</v>
      </c>
      <c r="R163" s="938">
        <v>24.05</v>
      </c>
      <c r="S163" s="937">
        <f t="shared" si="140"/>
        <v>0</v>
      </c>
    </row>
    <row r="164" spans="1:19">
      <c r="A164" s="907" t="s">
        <v>2049</v>
      </c>
      <c r="B164" s="131" t="s">
        <v>2413</v>
      </c>
      <c r="C164" s="568" t="s">
        <v>140</v>
      </c>
      <c r="D164" s="612">
        <v>63</v>
      </c>
      <c r="E164" s="692">
        <v>8.5945999999999998</v>
      </c>
      <c r="F164" s="613">
        <f t="shared" si="135"/>
        <v>541.45979999999997</v>
      </c>
      <c r="G164" s="614">
        <v>63</v>
      </c>
      <c r="H164" s="566">
        <v>0</v>
      </c>
      <c r="I164" s="566">
        <f t="shared" si="120"/>
        <v>63</v>
      </c>
      <c r="J164" s="615">
        <f t="shared" si="121"/>
        <v>0</v>
      </c>
      <c r="K164" s="616">
        <f t="shared" si="136"/>
        <v>541.45979999999997</v>
      </c>
      <c r="L164" s="617">
        <f t="shared" si="137"/>
        <v>0</v>
      </c>
      <c r="M164" s="618">
        <f t="shared" si="122"/>
        <v>0</v>
      </c>
      <c r="N164" s="619">
        <f t="shared" si="138"/>
        <v>541.45979999999997</v>
      </c>
      <c r="O164" s="968">
        <f t="shared" si="117"/>
        <v>1</v>
      </c>
      <c r="P164" s="963">
        <v>18.080000000000002</v>
      </c>
      <c r="Q164" s="943">
        <f t="shared" si="139"/>
        <v>1139.0400000000002</v>
      </c>
      <c r="R164" s="938">
        <v>16.920000000000002</v>
      </c>
      <c r="S164" s="937">
        <f t="shared" si="140"/>
        <v>0</v>
      </c>
    </row>
    <row r="165" spans="1:19">
      <c r="A165" s="646" t="s">
        <v>2050</v>
      </c>
      <c r="B165" s="583" t="s">
        <v>2447</v>
      </c>
      <c r="C165" s="601"/>
      <c r="D165" s="602"/>
      <c r="E165" s="606"/>
      <c r="F165" s="620">
        <f>SUM(F166:F168)</f>
        <v>3975.4709399999992</v>
      </c>
      <c r="G165" s="620"/>
      <c r="H165" s="620"/>
      <c r="I165" s="620"/>
      <c r="J165" s="620"/>
      <c r="K165" s="620">
        <f t="shared" ref="K165:N165" si="141">SUM(K166:K168)</f>
        <v>3975.4709399999992</v>
      </c>
      <c r="L165" s="625">
        <f t="shared" si="141"/>
        <v>0</v>
      </c>
      <c r="M165" s="624">
        <f t="shared" si="141"/>
        <v>0</v>
      </c>
      <c r="N165" s="620">
        <f t="shared" si="141"/>
        <v>3975.4709399999992</v>
      </c>
      <c r="O165" s="968">
        <f t="shared" si="117"/>
        <v>1</v>
      </c>
      <c r="P165" s="964"/>
      <c r="Q165" s="620">
        <f t="shared" ref="Q165" si="142">SUM(Q166:Q168)</f>
        <v>4392.6641</v>
      </c>
      <c r="R165" s="939"/>
      <c r="S165" s="620">
        <f t="shared" ref="S165" si="143">SUM(S166:S168)</f>
        <v>0</v>
      </c>
    </row>
    <row r="166" spans="1:19" ht="30">
      <c r="A166" s="907" t="s">
        <v>2051</v>
      </c>
      <c r="B166" s="131" t="s">
        <v>2448</v>
      </c>
      <c r="C166" s="568" t="s">
        <v>130</v>
      </c>
      <c r="D166" s="612">
        <v>5.29</v>
      </c>
      <c r="E166" s="692">
        <v>448.05599999999998</v>
      </c>
      <c r="F166" s="613">
        <f>D166*E166</f>
        <v>2370.2162399999997</v>
      </c>
      <c r="G166" s="614">
        <v>5.29</v>
      </c>
      <c r="H166" s="567">
        <v>0</v>
      </c>
      <c r="I166" s="566">
        <f t="shared" si="120"/>
        <v>5.29</v>
      </c>
      <c r="J166" s="615">
        <f t="shared" si="121"/>
        <v>0</v>
      </c>
      <c r="K166" s="616">
        <f>G166*E166</f>
        <v>2370.2162399999997</v>
      </c>
      <c r="L166" s="617">
        <f>H166*E166</f>
        <v>0</v>
      </c>
      <c r="M166" s="618">
        <f t="shared" si="122"/>
        <v>0</v>
      </c>
      <c r="N166" s="619">
        <f t="shared" si="138"/>
        <v>2370.2162399999997</v>
      </c>
      <c r="O166" s="968">
        <f t="shared" si="117"/>
        <v>1</v>
      </c>
      <c r="P166" s="965">
        <v>503.28999999999996</v>
      </c>
      <c r="Q166" s="943">
        <f>P166*I166</f>
        <v>2662.4040999999997</v>
      </c>
      <c r="R166" s="938">
        <v>617.44000000000005</v>
      </c>
      <c r="S166" s="937">
        <f>TRUNC(R166*J166,2)</f>
        <v>0</v>
      </c>
    </row>
    <row r="167" spans="1:19" ht="28.5" customHeight="1">
      <c r="A167" s="907" t="s">
        <v>2052</v>
      </c>
      <c r="B167" s="131" t="s">
        <v>2449</v>
      </c>
      <c r="C167" s="568" t="s">
        <v>119</v>
      </c>
      <c r="D167" s="612">
        <v>7.5</v>
      </c>
      <c r="E167" s="692">
        <v>89.346599999999995</v>
      </c>
      <c r="F167" s="613">
        <f>D167*E167</f>
        <v>670.09949999999992</v>
      </c>
      <c r="G167" s="614">
        <v>7.5</v>
      </c>
      <c r="H167" s="567">
        <v>0</v>
      </c>
      <c r="I167" s="566">
        <f t="shared" si="120"/>
        <v>7.5</v>
      </c>
      <c r="J167" s="615">
        <f t="shared" si="121"/>
        <v>0</v>
      </c>
      <c r="K167" s="616">
        <f>G167*E167</f>
        <v>670.09949999999992</v>
      </c>
      <c r="L167" s="617">
        <f>H167*E167</f>
        <v>0</v>
      </c>
      <c r="M167" s="618">
        <f t="shared" si="122"/>
        <v>0</v>
      </c>
      <c r="N167" s="619">
        <f t="shared" si="138"/>
        <v>670.09949999999992</v>
      </c>
      <c r="O167" s="968">
        <f t="shared" si="117"/>
        <v>1</v>
      </c>
      <c r="P167" s="963">
        <v>104.16</v>
      </c>
      <c r="Q167" s="943">
        <f>P167*I167</f>
        <v>781.19999999999993</v>
      </c>
      <c r="R167" s="938">
        <v>125.29</v>
      </c>
      <c r="S167" s="937">
        <f>TRUNC(R167*J167,2)</f>
        <v>0</v>
      </c>
    </row>
    <row r="168" spans="1:19">
      <c r="A168" s="907" t="s">
        <v>2053</v>
      </c>
      <c r="B168" s="131" t="s">
        <v>2450</v>
      </c>
      <c r="C168" s="568" t="s">
        <v>7</v>
      </c>
      <c r="D168" s="612">
        <v>7</v>
      </c>
      <c r="E168" s="692">
        <v>133.59359999999998</v>
      </c>
      <c r="F168" s="613">
        <f>D168*E168</f>
        <v>935.15519999999992</v>
      </c>
      <c r="G168" s="614">
        <v>7</v>
      </c>
      <c r="H168" s="567">
        <v>0</v>
      </c>
      <c r="I168" s="566">
        <f t="shared" si="120"/>
        <v>7</v>
      </c>
      <c r="J168" s="615">
        <f t="shared" si="121"/>
        <v>0</v>
      </c>
      <c r="K168" s="616">
        <f>G168*E168</f>
        <v>935.15519999999992</v>
      </c>
      <c r="L168" s="617">
        <f>H168*E168</f>
        <v>0</v>
      </c>
      <c r="M168" s="618">
        <f t="shared" si="122"/>
        <v>0</v>
      </c>
      <c r="N168" s="619">
        <f t="shared" si="138"/>
        <v>935.15519999999992</v>
      </c>
      <c r="O168" s="968">
        <f t="shared" si="117"/>
        <v>1</v>
      </c>
      <c r="P168" s="963">
        <v>135.58000000000001</v>
      </c>
      <c r="Q168" s="943">
        <f>P168*I168</f>
        <v>949.06000000000006</v>
      </c>
      <c r="R168" s="938">
        <v>147.43</v>
      </c>
      <c r="S168" s="937">
        <f>TRUNC(R168*J168,2)</f>
        <v>0</v>
      </c>
    </row>
    <row r="169" spans="1:19">
      <c r="A169" s="646">
        <v>4</v>
      </c>
      <c r="B169" s="583" t="s">
        <v>2451</v>
      </c>
      <c r="C169" s="601"/>
      <c r="D169" s="602"/>
      <c r="E169" s="606"/>
      <c r="F169" s="620">
        <f>F170+F173+F185+F191+F208+F211+F221+F228</f>
        <v>1238015.5065139916</v>
      </c>
      <c r="G169" s="620"/>
      <c r="H169" s="620"/>
      <c r="I169" s="620"/>
      <c r="J169" s="620"/>
      <c r="K169" s="620">
        <f t="shared" ref="K169:N169" si="144">K170+K173+K185+K191+K208+K211+K221+K228</f>
        <v>917573.15589200007</v>
      </c>
      <c r="L169" s="625">
        <f t="shared" si="144"/>
        <v>26130.229605991677</v>
      </c>
      <c r="M169" s="624">
        <f t="shared" si="144"/>
        <v>294312.12101599999</v>
      </c>
      <c r="N169" s="620">
        <f t="shared" si="144"/>
        <v>943703.38549799158</v>
      </c>
      <c r="O169" s="968">
        <f t="shared" si="117"/>
        <v>0.76227105438709319</v>
      </c>
      <c r="P169" s="964"/>
      <c r="Q169" s="620">
        <f t="shared" ref="Q169" si="145">Q170+Q173+Q185+Q191+Q208+Q211+Q221+Q228</f>
        <v>1430697.63494</v>
      </c>
      <c r="R169" s="939"/>
      <c r="S169" s="620">
        <f t="shared" ref="S169" si="146">S170+S173+S185+S191+S208+S211+S221+S228</f>
        <v>450568.52999999997</v>
      </c>
    </row>
    <row r="170" spans="1:19">
      <c r="A170" s="646" t="s">
        <v>2054</v>
      </c>
      <c r="B170" s="583" t="s">
        <v>2452</v>
      </c>
      <c r="C170" s="601"/>
      <c r="D170" s="602"/>
      <c r="E170" s="606"/>
      <c r="F170" s="620">
        <f>SUM(F171:F172)</f>
        <v>60178.011679999989</v>
      </c>
      <c r="G170" s="620"/>
      <c r="H170" s="620"/>
      <c r="I170" s="620"/>
      <c r="J170" s="620"/>
      <c r="K170" s="620">
        <f t="shared" ref="K170:N170" si="147">SUM(K171:K172)</f>
        <v>46774.11759999999</v>
      </c>
      <c r="L170" s="625">
        <f t="shared" si="147"/>
        <v>13011.251199999999</v>
      </c>
      <c r="M170" s="624">
        <f t="shared" si="147"/>
        <v>392.64288000000005</v>
      </c>
      <c r="N170" s="620">
        <f t="shared" si="147"/>
        <v>59785.368799999989</v>
      </c>
      <c r="O170" s="968">
        <f t="shared" si="117"/>
        <v>0.99347530985091526</v>
      </c>
      <c r="P170" s="964"/>
      <c r="Q170" s="620">
        <f t="shared" ref="Q170" si="148">SUM(Q171:Q172)</f>
        <v>70116.234999999986</v>
      </c>
      <c r="R170" s="939"/>
      <c r="S170" s="620">
        <f t="shared" ref="S170" si="149">SUM(S171:S172)</f>
        <v>494.92</v>
      </c>
    </row>
    <row r="171" spans="1:19" ht="30">
      <c r="A171" s="907" t="s">
        <v>2055</v>
      </c>
      <c r="B171" s="131" t="s">
        <v>2453</v>
      </c>
      <c r="C171" s="568" t="s">
        <v>119</v>
      </c>
      <c r="D171" s="612">
        <v>714.33999999999992</v>
      </c>
      <c r="E171" s="692">
        <v>83.32</v>
      </c>
      <c r="F171" s="613">
        <f>D171*E171</f>
        <v>59518.808799999992</v>
      </c>
      <c r="G171" s="614">
        <v>558.17999999999995</v>
      </c>
      <c r="H171" s="566">
        <v>156.16</v>
      </c>
      <c r="I171" s="566">
        <f t="shared" si="120"/>
        <v>714.33999999999992</v>
      </c>
      <c r="J171" s="615">
        <f t="shared" si="121"/>
        <v>0</v>
      </c>
      <c r="K171" s="616">
        <f>G171*E171</f>
        <v>46507.557599999993</v>
      </c>
      <c r="L171" s="617">
        <f>H171*E171</f>
        <v>13011.251199999999</v>
      </c>
      <c r="M171" s="618">
        <f t="shared" si="122"/>
        <v>0</v>
      </c>
      <c r="N171" s="619">
        <f>K171+L171</f>
        <v>59518.808799999992</v>
      </c>
      <c r="O171" s="968">
        <f t="shared" si="117"/>
        <v>1</v>
      </c>
      <c r="P171" s="963">
        <v>97.75</v>
      </c>
      <c r="Q171" s="943">
        <f>P171*I171</f>
        <v>69826.734999999986</v>
      </c>
      <c r="R171" s="938">
        <v>109.12</v>
      </c>
      <c r="S171" s="937">
        <f>TRUNC(R171*J171,2)</f>
        <v>0</v>
      </c>
    </row>
    <row r="172" spans="1:19">
      <c r="A172" s="907" t="s">
        <v>2056</v>
      </c>
      <c r="B172" s="131" t="s">
        <v>2856</v>
      </c>
      <c r="C172" s="568" t="s">
        <v>10</v>
      </c>
      <c r="D172" s="612">
        <v>123.65</v>
      </c>
      <c r="E172" s="692">
        <v>5.3311999999999999</v>
      </c>
      <c r="F172" s="613">
        <f>D172*E172</f>
        <v>659.20288000000005</v>
      </c>
      <c r="G172" s="614">
        <v>50</v>
      </c>
      <c r="H172" s="725"/>
      <c r="I172" s="566">
        <f t="shared" si="120"/>
        <v>50</v>
      </c>
      <c r="J172" s="615">
        <f t="shared" si="121"/>
        <v>73.650000000000006</v>
      </c>
      <c r="K172" s="616">
        <f>G172*E172</f>
        <v>266.56</v>
      </c>
      <c r="L172" s="717">
        <f>H172*E172</f>
        <v>0</v>
      </c>
      <c r="M172" s="618">
        <f t="shared" si="122"/>
        <v>392.64288000000005</v>
      </c>
      <c r="N172" s="619">
        <f>K172+L172</f>
        <v>266.56</v>
      </c>
      <c r="O172" s="968">
        <f t="shared" si="117"/>
        <v>0.40436716538617062</v>
      </c>
      <c r="P172" s="963">
        <v>5.79</v>
      </c>
      <c r="Q172" s="943">
        <f>P172*I172</f>
        <v>289.5</v>
      </c>
      <c r="R172" s="938">
        <v>6.72</v>
      </c>
      <c r="S172" s="937">
        <f>TRUNC(R172*J172,2)</f>
        <v>494.92</v>
      </c>
    </row>
    <row r="173" spans="1:19" ht="15" customHeight="1">
      <c r="A173" s="646" t="s">
        <v>2057</v>
      </c>
      <c r="B173" s="583" t="s">
        <v>1930</v>
      </c>
      <c r="C173" s="601"/>
      <c r="D173" s="602"/>
      <c r="E173" s="606"/>
      <c r="F173" s="620">
        <f>SUM(F174:F184)</f>
        <v>560512.80999999994</v>
      </c>
      <c r="G173" s="620"/>
      <c r="H173" s="620"/>
      <c r="I173" s="620"/>
      <c r="J173" s="620"/>
      <c r="K173" s="620">
        <f t="shared" ref="K173:N173" si="150">SUM(K174:K184)</f>
        <v>462418.00399999996</v>
      </c>
      <c r="L173" s="625">
        <f t="shared" si="150"/>
        <v>0</v>
      </c>
      <c r="M173" s="624">
        <f t="shared" si="150"/>
        <v>98094.805999999982</v>
      </c>
      <c r="N173" s="620">
        <f t="shared" si="150"/>
        <v>462418.00399999996</v>
      </c>
      <c r="O173" s="968">
        <f t="shared" si="117"/>
        <v>0.82499096497009583</v>
      </c>
      <c r="P173" s="964"/>
      <c r="Q173" s="620">
        <f t="shared" ref="Q173" si="151">SUM(Q174:Q184)</f>
        <v>718066.53799999994</v>
      </c>
      <c r="R173" s="939"/>
      <c r="S173" s="620">
        <f t="shared" ref="S173" si="152">SUM(S174:S184)</f>
        <v>192945.31</v>
      </c>
    </row>
    <row r="174" spans="1:19" ht="30">
      <c r="A174" s="568" t="s">
        <v>2058</v>
      </c>
      <c r="B174" s="131" t="s">
        <v>2454</v>
      </c>
      <c r="C174" s="568" t="s">
        <v>119</v>
      </c>
      <c r="D174" s="612">
        <v>390</v>
      </c>
      <c r="E174" s="692">
        <v>347.08</v>
      </c>
      <c r="F174" s="613">
        <f t="shared" ref="F174:F184" si="153">D174*E174</f>
        <v>135361.19999999998</v>
      </c>
      <c r="G174" s="614">
        <v>338.8</v>
      </c>
      <c r="H174" s="567">
        <v>0</v>
      </c>
      <c r="I174" s="566">
        <f t="shared" si="120"/>
        <v>338.8</v>
      </c>
      <c r="J174" s="615">
        <f t="shared" si="121"/>
        <v>51.199999999999989</v>
      </c>
      <c r="K174" s="616">
        <f t="shared" ref="K174:K184" si="154">G174*E174</f>
        <v>117590.704</v>
      </c>
      <c r="L174" s="617">
        <f t="shared" ref="L174:L184" si="155">H174*E174</f>
        <v>0</v>
      </c>
      <c r="M174" s="618">
        <f t="shared" si="122"/>
        <v>17770.495999999985</v>
      </c>
      <c r="N174" s="619">
        <f t="shared" ref="N174:N184" si="156">K174+L174</f>
        <v>117590.704</v>
      </c>
      <c r="O174" s="968">
        <f t="shared" si="117"/>
        <v>0.86871794871794883</v>
      </c>
      <c r="P174" s="963">
        <v>486.76</v>
      </c>
      <c r="Q174" s="943">
        <f t="shared" ref="Q174:Q184" si="157">P174*I174</f>
        <v>164914.288</v>
      </c>
      <c r="R174" s="938">
        <v>490.48</v>
      </c>
      <c r="S174" s="937">
        <f t="shared" ref="S174:S184" si="158">TRUNC(R174*J174,2)</f>
        <v>25112.57</v>
      </c>
    </row>
    <row r="175" spans="1:19" ht="45">
      <c r="A175" s="568" t="s">
        <v>2059</v>
      </c>
      <c r="B175" s="131" t="s">
        <v>2455</v>
      </c>
      <c r="C175" s="568" t="s">
        <v>119</v>
      </c>
      <c r="D175" s="612">
        <v>360</v>
      </c>
      <c r="E175" s="691">
        <v>413.24</v>
      </c>
      <c r="F175" s="613">
        <f t="shared" si="153"/>
        <v>148766.39999999999</v>
      </c>
      <c r="G175" s="614">
        <v>304</v>
      </c>
      <c r="H175" s="567">
        <v>0</v>
      </c>
      <c r="I175" s="566">
        <f t="shared" si="120"/>
        <v>304</v>
      </c>
      <c r="J175" s="615">
        <f t="shared" si="121"/>
        <v>56</v>
      </c>
      <c r="K175" s="616">
        <f t="shared" si="154"/>
        <v>125624.96000000001</v>
      </c>
      <c r="L175" s="617">
        <f t="shared" si="155"/>
        <v>0</v>
      </c>
      <c r="M175" s="618">
        <f t="shared" si="122"/>
        <v>23141.439999999988</v>
      </c>
      <c r="N175" s="619">
        <f t="shared" si="156"/>
        <v>125624.96000000001</v>
      </c>
      <c r="O175" s="968">
        <f t="shared" si="117"/>
        <v>0.84444444444444455</v>
      </c>
      <c r="P175" s="963">
        <v>588.04</v>
      </c>
      <c r="Q175" s="943">
        <f t="shared" si="157"/>
        <v>178764.15999999997</v>
      </c>
      <c r="R175" s="938">
        <v>617.04</v>
      </c>
      <c r="S175" s="937">
        <f t="shared" si="158"/>
        <v>34554.239999999998</v>
      </c>
    </row>
    <row r="176" spans="1:19" ht="60">
      <c r="A176" s="568" t="s">
        <v>2060</v>
      </c>
      <c r="B176" s="131" t="s">
        <v>2456</v>
      </c>
      <c r="C176" s="568" t="s">
        <v>314</v>
      </c>
      <c r="D176" s="612">
        <v>9</v>
      </c>
      <c r="E176" s="691">
        <v>5922.33</v>
      </c>
      <c r="F176" s="613">
        <f t="shared" si="153"/>
        <v>53300.97</v>
      </c>
      <c r="G176" s="614">
        <v>8</v>
      </c>
      <c r="H176" s="566">
        <v>0</v>
      </c>
      <c r="I176" s="566">
        <f t="shared" si="120"/>
        <v>8</v>
      </c>
      <c r="J176" s="615">
        <f t="shared" si="121"/>
        <v>1</v>
      </c>
      <c r="K176" s="616">
        <f t="shared" si="154"/>
        <v>47378.64</v>
      </c>
      <c r="L176" s="617">
        <f t="shared" si="155"/>
        <v>0</v>
      </c>
      <c r="M176" s="618">
        <f t="shared" si="122"/>
        <v>5922.3300000000017</v>
      </c>
      <c r="N176" s="619">
        <f t="shared" si="156"/>
        <v>47378.64</v>
      </c>
      <c r="O176" s="968">
        <f t="shared" si="117"/>
        <v>0.88888888888888884</v>
      </c>
      <c r="P176" s="963">
        <v>10999.67</v>
      </c>
      <c r="Q176" s="943">
        <f t="shared" si="157"/>
        <v>87997.36</v>
      </c>
      <c r="R176" s="938">
        <v>11487.41</v>
      </c>
      <c r="S176" s="937">
        <f t="shared" si="158"/>
        <v>11487.41</v>
      </c>
    </row>
    <row r="177" spans="1:19" ht="60">
      <c r="A177" s="568" t="s">
        <v>2061</v>
      </c>
      <c r="B177" s="131" t="s">
        <v>2457</v>
      </c>
      <c r="C177" s="568" t="s">
        <v>314</v>
      </c>
      <c r="D177" s="612">
        <v>18</v>
      </c>
      <c r="E177" s="691">
        <v>3961.97</v>
      </c>
      <c r="F177" s="613">
        <f t="shared" si="153"/>
        <v>71315.459999999992</v>
      </c>
      <c r="G177" s="614">
        <v>17</v>
      </c>
      <c r="H177" s="566">
        <v>0</v>
      </c>
      <c r="I177" s="566">
        <f t="shared" si="120"/>
        <v>17</v>
      </c>
      <c r="J177" s="615">
        <f t="shared" si="121"/>
        <v>1</v>
      </c>
      <c r="K177" s="616">
        <f t="shared" si="154"/>
        <v>67353.489999999991</v>
      </c>
      <c r="L177" s="617">
        <f t="shared" si="155"/>
        <v>0</v>
      </c>
      <c r="M177" s="618">
        <f t="shared" si="122"/>
        <v>3961.9700000000012</v>
      </c>
      <c r="N177" s="619">
        <f t="shared" si="156"/>
        <v>67353.489999999991</v>
      </c>
      <c r="O177" s="968">
        <f t="shared" si="117"/>
        <v>0.94444444444444442</v>
      </c>
      <c r="P177" s="963">
        <v>6367.88</v>
      </c>
      <c r="Q177" s="943">
        <f t="shared" si="157"/>
        <v>108253.96</v>
      </c>
      <c r="R177" s="938">
        <v>6699</v>
      </c>
      <c r="S177" s="937">
        <f t="shared" si="158"/>
        <v>6699</v>
      </c>
    </row>
    <row r="178" spans="1:19" ht="60">
      <c r="A178" s="568" t="s">
        <v>2062</v>
      </c>
      <c r="B178" s="131" t="s">
        <v>2458</v>
      </c>
      <c r="C178" s="568" t="s">
        <v>314</v>
      </c>
      <c r="D178" s="612">
        <v>2</v>
      </c>
      <c r="E178" s="691">
        <v>3921.42</v>
      </c>
      <c r="F178" s="613">
        <f t="shared" si="153"/>
        <v>7842.84</v>
      </c>
      <c r="G178" s="614">
        <v>1</v>
      </c>
      <c r="H178" s="567">
        <v>0</v>
      </c>
      <c r="I178" s="566">
        <f t="shared" si="120"/>
        <v>1</v>
      </c>
      <c r="J178" s="615">
        <f t="shared" si="121"/>
        <v>1</v>
      </c>
      <c r="K178" s="616">
        <f t="shared" si="154"/>
        <v>3921.42</v>
      </c>
      <c r="L178" s="617">
        <f t="shared" si="155"/>
        <v>0</v>
      </c>
      <c r="M178" s="618">
        <f t="shared" si="122"/>
        <v>3921.42</v>
      </c>
      <c r="N178" s="619">
        <f t="shared" si="156"/>
        <v>3921.42</v>
      </c>
      <c r="O178" s="968">
        <f t="shared" si="117"/>
        <v>0.5</v>
      </c>
      <c r="P178" s="963">
        <v>6776.8799999999992</v>
      </c>
      <c r="Q178" s="943">
        <f t="shared" si="157"/>
        <v>6776.8799999999992</v>
      </c>
      <c r="R178" s="938">
        <v>7073.53</v>
      </c>
      <c r="S178" s="937">
        <f t="shared" si="158"/>
        <v>7073.53</v>
      </c>
    </row>
    <row r="179" spans="1:19" ht="60">
      <c r="A179" s="568" t="s">
        <v>2063</v>
      </c>
      <c r="B179" s="131" t="s">
        <v>2459</v>
      </c>
      <c r="C179" s="568" t="s">
        <v>314</v>
      </c>
      <c r="D179" s="612">
        <v>1</v>
      </c>
      <c r="E179" s="691">
        <v>3593.11</v>
      </c>
      <c r="F179" s="613">
        <f t="shared" si="153"/>
        <v>3593.11</v>
      </c>
      <c r="G179" s="614">
        <v>1</v>
      </c>
      <c r="H179" s="567">
        <v>0</v>
      </c>
      <c r="I179" s="566">
        <f t="shared" si="120"/>
        <v>1</v>
      </c>
      <c r="J179" s="615">
        <f t="shared" si="121"/>
        <v>0</v>
      </c>
      <c r="K179" s="616">
        <f t="shared" si="154"/>
        <v>3593.11</v>
      </c>
      <c r="L179" s="617">
        <f t="shared" si="155"/>
        <v>0</v>
      </c>
      <c r="M179" s="618">
        <f t="shared" si="122"/>
        <v>0</v>
      </c>
      <c r="N179" s="619">
        <f t="shared" si="156"/>
        <v>3593.11</v>
      </c>
      <c r="O179" s="968">
        <f t="shared" si="117"/>
        <v>1</v>
      </c>
      <c r="P179" s="963">
        <v>6189.6900000000005</v>
      </c>
      <c r="Q179" s="943">
        <f t="shared" si="157"/>
        <v>6189.6900000000005</v>
      </c>
      <c r="R179" s="938">
        <v>6565.06</v>
      </c>
      <c r="S179" s="937">
        <f t="shared" si="158"/>
        <v>0</v>
      </c>
    </row>
    <row r="180" spans="1:19" ht="60">
      <c r="A180" s="568" t="s">
        <v>2064</v>
      </c>
      <c r="B180" s="131" t="s">
        <v>2460</v>
      </c>
      <c r="C180" s="568" t="s">
        <v>314</v>
      </c>
      <c r="D180" s="612">
        <v>2</v>
      </c>
      <c r="E180" s="691">
        <v>3916.73</v>
      </c>
      <c r="F180" s="613">
        <f t="shared" si="153"/>
        <v>7833.46</v>
      </c>
      <c r="G180" s="614">
        <v>1</v>
      </c>
      <c r="H180" s="567">
        <v>0</v>
      </c>
      <c r="I180" s="566">
        <f t="shared" si="120"/>
        <v>1</v>
      </c>
      <c r="J180" s="615">
        <f t="shared" si="121"/>
        <v>1</v>
      </c>
      <c r="K180" s="616">
        <f t="shared" si="154"/>
        <v>3916.73</v>
      </c>
      <c r="L180" s="617">
        <f t="shared" si="155"/>
        <v>0</v>
      </c>
      <c r="M180" s="618">
        <f t="shared" si="122"/>
        <v>3916.73</v>
      </c>
      <c r="N180" s="619">
        <f t="shared" si="156"/>
        <v>3916.73</v>
      </c>
      <c r="O180" s="968">
        <f t="shared" si="117"/>
        <v>0.5</v>
      </c>
      <c r="P180" s="963">
        <v>6746.03</v>
      </c>
      <c r="Q180" s="943">
        <f t="shared" si="157"/>
        <v>6746.03</v>
      </c>
      <c r="R180" s="938">
        <v>6998.77</v>
      </c>
      <c r="S180" s="937">
        <f t="shared" si="158"/>
        <v>6998.77</v>
      </c>
    </row>
    <row r="181" spans="1:19" ht="60">
      <c r="A181" s="568" t="s">
        <v>2065</v>
      </c>
      <c r="B181" s="131" t="s">
        <v>2461</v>
      </c>
      <c r="C181" s="568" t="s">
        <v>314</v>
      </c>
      <c r="D181" s="612">
        <v>7</v>
      </c>
      <c r="E181" s="691">
        <v>5305.42</v>
      </c>
      <c r="F181" s="613">
        <f t="shared" si="153"/>
        <v>37137.94</v>
      </c>
      <c r="G181" s="614">
        <v>6</v>
      </c>
      <c r="H181" s="566">
        <v>0</v>
      </c>
      <c r="I181" s="566">
        <f t="shared" si="120"/>
        <v>6</v>
      </c>
      <c r="J181" s="615">
        <f t="shared" si="121"/>
        <v>1</v>
      </c>
      <c r="K181" s="616">
        <f t="shared" si="154"/>
        <v>31832.52</v>
      </c>
      <c r="L181" s="617">
        <f t="shared" si="155"/>
        <v>0</v>
      </c>
      <c r="M181" s="618">
        <f t="shared" si="122"/>
        <v>5305.4200000000019</v>
      </c>
      <c r="N181" s="619">
        <f t="shared" si="156"/>
        <v>31832.52</v>
      </c>
      <c r="O181" s="968">
        <f t="shared" si="117"/>
        <v>0.8571428571428571</v>
      </c>
      <c r="P181" s="967">
        <v>13863.29</v>
      </c>
      <c r="Q181" s="943">
        <f t="shared" si="157"/>
        <v>83179.740000000005</v>
      </c>
      <c r="R181" s="938">
        <v>10926.49</v>
      </c>
      <c r="S181" s="937">
        <f t="shared" si="158"/>
        <v>10926.49</v>
      </c>
    </row>
    <row r="182" spans="1:19" ht="30">
      <c r="A182" s="568" t="s">
        <v>2066</v>
      </c>
      <c r="B182" s="131" t="s">
        <v>2462</v>
      </c>
      <c r="C182" s="568" t="s">
        <v>314</v>
      </c>
      <c r="D182" s="612">
        <v>3</v>
      </c>
      <c r="E182" s="691">
        <v>7309.14</v>
      </c>
      <c r="F182" s="613">
        <f t="shared" si="153"/>
        <v>21927.420000000002</v>
      </c>
      <c r="G182" s="614">
        <v>3</v>
      </c>
      <c r="H182" s="566">
        <v>0</v>
      </c>
      <c r="I182" s="566">
        <f t="shared" si="120"/>
        <v>3</v>
      </c>
      <c r="J182" s="615">
        <f t="shared" si="121"/>
        <v>0</v>
      </c>
      <c r="K182" s="616">
        <f t="shared" si="154"/>
        <v>21927.420000000002</v>
      </c>
      <c r="L182" s="617">
        <f t="shared" si="155"/>
        <v>0</v>
      </c>
      <c r="M182" s="618">
        <f t="shared" si="122"/>
        <v>0</v>
      </c>
      <c r="N182" s="619">
        <f t="shared" si="156"/>
        <v>21927.420000000002</v>
      </c>
      <c r="O182" s="968">
        <f t="shared" si="117"/>
        <v>1</v>
      </c>
      <c r="P182" s="967">
        <v>13863.29</v>
      </c>
      <c r="Q182" s="943">
        <f t="shared" si="157"/>
        <v>41589.870000000003</v>
      </c>
      <c r="R182" s="938">
        <v>15420.06</v>
      </c>
      <c r="S182" s="937">
        <f t="shared" si="158"/>
        <v>0</v>
      </c>
    </row>
    <row r="183" spans="1:19" ht="53.25" customHeight="1">
      <c r="A183" s="568" t="s">
        <v>2939</v>
      </c>
      <c r="B183" s="131" t="s">
        <v>2463</v>
      </c>
      <c r="C183" s="568" t="s">
        <v>314</v>
      </c>
      <c r="D183" s="612">
        <v>17</v>
      </c>
      <c r="E183" s="691">
        <v>2310.5300000000002</v>
      </c>
      <c r="F183" s="613">
        <f t="shared" si="153"/>
        <v>39279.01</v>
      </c>
      <c r="G183" s="614">
        <v>17</v>
      </c>
      <c r="H183" s="566">
        <v>0</v>
      </c>
      <c r="I183" s="566">
        <f t="shared" si="120"/>
        <v>17</v>
      </c>
      <c r="J183" s="615">
        <f t="shared" si="121"/>
        <v>0</v>
      </c>
      <c r="K183" s="616">
        <f t="shared" si="154"/>
        <v>39279.01</v>
      </c>
      <c r="L183" s="617">
        <f t="shared" si="155"/>
        <v>0</v>
      </c>
      <c r="M183" s="618">
        <f t="shared" si="122"/>
        <v>0</v>
      </c>
      <c r="N183" s="619">
        <f t="shared" si="156"/>
        <v>39279.01</v>
      </c>
      <c r="O183" s="968">
        <f t="shared" si="117"/>
        <v>1</v>
      </c>
      <c r="P183" s="967">
        <v>1979.6799999999998</v>
      </c>
      <c r="Q183" s="943">
        <f t="shared" si="157"/>
        <v>33654.559999999998</v>
      </c>
      <c r="R183" s="938">
        <v>2009.81</v>
      </c>
      <c r="S183" s="937">
        <f t="shared" si="158"/>
        <v>0</v>
      </c>
    </row>
    <row r="184" spans="1:19" ht="27" customHeight="1">
      <c r="A184" s="568" t="s">
        <v>2940</v>
      </c>
      <c r="B184" s="131" t="s">
        <v>2464</v>
      </c>
      <c r="C184" s="568" t="s">
        <v>10</v>
      </c>
      <c r="D184" s="612">
        <v>1518</v>
      </c>
      <c r="E184" s="691">
        <v>22.5</v>
      </c>
      <c r="F184" s="613">
        <f t="shared" si="153"/>
        <v>34155</v>
      </c>
      <c r="G184" s="614">
        <v>0</v>
      </c>
      <c r="H184" s="566">
        <v>0</v>
      </c>
      <c r="I184" s="566">
        <f t="shared" si="120"/>
        <v>0</v>
      </c>
      <c r="J184" s="615">
        <f t="shared" si="121"/>
        <v>1518</v>
      </c>
      <c r="K184" s="616">
        <f t="shared" si="154"/>
        <v>0</v>
      </c>
      <c r="L184" s="617">
        <f t="shared" si="155"/>
        <v>0</v>
      </c>
      <c r="M184" s="618">
        <f t="shared" si="122"/>
        <v>34155</v>
      </c>
      <c r="N184" s="619">
        <f t="shared" si="156"/>
        <v>0</v>
      </c>
      <c r="O184" s="968">
        <f t="shared" si="117"/>
        <v>0</v>
      </c>
      <c r="P184" s="967">
        <v>58.940000000000005</v>
      </c>
      <c r="Q184" s="943">
        <f t="shared" si="157"/>
        <v>0</v>
      </c>
      <c r="R184" s="938">
        <v>59.35</v>
      </c>
      <c r="S184" s="937">
        <f t="shared" si="158"/>
        <v>90093.3</v>
      </c>
    </row>
    <row r="185" spans="1:19">
      <c r="A185" s="646" t="s">
        <v>2067</v>
      </c>
      <c r="B185" s="583" t="s">
        <v>2465</v>
      </c>
      <c r="C185" s="601"/>
      <c r="D185" s="602"/>
      <c r="E185" s="606"/>
      <c r="F185" s="620">
        <f>SUM(F186:F190)</f>
        <v>19044.824022000001</v>
      </c>
      <c r="G185" s="620"/>
      <c r="H185" s="620"/>
      <c r="I185" s="620"/>
      <c r="J185" s="620"/>
      <c r="K185" s="620">
        <f t="shared" ref="K185:N185" si="159">SUM(K186:K190)</f>
        <v>3246.5889820000002</v>
      </c>
      <c r="L185" s="625">
        <f t="shared" si="159"/>
        <v>0</v>
      </c>
      <c r="M185" s="624">
        <f t="shared" si="159"/>
        <v>15798.23504</v>
      </c>
      <c r="N185" s="620">
        <f t="shared" si="159"/>
        <v>3246.5889820000002</v>
      </c>
      <c r="O185" s="968">
        <f t="shared" si="117"/>
        <v>0.17047093626329335</v>
      </c>
      <c r="P185" s="964"/>
      <c r="Q185" s="620">
        <f t="shared" ref="Q185" si="160">SUM(Q186:Q190)</f>
        <v>5958.3744999999999</v>
      </c>
      <c r="R185" s="939"/>
      <c r="S185" s="620">
        <f t="shared" ref="S185" si="161">SUM(S186:S190)</f>
        <v>30922.769999999997</v>
      </c>
    </row>
    <row r="186" spans="1:19" ht="30">
      <c r="A186" s="568" t="s">
        <v>2068</v>
      </c>
      <c r="B186" s="131" t="s">
        <v>2466</v>
      </c>
      <c r="C186" s="568" t="s">
        <v>119</v>
      </c>
      <c r="D186" s="612">
        <v>3.84</v>
      </c>
      <c r="E186" s="691">
        <v>486.84439999999995</v>
      </c>
      <c r="F186" s="613">
        <f>D186*E186</f>
        <v>1869.4824959999996</v>
      </c>
      <c r="G186" s="614">
        <v>0</v>
      </c>
      <c r="H186" s="566">
        <v>0</v>
      </c>
      <c r="I186" s="566">
        <f t="shared" si="120"/>
        <v>0</v>
      </c>
      <c r="J186" s="615">
        <f t="shared" si="121"/>
        <v>3.84</v>
      </c>
      <c r="K186" s="616">
        <f>G186*E186</f>
        <v>0</v>
      </c>
      <c r="L186" s="617">
        <f>H186*E186</f>
        <v>0</v>
      </c>
      <c r="M186" s="618">
        <f t="shared" si="122"/>
        <v>1869.4824959999996</v>
      </c>
      <c r="N186" s="619">
        <f t="shared" ref="N186:N190" si="162">K186+L186</f>
        <v>0</v>
      </c>
      <c r="O186" s="968">
        <f t="shared" si="117"/>
        <v>0</v>
      </c>
      <c r="P186" s="967">
        <v>621.88</v>
      </c>
      <c r="Q186" s="943">
        <f>P186*I186</f>
        <v>0</v>
      </c>
      <c r="R186" s="938">
        <v>619.79</v>
      </c>
      <c r="S186" s="937">
        <f>TRUNC(R186*J186,2)</f>
        <v>2379.9899999999998</v>
      </c>
    </row>
    <row r="187" spans="1:19">
      <c r="A187" s="568" t="s">
        <v>2069</v>
      </c>
      <c r="B187" s="131" t="s">
        <v>2467</v>
      </c>
      <c r="C187" s="568" t="s">
        <v>10</v>
      </c>
      <c r="D187" s="612">
        <v>51.61</v>
      </c>
      <c r="E187" s="691">
        <v>32.761400000000002</v>
      </c>
      <c r="F187" s="613">
        <f>D187*E187</f>
        <v>1690.8158540000002</v>
      </c>
      <c r="G187" s="614">
        <v>51.61</v>
      </c>
      <c r="H187" s="566">
        <v>0</v>
      </c>
      <c r="I187" s="566">
        <f t="shared" si="120"/>
        <v>51.61</v>
      </c>
      <c r="J187" s="615">
        <f t="shared" si="121"/>
        <v>0</v>
      </c>
      <c r="K187" s="616">
        <f>G187*E187</f>
        <v>1690.8158540000002</v>
      </c>
      <c r="L187" s="617">
        <f>H187*E187</f>
        <v>0</v>
      </c>
      <c r="M187" s="618">
        <f t="shared" si="122"/>
        <v>0</v>
      </c>
      <c r="N187" s="619">
        <f t="shared" si="162"/>
        <v>1690.8158540000002</v>
      </c>
      <c r="O187" s="968">
        <f t="shared" si="117"/>
        <v>1</v>
      </c>
      <c r="P187" s="967">
        <v>60.96</v>
      </c>
      <c r="Q187" s="943">
        <f>P187*I187</f>
        <v>3146.1455999999998</v>
      </c>
      <c r="R187" s="938">
        <v>72.430000000000007</v>
      </c>
      <c r="S187" s="937">
        <f>TRUNC(R187*J187,2)</f>
        <v>0</v>
      </c>
    </row>
    <row r="188" spans="1:19">
      <c r="A188" s="568" t="s">
        <v>2070</v>
      </c>
      <c r="B188" s="131" t="s">
        <v>2468</v>
      </c>
      <c r="C188" s="568" t="s">
        <v>10</v>
      </c>
      <c r="D188" s="612">
        <v>51.61</v>
      </c>
      <c r="E188" s="691">
        <v>30.1448</v>
      </c>
      <c r="F188" s="613">
        <f>D188*E188</f>
        <v>1555.773128</v>
      </c>
      <c r="G188" s="614">
        <v>51.61</v>
      </c>
      <c r="H188" s="566">
        <v>0</v>
      </c>
      <c r="I188" s="566">
        <f t="shared" si="120"/>
        <v>51.61</v>
      </c>
      <c r="J188" s="615">
        <f t="shared" si="121"/>
        <v>0</v>
      </c>
      <c r="K188" s="616">
        <f>G188*E188</f>
        <v>1555.773128</v>
      </c>
      <c r="L188" s="617">
        <f>H188*E188</f>
        <v>0</v>
      </c>
      <c r="M188" s="618">
        <f t="shared" si="122"/>
        <v>0</v>
      </c>
      <c r="N188" s="619">
        <f t="shared" si="162"/>
        <v>1555.773128</v>
      </c>
      <c r="O188" s="968">
        <f t="shared" si="117"/>
        <v>1</v>
      </c>
      <c r="P188" s="967">
        <v>54.49</v>
      </c>
      <c r="Q188" s="943">
        <f>P188*I188</f>
        <v>2812.2289000000001</v>
      </c>
      <c r="R188" s="938">
        <v>66.39</v>
      </c>
      <c r="S188" s="937">
        <f>TRUNC(R188*J188,2)</f>
        <v>0</v>
      </c>
    </row>
    <row r="189" spans="1:19" ht="30">
      <c r="A189" s="568" t="s">
        <v>2071</v>
      </c>
      <c r="B189" s="131" t="s">
        <v>2469</v>
      </c>
      <c r="C189" s="568" t="s">
        <v>119</v>
      </c>
      <c r="D189" s="612">
        <v>15.34</v>
      </c>
      <c r="E189" s="691">
        <v>257.20099999999996</v>
      </c>
      <c r="F189" s="613">
        <f>D189*E189</f>
        <v>3945.4633399999993</v>
      </c>
      <c r="G189" s="614">
        <v>0</v>
      </c>
      <c r="H189" s="566">
        <v>0</v>
      </c>
      <c r="I189" s="566">
        <f t="shared" si="120"/>
        <v>0</v>
      </c>
      <c r="J189" s="615">
        <f t="shared" si="121"/>
        <v>15.34</v>
      </c>
      <c r="K189" s="616">
        <f>G189*E189</f>
        <v>0</v>
      </c>
      <c r="L189" s="617">
        <f>H189*E189</f>
        <v>0</v>
      </c>
      <c r="M189" s="618">
        <f t="shared" si="122"/>
        <v>3945.4633399999993</v>
      </c>
      <c r="N189" s="619">
        <f t="shared" si="162"/>
        <v>0</v>
      </c>
      <c r="O189" s="968">
        <f t="shared" si="117"/>
        <v>0</v>
      </c>
      <c r="P189" s="967">
        <v>382.71999999999997</v>
      </c>
      <c r="Q189" s="943">
        <f>P189*I189</f>
        <v>0</v>
      </c>
      <c r="R189" s="938">
        <v>719.23</v>
      </c>
      <c r="S189" s="937">
        <f>TRUNC(R189*J189,2)</f>
        <v>11032.98</v>
      </c>
    </row>
    <row r="190" spans="1:19" ht="30">
      <c r="A190" s="568" t="s">
        <v>2072</v>
      </c>
      <c r="B190" s="131" t="s">
        <v>2470</v>
      </c>
      <c r="C190" s="568" t="s">
        <v>119</v>
      </c>
      <c r="D190" s="612">
        <v>25.86</v>
      </c>
      <c r="E190" s="691">
        <v>386.0514</v>
      </c>
      <c r="F190" s="613">
        <f>D190*E190</f>
        <v>9983.2892040000006</v>
      </c>
      <c r="G190" s="614">
        <v>0</v>
      </c>
      <c r="H190" s="566">
        <v>0</v>
      </c>
      <c r="I190" s="566">
        <f t="shared" si="120"/>
        <v>0</v>
      </c>
      <c r="J190" s="615">
        <f t="shared" si="121"/>
        <v>25.86</v>
      </c>
      <c r="K190" s="616">
        <f>G190*E190</f>
        <v>0</v>
      </c>
      <c r="L190" s="617">
        <f>H190*E190</f>
        <v>0</v>
      </c>
      <c r="M190" s="618">
        <f t="shared" si="122"/>
        <v>9983.2892040000006</v>
      </c>
      <c r="N190" s="619">
        <f t="shared" si="162"/>
        <v>0</v>
      </c>
      <c r="O190" s="968">
        <f t="shared" si="117"/>
        <v>0</v>
      </c>
      <c r="P190" s="967">
        <v>577.63</v>
      </c>
      <c r="Q190" s="943">
        <f>P190*I190</f>
        <v>0</v>
      </c>
      <c r="R190" s="938">
        <v>677.1</v>
      </c>
      <c r="S190" s="937">
        <f>TRUNC(R190*J190,2)</f>
        <v>17509.8</v>
      </c>
    </row>
    <row r="191" spans="1:19">
      <c r="A191" s="646" t="s">
        <v>2073</v>
      </c>
      <c r="B191" s="583" t="s">
        <v>2471</v>
      </c>
      <c r="C191" s="601"/>
      <c r="D191" s="602"/>
      <c r="E191" s="606"/>
      <c r="F191" s="620">
        <f>SUM(F192:F207)</f>
        <v>86778.05341800001</v>
      </c>
      <c r="G191" s="620"/>
      <c r="H191" s="620"/>
      <c r="I191" s="620"/>
      <c r="J191" s="620"/>
      <c r="K191" s="620">
        <f t="shared" ref="K191:N191" si="163">SUM(K192:K207)</f>
        <v>11490.303019999999</v>
      </c>
      <c r="L191" s="625">
        <f t="shared" si="163"/>
        <v>0</v>
      </c>
      <c r="M191" s="624">
        <f t="shared" si="163"/>
        <v>75287.750398000004</v>
      </c>
      <c r="N191" s="620">
        <f t="shared" si="163"/>
        <v>11490.303019999999</v>
      </c>
      <c r="O191" s="968">
        <f t="shared" si="117"/>
        <v>0.1324102416154983</v>
      </c>
      <c r="P191" s="964"/>
      <c r="Q191" s="620">
        <f t="shared" ref="Q191" si="164">SUM(Q192:Q207)</f>
        <v>13708.642000000002</v>
      </c>
      <c r="R191" s="939"/>
      <c r="S191" s="620">
        <f t="shared" ref="S191" si="165">SUM(S192:S207)</f>
        <v>97433.72</v>
      </c>
    </row>
    <row r="192" spans="1:19" ht="30">
      <c r="A192" s="568" t="s">
        <v>2074</v>
      </c>
      <c r="B192" s="131" t="s">
        <v>2472</v>
      </c>
      <c r="C192" s="568" t="s">
        <v>7</v>
      </c>
      <c r="D192" s="612">
        <v>4</v>
      </c>
      <c r="E192" s="691">
        <v>464.1574</v>
      </c>
      <c r="F192" s="613">
        <f t="shared" ref="F192:F207" si="166">D192*E192</f>
        <v>1856.6296</v>
      </c>
      <c r="G192" s="614">
        <v>0</v>
      </c>
      <c r="H192" s="566">
        <v>0</v>
      </c>
      <c r="I192" s="566">
        <f t="shared" si="120"/>
        <v>0</v>
      </c>
      <c r="J192" s="615">
        <f t="shared" si="121"/>
        <v>4</v>
      </c>
      <c r="K192" s="616">
        <f t="shared" ref="K192:K207" si="167">G192*E192</f>
        <v>0</v>
      </c>
      <c r="L192" s="617">
        <f t="shared" ref="L192:L207" si="168">H192*E192</f>
        <v>0</v>
      </c>
      <c r="M192" s="618">
        <f t="shared" si="122"/>
        <v>1856.6296</v>
      </c>
      <c r="N192" s="619">
        <f t="shared" ref="N192:N207" si="169">K192+L192</f>
        <v>0</v>
      </c>
      <c r="O192" s="968">
        <f t="shared" si="117"/>
        <v>0</v>
      </c>
      <c r="P192" s="967">
        <v>525.98</v>
      </c>
      <c r="Q192" s="943">
        <f t="shared" ref="Q192:Q207" si="170">P192*I192</f>
        <v>0</v>
      </c>
      <c r="R192" s="938">
        <v>611.15</v>
      </c>
      <c r="S192" s="937">
        <f t="shared" ref="S192:S207" si="171">TRUNC(R192*J192,2)</f>
        <v>2444.6</v>
      </c>
    </row>
    <row r="193" spans="1:19">
      <c r="A193" s="568" t="s">
        <v>2075</v>
      </c>
      <c r="B193" s="131" t="s">
        <v>2473</v>
      </c>
      <c r="C193" s="568" t="s">
        <v>314</v>
      </c>
      <c r="D193" s="612">
        <v>4</v>
      </c>
      <c r="E193" s="691">
        <v>51.361799999999995</v>
      </c>
      <c r="F193" s="613">
        <f t="shared" si="166"/>
        <v>205.44719999999998</v>
      </c>
      <c r="G193" s="614">
        <v>0</v>
      </c>
      <c r="H193" s="566">
        <v>0</v>
      </c>
      <c r="I193" s="566">
        <f t="shared" si="120"/>
        <v>0</v>
      </c>
      <c r="J193" s="615">
        <f t="shared" si="121"/>
        <v>4</v>
      </c>
      <c r="K193" s="616">
        <f t="shared" si="167"/>
        <v>0</v>
      </c>
      <c r="L193" s="617">
        <f t="shared" si="168"/>
        <v>0</v>
      </c>
      <c r="M193" s="618">
        <f t="shared" si="122"/>
        <v>205.44719999999998</v>
      </c>
      <c r="N193" s="619">
        <f t="shared" si="169"/>
        <v>0</v>
      </c>
      <c r="O193" s="968">
        <f t="shared" si="117"/>
        <v>0</v>
      </c>
      <c r="P193" s="967">
        <v>106.33999999999999</v>
      </c>
      <c r="Q193" s="943">
        <f t="shared" si="170"/>
        <v>0</v>
      </c>
      <c r="R193" s="938">
        <v>174.8</v>
      </c>
      <c r="S193" s="937">
        <f t="shared" si="171"/>
        <v>699.2</v>
      </c>
    </row>
    <row r="194" spans="1:19" ht="30">
      <c r="A194" s="568" t="s">
        <v>2076</v>
      </c>
      <c r="B194" s="131" t="s">
        <v>2474</v>
      </c>
      <c r="C194" s="568" t="s">
        <v>314</v>
      </c>
      <c r="D194" s="612">
        <v>2</v>
      </c>
      <c r="E194" s="691">
        <v>292.7946</v>
      </c>
      <c r="F194" s="613">
        <f t="shared" si="166"/>
        <v>585.58920000000001</v>
      </c>
      <c r="G194" s="614">
        <v>0</v>
      </c>
      <c r="H194" s="566">
        <v>0</v>
      </c>
      <c r="I194" s="566">
        <f t="shared" si="120"/>
        <v>0</v>
      </c>
      <c r="J194" s="615">
        <f t="shared" si="121"/>
        <v>2</v>
      </c>
      <c r="K194" s="616">
        <f t="shared" si="167"/>
        <v>0</v>
      </c>
      <c r="L194" s="617">
        <f t="shared" si="168"/>
        <v>0</v>
      </c>
      <c r="M194" s="618">
        <f t="shared" si="122"/>
        <v>585.58920000000001</v>
      </c>
      <c r="N194" s="619">
        <f t="shared" si="169"/>
        <v>0</v>
      </c>
      <c r="O194" s="968">
        <f t="shared" si="117"/>
        <v>0</v>
      </c>
      <c r="P194" s="967">
        <v>334.47999999999996</v>
      </c>
      <c r="Q194" s="943">
        <f t="shared" si="170"/>
        <v>0</v>
      </c>
      <c r="R194" s="938">
        <v>423.65</v>
      </c>
      <c r="S194" s="937">
        <f t="shared" si="171"/>
        <v>847.3</v>
      </c>
    </row>
    <row r="195" spans="1:19">
      <c r="A195" s="568" t="s">
        <v>2077</v>
      </c>
      <c r="B195" s="131" t="s">
        <v>2475</v>
      </c>
      <c r="C195" s="568" t="s">
        <v>119</v>
      </c>
      <c r="D195" s="612">
        <v>1.5</v>
      </c>
      <c r="E195" s="691">
        <v>396.99799999999999</v>
      </c>
      <c r="F195" s="613">
        <f t="shared" si="166"/>
        <v>595.49699999999996</v>
      </c>
      <c r="G195" s="614">
        <v>0</v>
      </c>
      <c r="H195" s="566">
        <v>0</v>
      </c>
      <c r="I195" s="566">
        <f t="shared" si="120"/>
        <v>0</v>
      </c>
      <c r="J195" s="615">
        <f t="shared" si="121"/>
        <v>1.5</v>
      </c>
      <c r="K195" s="616">
        <f t="shared" si="167"/>
        <v>0</v>
      </c>
      <c r="L195" s="617">
        <f t="shared" si="168"/>
        <v>0</v>
      </c>
      <c r="M195" s="618">
        <f t="shared" si="122"/>
        <v>595.49699999999996</v>
      </c>
      <c r="N195" s="619">
        <f t="shared" si="169"/>
        <v>0</v>
      </c>
      <c r="O195" s="968">
        <f t="shared" si="117"/>
        <v>0</v>
      </c>
      <c r="P195" s="967">
        <v>486.5</v>
      </c>
      <c r="Q195" s="943">
        <f t="shared" si="170"/>
        <v>0</v>
      </c>
      <c r="R195" s="938">
        <v>579.45000000000005</v>
      </c>
      <c r="S195" s="937">
        <f t="shared" si="171"/>
        <v>869.17</v>
      </c>
    </row>
    <row r="196" spans="1:19" ht="30">
      <c r="A196" s="568" t="s">
        <v>2078</v>
      </c>
      <c r="B196" s="131" t="s">
        <v>2476</v>
      </c>
      <c r="C196" s="568" t="s">
        <v>314</v>
      </c>
      <c r="D196" s="612">
        <v>2</v>
      </c>
      <c r="E196" s="691">
        <v>355.37739999999997</v>
      </c>
      <c r="F196" s="613">
        <f t="shared" si="166"/>
        <v>710.75479999999993</v>
      </c>
      <c r="G196" s="614">
        <v>0</v>
      </c>
      <c r="H196" s="566">
        <v>0</v>
      </c>
      <c r="I196" s="566">
        <f t="shared" si="120"/>
        <v>0</v>
      </c>
      <c r="J196" s="615">
        <f t="shared" si="121"/>
        <v>2</v>
      </c>
      <c r="K196" s="616">
        <f t="shared" si="167"/>
        <v>0</v>
      </c>
      <c r="L196" s="617">
        <f t="shared" si="168"/>
        <v>0</v>
      </c>
      <c r="M196" s="618">
        <f t="shared" si="122"/>
        <v>710.75479999999993</v>
      </c>
      <c r="N196" s="619">
        <f t="shared" si="169"/>
        <v>0</v>
      </c>
      <c r="O196" s="968">
        <f t="shared" si="117"/>
        <v>0</v>
      </c>
      <c r="P196" s="967">
        <v>473.38</v>
      </c>
      <c r="Q196" s="943">
        <f t="shared" si="170"/>
        <v>0</v>
      </c>
      <c r="R196" s="938">
        <v>604.37</v>
      </c>
      <c r="S196" s="937">
        <f t="shared" si="171"/>
        <v>1208.74</v>
      </c>
    </row>
    <row r="197" spans="1:19" ht="30">
      <c r="A197" s="568" t="s">
        <v>2079</v>
      </c>
      <c r="B197" s="131" t="s">
        <v>2477</v>
      </c>
      <c r="C197" s="568" t="s">
        <v>7</v>
      </c>
      <c r="D197" s="612">
        <v>5</v>
      </c>
      <c r="E197" s="691">
        <v>81.477199999999996</v>
      </c>
      <c r="F197" s="613">
        <f t="shared" si="166"/>
        <v>407.38599999999997</v>
      </c>
      <c r="G197" s="614">
        <v>0</v>
      </c>
      <c r="H197" s="566">
        <v>0</v>
      </c>
      <c r="I197" s="566">
        <f t="shared" si="120"/>
        <v>0</v>
      </c>
      <c r="J197" s="615">
        <f t="shared" si="121"/>
        <v>5</v>
      </c>
      <c r="K197" s="616">
        <f t="shared" si="167"/>
        <v>0</v>
      </c>
      <c r="L197" s="617">
        <f t="shared" si="168"/>
        <v>0</v>
      </c>
      <c r="M197" s="618">
        <f t="shared" si="122"/>
        <v>407.38599999999997</v>
      </c>
      <c r="N197" s="619">
        <f t="shared" si="169"/>
        <v>0</v>
      </c>
      <c r="O197" s="968">
        <f t="shared" si="117"/>
        <v>0</v>
      </c>
      <c r="P197" s="967">
        <v>81.080000000000013</v>
      </c>
      <c r="Q197" s="943">
        <f t="shared" si="170"/>
        <v>0</v>
      </c>
      <c r="R197" s="938">
        <v>71.88</v>
      </c>
      <c r="S197" s="937">
        <f t="shared" si="171"/>
        <v>359.4</v>
      </c>
    </row>
    <row r="198" spans="1:19">
      <c r="A198" s="568" t="s">
        <v>2080</v>
      </c>
      <c r="B198" s="131" t="s">
        <v>2478</v>
      </c>
      <c r="C198" s="568" t="s">
        <v>314</v>
      </c>
      <c r="D198" s="612">
        <v>2</v>
      </c>
      <c r="E198" s="691">
        <v>79.242800000000003</v>
      </c>
      <c r="F198" s="613">
        <f t="shared" si="166"/>
        <v>158.48560000000001</v>
      </c>
      <c r="G198" s="614">
        <v>0</v>
      </c>
      <c r="H198" s="566">
        <v>0</v>
      </c>
      <c r="I198" s="566">
        <f t="shared" si="120"/>
        <v>0</v>
      </c>
      <c r="J198" s="615">
        <f t="shared" si="121"/>
        <v>2</v>
      </c>
      <c r="K198" s="616">
        <f t="shared" si="167"/>
        <v>0</v>
      </c>
      <c r="L198" s="617">
        <f t="shared" si="168"/>
        <v>0</v>
      </c>
      <c r="M198" s="618">
        <f t="shared" si="122"/>
        <v>158.48560000000001</v>
      </c>
      <c r="N198" s="619">
        <f t="shared" si="169"/>
        <v>0</v>
      </c>
      <c r="O198" s="968">
        <f t="shared" si="117"/>
        <v>0</v>
      </c>
      <c r="P198" s="967">
        <v>78.69</v>
      </c>
      <c r="Q198" s="943">
        <f t="shared" si="170"/>
        <v>0</v>
      </c>
      <c r="R198" s="938">
        <v>68.34</v>
      </c>
      <c r="S198" s="937">
        <f t="shared" si="171"/>
        <v>136.68</v>
      </c>
    </row>
    <row r="199" spans="1:19">
      <c r="A199" s="568" t="s">
        <v>2081</v>
      </c>
      <c r="B199" s="131" t="s">
        <v>2479</v>
      </c>
      <c r="C199" s="568" t="s">
        <v>314</v>
      </c>
      <c r="D199" s="612">
        <v>3</v>
      </c>
      <c r="E199" s="691">
        <v>116.33579999999999</v>
      </c>
      <c r="F199" s="613">
        <f t="shared" si="166"/>
        <v>349.00739999999996</v>
      </c>
      <c r="G199" s="614">
        <v>0</v>
      </c>
      <c r="H199" s="566">
        <v>0</v>
      </c>
      <c r="I199" s="566">
        <f t="shared" si="120"/>
        <v>0</v>
      </c>
      <c r="J199" s="615">
        <f t="shared" si="121"/>
        <v>3</v>
      </c>
      <c r="K199" s="616">
        <f t="shared" si="167"/>
        <v>0</v>
      </c>
      <c r="L199" s="617">
        <f t="shared" si="168"/>
        <v>0</v>
      </c>
      <c r="M199" s="618">
        <f t="shared" si="122"/>
        <v>349.00739999999996</v>
      </c>
      <c r="N199" s="619">
        <f t="shared" si="169"/>
        <v>0</v>
      </c>
      <c r="O199" s="968">
        <f t="shared" si="117"/>
        <v>0</v>
      </c>
      <c r="P199" s="967">
        <v>128.43</v>
      </c>
      <c r="Q199" s="943">
        <f t="shared" si="170"/>
        <v>0</v>
      </c>
      <c r="R199" s="938">
        <v>139.41999999999999</v>
      </c>
      <c r="S199" s="937">
        <f t="shared" si="171"/>
        <v>418.26</v>
      </c>
    </row>
    <row r="200" spans="1:19">
      <c r="A200" s="568" t="s">
        <v>2082</v>
      </c>
      <c r="B200" s="131" t="s">
        <v>2480</v>
      </c>
      <c r="C200" s="568" t="s">
        <v>314</v>
      </c>
      <c r="D200" s="612">
        <v>3</v>
      </c>
      <c r="E200" s="691">
        <v>1877.6310000000001</v>
      </c>
      <c r="F200" s="613">
        <f t="shared" si="166"/>
        <v>5632.893</v>
      </c>
      <c r="G200" s="614">
        <v>0</v>
      </c>
      <c r="H200" s="566">
        <v>0</v>
      </c>
      <c r="I200" s="566">
        <f t="shared" si="120"/>
        <v>0</v>
      </c>
      <c r="J200" s="615">
        <f t="shared" si="121"/>
        <v>3</v>
      </c>
      <c r="K200" s="616">
        <f t="shared" si="167"/>
        <v>0</v>
      </c>
      <c r="L200" s="617">
        <f t="shared" si="168"/>
        <v>0</v>
      </c>
      <c r="M200" s="618">
        <f t="shared" si="122"/>
        <v>5632.893</v>
      </c>
      <c r="N200" s="619">
        <f t="shared" si="169"/>
        <v>0</v>
      </c>
      <c r="O200" s="968">
        <f t="shared" si="117"/>
        <v>0</v>
      </c>
      <c r="P200" s="967">
        <v>1901.17</v>
      </c>
      <c r="Q200" s="943">
        <f t="shared" si="170"/>
        <v>0</v>
      </c>
      <c r="R200" s="938">
        <v>2048.5100000000002</v>
      </c>
      <c r="S200" s="937">
        <f t="shared" si="171"/>
        <v>6145.53</v>
      </c>
    </row>
    <row r="201" spans="1:19" ht="45">
      <c r="A201" s="635">
        <v>40272</v>
      </c>
      <c r="B201" s="131" t="s">
        <v>2481</v>
      </c>
      <c r="C201" s="568" t="s">
        <v>314</v>
      </c>
      <c r="D201" s="612">
        <v>7</v>
      </c>
      <c r="E201" s="691">
        <v>727.01300000000003</v>
      </c>
      <c r="F201" s="613">
        <f t="shared" si="166"/>
        <v>5089.0910000000003</v>
      </c>
      <c r="G201" s="614">
        <v>0</v>
      </c>
      <c r="H201" s="566">
        <v>0</v>
      </c>
      <c r="I201" s="566">
        <f t="shared" si="120"/>
        <v>0</v>
      </c>
      <c r="J201" s="615">
        <f t="shared" si="121"/>
        <v>7</v>
      </c>
      <c r="K201" s="616">
        <f t="shared" si="167"/>
        <v>0</v>
      </c>
      <c r="L201" s="617">
        <f t="shared" si="168"/>
        <v>0</v>
      </c>
      <c r="M201" s="618">
        <f t="shared" si="122"/>
        <v>5089.0910000000003</v>
      </c>
      <c r="N201" s="619">
        <f t="shared" si="169"/>
        <v>0</v>
      </c>
      <c r="O201" s="968">
        <f t="shared" si="117"/>
        <v>0</v>
      </c>
      <c r="P201" s="967">
        <v>966.69</v>
      </c>
      <c r="Q201" s="943">
        <f t="shared" si="170"/>
        <v>0</v>
      </c>
      <c r="R201" s="938">
        <v>1124.8699999999999</v>
      </c>
      <c r="S201" s="937">
        <f t="shared" si="171"/>
        <v>7874.09</v>
      </c>
    </row>
    <row r="202" spans="1:19">
      <c r="A202" s="635">
        <v>40637</v>
      </c>
      <c r="B202" s="131" t="s">
        <v>2482</v>
      </c>
      <c r="C202" s="568" t="s">
        <v>314</v>
      </c>
      <c r="D202" s="612">
        <v>6</v>
      </c>
      <c r="E202" s="691">
        <v>719.30039999999997</v>
      </c>
      <c r="F202" s="613">
        <f t="shared" si="166"/>
        <v>4315.8023999999996</v>
      </c>
      <c r="G202" s="614">
        <v>0</v>
      </c>
      <c r="H202" s="566">
        <v>0</v>
      </c>
      <c r="I202" s="566">
        <f t="shared" si="120"/>
        <v>0</v>
      </c>
      <c r="J202" s="615">
        <f t="shared" si="121"/>
        <v>6</v>
      </c>
      <c r="K202" s="616">
        <f t="shared" si="167"/>
        <v>0</v>
      </c>
      <c r="L202" s="617">
        <f t="shared" si="168"/>
        <v>0</v>
      </c>
      <c r="M202" s="618">
        <f t="shared" si="122"/>
        <v>4315.8023999999996</v>
      </c>
      <c r="N202" s="619">
        <f t="shared" si="169"/>
        <v>0</v>
      </c>
      <c r="O202" s="968">
        <f t="shared" si="117"/>
        <v>0</v>
      </c>
      <c r="P202" s="967">
        <v>788.03</v>
      </c>
      <c r="Q202" s="943">
        <f t="shared" si="170"/>
        <v>0</v>
      </c>
      <c r="R202" s="938">
        <v>810.16</v>
      </c>
      <c r="S202" s="937">
        <f t="shared" si="171"/>
        <v>4860.96</v>
      </c>
    </row>
    <row r="203" spans="1:19">
      <c r="A203" s="635">
        <v>41003</v>
      </c>
      <c r="B203" s="131" t="s">
        <v>2483</v>
      </c>
      <c r="C203" s="568" t="s">
        <v>119</v>
      </c>
      <c r="D203" s="612">
        <v>35.380000000000003</v>
      </c>
      <c r="E203" s="691">
        <v>753.79639999999995</v>
      </c>
      <c r="F203" s="613">
        <f t="shared" si="166"/>
        <v>26669.316632000002</v>
      </c>
      <c r="G203" s="614">
        <v>8.8000000000000007</v>
      </c>
      <c r="H203" s="567">
        <v>0</v>
      </c>
      <c r="I203" s="566">
        <f t="shared" si="120"/>
        <v>8.8000000000000007</v>
      </c>
      <c r="J203" s="615">
        <f t="shared" si="121"/>
        <v>26.580000000000002</v>
      </c>
      <c r="K203" s="616">
        <f t="shared" si="167"/>
        <v>6633.4083200000005</v>
      </c>
      <c r="L203" s="617">
        <f t="shared" si="168"/>
        <v>0</v>
      </c>
      <c r="M203" s="618">
        <f t="shared" si="122"/>
        <v>20035.908312</v>
      </c>
      <c r="N203" s="619">
        <f t="shared" si="169"/>
        <v>6633.4083200000005</v>
      </c>
      <c r="O203" s="968">
        <f t="shared" si="117"/>
        <v>0.24872809496890899</v>
      </c>
      <c r="P203" s="967">
        <v>777.66</v>
      </c>
      <c r="Q203" s="943">
        <f t="shared" si="170"/>
        <v>6843.4080000000004</v>
      </c>
      <c r="R203" s="938">
        <v>1009.3</v>
      </c>
      <c r="S203" s="937">
        <f t="shared" si="171"/>
        <v>26827.19</v>
      </c>
    </row>
    <row r="204" spans="1:19">
      <c r="A204" s="635">
        <v>41368</v>
      </c>
      <c r="B204" s="131" t="s">
        <v>2484</v>
      </c>
      <c r="C204" s="568" t="s">
        <v>119</v>
      </c>
      <c r="D204" s="612">
        <v>11.27</v>
      </c>
      <c r="E204" s="691">
        <v>893.45620000000008</v>
      </c>
      <c r="F204" s="613">
        <f t="shared" si="166"/>
        <v>10069.251374000001</v>
      </c>
      <c r="G204" s="614">
        <v>0</v>
      </c>
      <c r="H204" s="566">
        <v>0</v>
      </c>
      <c r="I204" s="566">
        <f t="shared" si="120"/>
        <v>0</v>
      </c>
      <c r="J204" s="615">
        <f t="shared" si="121"/>
        <v>11.27</v>
      </c>
      <c r="K204" s="616">
        <f t="shared" si="167"/>
        <v>0</v>
      </c>
      <c r="L204" s="617">
        <f t="shared" si="168"/>
        <v>0</v>
      </c>
      <c r="M204" s="618">
        <f t="shared" si="122"/>
        <v>10069.251374000001</v>
      </c>
      <c r="N204" s="619">
        <f t="shared" si="169"/>
        <v>0</v>
      </c>
      <c r="O204" s="968">
        <f t="shared" si="117"/>
        <v>0</v>
      </c>
      <c r="P204" s="967">
        <v>892.8</v>
      </c>
      <c r="Q204" s="943">
        <f t="shared" si="170"/>
        <v>0</v>
      </c>
      <c r="R204" s="938">
        <v>926.8</v>
      </c>
      <c r="S204" s="937">
        <f t="shared" si="171"/>
        <v>10445.030000000001</v>
      </c>
    </row>
    <row r="205" spans="1:19">
      <c r="A205" s="635">
        <v>41733</v>
      </c>
      <c r="B205" s="131" t="s">
        <v>2485</v>
      </c>
      <c r="C205" s="568" t="s">
        <v>10</v>
      </c>
      <c r="D205" s="612">
        <v>106.75</v>
      </c>
      <c r="E205" s="691">
        <v>82.986400000000003</v>
      </c>
      <c r="F205" s="613">
        <f t="shared" si="166"/>
        <v>8858.7982000000011</v>
      </c>
      <c r="G205" s="614">
        <v>0</v>
      </c>
      <c r="H205" s="566">
        <v>0</v>
      </c>
      <c r="I205" s="566">
        <f t="shared" si="120"/>
        <v>0</v>
      </c>
      <c r="J205" s="615">
        <f t="shared" si="121"/>
        <v>106.75</v>
      </c>
      <c r="K205" s="616">
        <f t="shared" si="167"/>
        <v>0</v>
      </c>
      <c r="L205" s="617">
        <f t="shared" si="168"/>
        <v>0</v>
      </c>
      <c r="M205" s="618">
        <f t="shared" si="122"/>
        <v>8858.7982000000011</v>
      </c>
      <c r="N205" s="619">
        <f t="shared" si="169"/>
        <v>0</v>
      </c>
      <c r="O205" s="968">
        <f t="shared" si="117"/>
        <v>0</v>
      </c>
      <c r="P205" s="967">
        <v>85.38000000000001</v>
      </c>
      <c r="Q205" s="943">
        <f t="shared" si="170"/>
        <v>0</v>
      </c>
      <c r="R205" s="938">
        <v>109.21</v>
      </c>
      <c r="S205" s="937">
        <f t="shared" si="171"/>
        <v>11658.16</v>
      </c>
    </row>
    <row r="206" spans="1:19" ht="30">
      <c r="A206" s="635">
        <v>42098</v>
      </c>
      <c r="B206" s="131" t="s">
        <v>2486</v>
      </c>
      <c r="C206" s="568" t="s">
        <v>119</v>
      </c>
      <c r="D206" s="612">
        <v>15.96</v>
      </c>
      <c r="E206" s="691">
        <v>1028.6472000000001</v>
      </c>
      <c r="F206" s="613">
        <f t="shared" si="166"/>
        <v>16417.209312000003</v>
      </c>
      <c r="G206" s="614">
        <v>0</v>
      </c>
      <c r="H206" s="566">
        <v>0</v>
      </c>
      <c r="I206" s="566">
        <f t="shared" si="120"/>
        <v>0</v>
      </c>
      <c r="J206" s="615">
        <f t="shared" si="121"/>
        <v>15.96</v>
      </c>
      <c r="K206" s="616">
        <f t="shared" si="167"/>
        <v>0</v>
      </c>
      <c r="L206" s="617">
        <f t="shared" si="168"/>
        <v>0</v>
      </c>
      <c r="M206" s="618">
        <f t="shared" si="122"/>
        <v>16417.209312000003</v>
      </c>
      <c r="N206" s="619">
        <f t="shared" si="169"/>
        <v>0</v>
      </c>
      <c r="O206" s="968">
        <f t="shared" si="117"/>
        <v>0</v>
      </c>
      <c r="P206" s="967">
        <v>1292.7</v>
      </c>
      <c r="Q206" s="943">
        <f t="shared" si="170"/>
        <v>0</v>
      </c>
      <c r="R206" s="938">
        <v>1418.51</v>
      </c>
      <c r="S206" s="937">
        <f t="shared" si="171"/>
        <v>22639.41</v>
      </c>
    </row>
    <row r="207" spans="1:19">
      <c r="A207" s="635">
        <v>42464</v>
      </c>
      <c r="B207" s="131" t="s">
        <v>2487</v>
      </c>
      <c r="C207" s="568" t="s">
        <v>10</v>
      </c>
      <c r="D207" s="612">
        <v>16.3</v>
      </c>
      <c r="E207" s="691">
        <v>297.96899999999999</v>
      </c>
      <c r="F207" s="613">
        <f t="shared" si="166"/>
        <v>4856.8946999999998</v>
      </c>
      <c r="G207" s="614">
        <v>16.3</v>
      </c>
      <c r="H207" s="567">
        <v>0</v>
      </c>
      <c r="I207" s="566">
        <f t="shared" si="120"/>
        <v>16.3</v>
      </c>
      <c r="J207" s="615">
        <f t="shared" si="121"/>
        <v>0</v>
      </c>
      <c r="K207" s="616">
        <f t="shared" si="167"/>
        <v>4856.8946999999998</v>
      </c>
      <c r="L207" s="617">
        <f t="shared" si="168"/>
        <v>0</v>
      </c>
      <c r="M207" s="618">
        <f t="shared" si="122"/>
        <v>0</v>
      </c>
      <c r="N207" s="619">
        <f t="shared" si="169"/>
        <v>4856.8946999999998</v>
      </c>
      <c r="O207" s="968">
        <f t="shared" si="117"/>
        <v>1</v>
      </c>
      <c r="P207" s="967">
        <v>421.18000000000006</v>
      </c>
      <c r="Q207" s="943">
        <f t="shared" si="170"/>
        <v>6865.2340000000013</v>
      </c>
      <c r="R207" s="938">
        <v>498.95</v>
      </c>
      <c r="S207" s="937">
        <f t="shared" si="171"/>
        <v>0</v>
      </c>
    </row>
    <row r="208" spans="1:19">
      <c r="A208" s="646" t="s">
        <v>2083</v>
      </c>
      <c r="B208" s="583" t="s">
        <v>2488</v>
      </c>
      <c r="C208" s="601"/>
      <c r="D208" s="602"/>
      <c r="E208" s="606"/>
      <c r="F208" s="620">
        <f>SUM(F209:F210)</f>
        <v>31185.124683999999</v>
      </c>
      <c r="G208" s="620"/>
      <c r="H208" s="620"/>
      <c r="I208" s="620"/>
      <c r="J208" s="620"/>
      <c r="K208" s="620">
        <f t="shared" ref="K208:N208" si="172">SUM(K209:K210)</f>
        <v>31185.124683999999</v>
      </c>
      <c r="L208" s="625">
        <f t="shared" si="172"/>
        <v>0</v>
      </c>
      <c r="M208" s="624">
        <f t="shared" si="172"/>
        <v>0</v>
      </c>
      <c r="N208" s="620">
        <f t="shared" si="172"/>
        <v>31185.124683999999</v>
      </c>
      <c r="O208" s="968">
        <f t="shared" ref="O208:O271" si="173">N208/F208</f>
        <v>1</v>
      </c>
      <c r="P208" s="964"/>
      <c r="Q208" s="620">
        <f t="shared" ref="Q208" si="174">SUM(Q209:Q210)</f>
        <v>35571.601000000002</v>
      </c>
      <c r="R208" s="939"/>
      <c r="S208" s="620">
        <f t="shared" ref="S208" si="175">SUM(S209:S210)</f>
        <v>0</v>
      </c>
    </row>
    <row r="209" spans="1:19" ht="30">
      <c r="A209" s="568" t="s">
        <v>2084</v>
      </c>
      <c r="B209" s="131" t="s">
        <v>2489</v>
      </c>
      <c r="C209" s="568" t="s">
        <v>119</v>
      </c>
      <c r="D209" s="612">
        <v>897.14</v>
      </c>
      <c r="E209" s="691">
        <v>3.5181999999999998</v>
      </c>
      <c r="F209" s="613">
        <f>D209*E209</f>
        <v>3156.3179479999999</v>
      </c>
      <c r="G209" s="614">
        <v>897.14</v>
      </c>
      <c r="H209" s="566">
        <v>0</v>
      </c>
      <c r="I209" s="566">
        <f t="shared" si="120"/>
        <v>897.14</v>
      </c>
      <c r="J209" s="615">
        <f t="shared" si="121"/>
        <v>0</v>
      </c>
      <c r="K209" s="616">
        <f>G209*E209</f>
        <v>3156.3179479999999</v>
      </c>
      <c r="L209" s="617">
        <f>H209*E209</f>
        <v>0</v>
      </c>
      <c r="M209" s="618">
        <f t="shared" si="122"/>
        <v>0</v>
      </c>
      <c r="N209" s="619">
        <f t="shared" ref="N209:N210" si="176">K209+L209</f>
        <v>3156.3179479999999</v>
      </c>
      <c r="O209" s="968">
        <f t="shared" si="173"/>
        <v>1</v>
      </c>
      <c r="P209" s="967">
        <v>3.9400000000000004</v>
      </c>
      <c r="Q209" s="943">
        <f>P209*I209</f>
        <v>3534.7316000000001</v>
      </c>
      <c r="R209" s="938">
        <v>4.37</v>
      </c>
      <c r="S209" s="937">
        <f>TRUNC(R209*J209,2)</f>
        <v>0</v>
      </c>
    </row>
    <row r="210" spans="1:19" ht="30">
      <c r="A210" s="568" t="s">
        <v>2085</v>
      </c>
      <c r="B210" s="131" t="s">
        <v>2490</v>
      </c>
      <c r="C210" s="568" t="s">
        <v>119</v>
      </c>
      <c r="D210" s="612">
        <v>897.14</v>
      </c>
      <c r="E210" s="691">
        <v>31.2424</v>
      </c>
      <c r="F210" s="613">
        <f>D210*E210</f>
        <v>28028.806735999999</v>
      </c>
      <c r="G210" s="614">
        <v>897.14</v>
      </c>
      <c r="H210" s="566">
        <v>0</v>
      </c>
      <c r="I210" s="566">
        <f t="shared" si="120"/>
        <v>897.14</v>
      </c>
      <c r="J210" s="615">
        <f t="shared" si="121"/>
        <v>0</v>
      </c>
      <c r="K210" s="616">
        <f>G210*E210</f>
        <v>28028.806735999999</v>
      </c>
      <c r="L210" s="617">
        <f>H210*E210</f>
        <v>0</v>
      </c>
      <c r="M210" s="618">
        <f t="shared" si="122"/>
        <v>0</v>
      </c>
      <c r="N210" s="619">
        <f t="shared" si="176"/>
        <v>28028.806735999999</v>
      </c>
      <c r="O210" s="968">
        <f t="shared" si="173"/>
        <v>1</v>
      </c>
      <c r="P210" s="967">
        <v>35.71</v>
      </c>
      <c r="Q210" s="943">
        <f>P210*I210</f>
        <v>32036.8694</v>
      </c>
      <c r="R210" s="938">
        <v>41.96</v>
      </c>
      <c r="S210" s="937">
        <f>TRUNC(R210*J210,2)</f>
        <v>0</v>
      </c>
    </row>
    <row r="211" spans="1:19">
      <c r="A211" s="646" t="s">
        <v>2086</v>
      </c>
      <c r="B211" s="583" t="s">
        <v>2491</v>
      </c>
      <c r="C211" s="601"/>
      <c r="D211" s="602"/>
      <c r="E211" s="606"/>
      <c r="F211" s="620">
        <f>SUM(F212:F217)</f>
        <v>212146.73264399997</v>
      </c>
      <c r="G211" s="620"/>
      <c r="H211" s="620"/>
      <c r="I211" s="620"/>
      <c r="J211" s="620"/>
      <c r="K211" s="620">
        <f t="shared" ref="K211:N211" si="177">SUM(K212:K217)</f>
        <v>161909.23754599999</v>
      </c>
      <c r="L211" s="625">
        <f t="shared" si="177"/>
        <v>0</v>
      </c>
      <c r="M211" s="624">
        <f t="shared" si="177"/>
        <v>50237.495097999992</v>
      </c>
      <c r="N211" s="620">
        <f t="shared" si="177"/>
        <v>161909.23754599999</v>
      </c>
      <c r="O211" s="968">
        <f t="shared" si="173"/>
        <v>0.76319458484282798</v>
      </c>
      <c r="P211" s="964"/>
      <c r="Q211" s="620">
        <f t="shared" ref="Q211" si="178">SUM(Q212:Q217)</f>
        <v>234827.89764000001</v>
      </c>
      <c r="R211" s="939"/>
      <c r="S211" s="620">
        <f t="shared" ref="S211" si="179">SUM(S212:S217)</f>
        <v>66344.05</v>
      </c>
    </row>
    <row r="212" spans="1:19" ht="30">
      <c r="A212" s="568" t="s">
        <v>2087</v>
      </c>
      <c r="B212" s="131" t="s">
        <v>2492</v>
      </c>
      <c r="C212" s="568" t="s">
        <v>130</v>
      </c>
      <c r="D212" s="612">
        <v>1.84</v>
      </c>
      <c r="E212" s="691">
        <v>510.88379999999995</v>
      </c>
      <c r="F212" s="613">
        <f>D212*E212</f>
        <v>940.02619199999992</v>
      </c>
      <c r="G212" s="614">
        <v>1.83</v>
      </c>
      <c r="H212" s="566">
        <v>0</v>
      </c>
      <c r="I212" s="566">
        <f t="shared" ref="I212:I275" si="180">G212+H212</f>
        <v>1.83</v>
      </c>
      <c r="J212" s="615">
        <f t="shared" ref="J212:J275" si="181">D212-I212</f>
        <v>1.0000000000000009E-2</v>
      </c>
      <c r="K212" s="616">
        <f>G212*E212</f>
        <v>934.91735399999993</v>
      </c>
      <c r="L212" s="617">
        <f>H212*E212</f>
        <v>0</v>
      </c>
      <c r="M212" s="618">
        <f t="shared" ref="M212:M275" si="182">F212-N212</f>
        <v>5.1088379999999916</v>
      </c>
      <c r="N212" s="619">
        <f t="shared" ref="N212:N216" si="183">K212+L212</f>
        <v>934.91735399999993</v>
      </c>
      <c r="O212" s="968">
        <f t="shared" si="173"/>
        <v>0.99456521739130432</v>
      </c>
      <c r="P212" s="967">
        <v>610.66000000000008</v>
      </c>
      <c r="Q212" s="943">
        <f>P212*I212</f>
        <v>1117.5078000000001</v>
      </c>
      <c r="R212" s="938">
        <v>744.46</v>
      </c>
      <c r="S212" s="937">
        <f>TRUNC(R212*J212,2)</f>
        <v>7.44</v>
      </c>
    </row>
    <row r="213" spans="1:19">
      <c r="A213" s="568" t="s">
        <v>2088</v>
      </c>
      <c r="B213" s="131" t="s">
        <v>2493</v>
      </c>
      <c r="C213" s="568" t="s">
        <v>119</v>
      </c>
      <c r="D213" s="612">
        <v>527.79999999999995</v>
      </c>
      <c r="E213" s="691">
        <v>37.426199999999994</v>
      </c>
      <c r="F213" s="613">
        <f>D213*E213</f>
        <v>19753.548359999997</v>
      </c>
      <c r="G213" s="614">
        <v>0</v>
      </c>
      <c r="H213" s="566">
        <v>0</v>
      </c>
      <c r="I213" s="566">
        <f t="shared" si="180"/>
        <v>0</v>
      </c>
      <c r="J213" s="615">
        <f t="shared" si="181"/>
        <v>527.79999999999995</v>
      </c>
      <c r="K213" s="616">
        <f>G213*E213</f>
        <v>0</v>
      </c>
      <c r="L213" s="617">
        <f>H213*E213</f>
        <v>0</v>
      </c>
      <c r="M213" s="618">
        <f t="shared" si="182"/>
        <v>19753.548359999997</v>
      </c>
      <c r="N213" s="619">
        <f t="shared" si="183"/>
        <v>0</v>
      </c>
      <c r="O213" s="968">
        <f t="shared" si="173"/>
        <v>0</v>
      </c>
      <c r="P213" s="967">
        <v>38.379999999999995</v>
      </c>
      <c r="Q213" s="943">
        <f>P213*I213</f>
        <v>0</v>
      </c>
      <c r="R213" s="938">
        <v>43.9</v>
      </c>
      <c r="S213" s="937">
        <f>TRUNC(R213*J213,2)</f>
        <v>23170.42</v>
      </c>
    </row>
    <row r="214" spans="1:19">
      <c r="A214" s="568" t="s">
        <v>2089</v>
      </c>
      <c r="B214" s="131" t="s">
        <v>2494</v>
      </c>
      <c r="C214" s="568" t="s">
        <v>10</v>
      </c>
      <c r="D214" s="612">
        <v>79.989999999999995</v>
      </c>
      <c r="E214" s="691">
        <v>61.994799999999998</v>
      </c>
      <c r="F214" s="613">
        <f>D214*E214</f>
        <v>4958.9640519999994</v>
      </c>
      <c r="G214" s="614">
        <v>0</v>
      </c>
      <c r="H214" s="566">
        <v>0</v>
      </c>
      <c r="I214" s="566">
        <f t="shared" si="180"/>
        <v>0</v>
      </c>
      <c r="J214" s="615">
        <f t="shared" si="181"/>
        <v>79.989999999999995</v>
      </c>
      <c r="K214" s="616">
        <f>G214*E214</f>
        <v>0</v>
      </c>
      <c r="L214" s="617">
        <f>H214*E214</f>
        <v>0</v>
      </c>
      <c r="M214" s="618">
        <f t="shared" si="182"/>
        <v>4958.9640519999994</v>
      </c>
      <c r="N214" s="619">
        <f t="shared" si="183"/>
        <v>0</v>
      </c>
      <c r="O214" s="968">
        <f t="shared" si="173"/>
        <v>0</v>
      </c>
      <c r="P214" s="967">
        <v>66.39</v>
      </c>
      <c r="Q214" s="943">
        <f>P214*I214</f>
        <v>0</v>
      </c>
      <c r="R214" s="938">
        <v>78.52</v>
      </c>
      <c r="S214" s="937">
        <f>TRUNC(R214*J214,2)</f>
        <v>6280.81</v>
      </c>
    </row>
    <row r="215" spans="1:19" ht="30">
      <c r="A215" s="568" t="s">
        <v>2090</v>
      </c>
      <c r="B215" s="131" t="s">
        <v>2495</v>
      </c>
      <c r="C215" s="568" t="s">
        <v>140</v>
      </c>
      <c r="D215" s="612">
        <v>1745.83</v>
      </c>
      <c r="E215" s="691">
        <v>11.368</v>
      </c>
      <c r="F215" s="613">
        <f>D215*E215</f>
        <v>19846.595440000001</v>
      </c>
      <c r="G215" s="614">
        <v>1445.5440000000001</v>
      </c>
      <c r="H215" s="567">
        <v>0</v>
      </c>
      <c r="I215" s="566">
        <f t="shared" si="180"/>
        <v>1445.5440000000001</v>
      </c>
      <c r="J215" s="615">
        <f t="shared" si="181"/>
        <v>300.28599999999983</v>
      </c>
      <c r="K215" s="616">
        <f>G215*E215</f>
        <v>16432.944192000003</v>
      </c>
      <c r="L215" s="617">
        <f>H215*E215</f>
        <v>0</v>
      </c>
      <c r="M215" s="618">
        <f t="shared" si="182"/>
        <v>3413.6512479999983</v>
      </c>
      <c r="N215" s="619">
        <f t="shared" si="183"/>
        <v>16432.944192000003</v>
      </c>
      <c r="O215" s="968">
        <f t="shared" si="173"/>
        <v>0.82799814414920136</v>
      </c>
      <c r="P215" s="967">
        <v>22.61</v>
      </c>
      <c r="Q215" s="943">
        <f>P215*I215</f>
        <v>32683.74984</v>
      </c>
      <c r="R215" s="938">
        <v>21.41</v>
      </c>
      <c r="S215" s="937">
        <f>TRUNC(R215*J215,2)</f>
        <v>6429.12</v>
      </c>
    </row>
    <row r="216" spans="1:19" ht="30">
      <c r="A216" s="568" t="s">
        <v>2091</v>
      </c>
      <c r="B216" s="131" t="s">
        <v>2496</v>
      </c>
      <c r="C216" s="568" t="s">
        <v>130</v>
      </c>
      <c r="D216" s="612">
        <v>47.69</v>
      </c>
      <c r="E216" s="691">
        <v>463.53999999999996</v>
      </c>
      <c r="F216" s="613">
        <f>D216*E216</f>
        <v>22106.222599999997</v>
      </c>
      <c r="G216" s="614">
        <v>0</v>
      </c>
      <c r="H216" s="566">
        <v>0</v>
      </c>
      <c r="I216" s="566">
        <f t="shared" si="180"/>
        <v>0</v>
      </c>
      <c r="J216" s="615">
        <f t="shared" si="181"/>
        <v>47.69</v>
      </c>
      <c r="K216" s="616">
        <f>G216*E216</f>
        <v>0</v>
      </c>
      <c r="L216" s="617">
        <f>H216*E216</f>
        <v>0</v>
      </c>
      <c r="M216" s="618">
        <f t="shared" si="182"/>
        <v>22106.222599999997</v>
      </c>
      <c r="N216" s="619">
        <f t="shared" si="183"/>
        <v>0</v>
      </c>
      <c r="O216" s="968">
        <f t="shared" si="173"/>
        <v>0</v>
      </c>
      <c r="P216" s="967">
        <v>520.61</v>
      </c>
      <c r="Q216" s="943">
        <f>P216*I216</f>
        <v>0</v>
      </c>
      <c r="R216" s="938">
        <v>638.63</v>
      </c>
      <c r="S216" s="937">
        <f>TRUNC(R216*J216,2)</f>
        <v>30456.26</v>
      </c>
    </row>
    <row r="217" spans="1:19">
      <c r="A217" s="912" t="s">
        <v>2092</v>
      </c>
      <c r="B217" s="636" t="s">
        <v>2497</v>
      </c>
      <c r="C217" s="637"/>
      <c r="D217" s="638"/>
      <c r="E217" s="696"/>
      <c r="F217" s="639">
        <f>SUM(F218:F220)</f>
        <v>144541.37599999999</v>
      </c>
      <c r="G217" s="639"/>
      <c r="H217" s="639"/>
      <c r="I217" s="639"/>
      <c r="J217" s="639"/>
      <c r="K217" s="639">
        <f t="shared" ref="K217:N217" si="184">SUM(K218:K220)</f>
        <v>144541.37599999999</v>
      </c>
      <c r="L217" s="640">
        <f t="shared" si="184"/>
        <v>0</v>
      </c>
      <c r="M217" s="641">
        <f t="shared" si="184"/>
        <v>0</v>
      </c>
      <c r="N217" s="639">
        <f t="shared" si="184"/>
        <v>144541.37599999999</v>
      </c>
      <c r="O217" s="968">
        <f t="shared" si="173"/>
        <v>1</v>
      </c>
      <c r="P217" s="964"/>
      <c r="Q217" s="639">
        <f t="shared" ref="Q217" si="185">SUM(Q218:Q220)</f>
        <v>201026.64</v>
      </c>
      <c r="R217" s="939"/>
      <c r="S217" s="639">
        <f t="shared" ref="S217" si="186">SUM(S218:S220)</f>
        <v>0</v>
      </c>
    </row>
    <row r="218" spans="1:19">
      <c r="A218" s="568" t="s">
        <v>2093</v>
      </c>
      <c r="B218" s="131" t="s">
        <v>2498</v>
      </c>
      <c r="C218" s="568" t="s">
        <v>119</v>
      </c>
      <c r="D218" s="612">
        <v>560</v>
      </c>
      <c r="E218" s="691">
        <v>248.24379999999999</v>
      </c>
      <c r="F218" s="613">
        <f>D218*E218</f>
        <v>139016.52799999999</v>
      </c>
      <c r="G218" s="614">
        <v>560</v>
      </c>
      <c r="H218" s="567">
        <v>0</v>
      </c>
      <c r="I218" s="566">
        <f t="shared" si="180"/>
        <v>560</v>
      </c>
      <c r="J218" s="615">
        <f t="shared" si="181"/>
        <v>0</v>
      </c>
      <c r="K218" s="616">
        <f>G218*E218</f>
        <v>139016.52799999999</v>
      </c>
      <c r="L218" s="617">
        <f>H218*E218</f>
        <v>0</v>
      </c>
      <c r="M218" s="618">
        <f t="shared" si="182"/>
        <v>0</v>
      </c>
      <c r="N218" s="619">
        <f t="shared" ref="N218:N220" si="187">K218+L218</f>
        <v>139016.52799999999</v>
      </c>
      <c r="O218" s="968">
        <f t="shared" si="173"/>
        <v>1</v>
      </c>
      <c r="P218" s="967">
        <v>344.81</v>
      </c>
      <c r="Q218" s="943">
        <f>P218*I218</f>
        <v>193093.6</v>
      </c>
      <c r="R218" s="938">
        <v>354.32</v>
      </c>
      <c r="S218" s="937">
        <f>TRUNC(R218*J218,2)</f>
        <v>0</v>
      </c>
    </row>
    <row r="219" spans="1:19">
      <c r="A219" s="568" t="s">
        <v>2094</v>
      </c>
      <c r="B219" s="131" t="s">
        <v>2499</v>
      </c>
      <c r="C219" s="568" t="s">
        <v>314</v>
      </c>
      <c r="D219" s="612">
        <v>8</v>
      </c>
      <c r="E219" s="691">
        <v>477.45599999999996</v>
      </c>
      <c r="F219" s="613">
        <f>D219*E219</f>
        <v>3819.6479999999997</v>
      </c>
      <c r="G219" s="614">
        <v>8</v>
      </c>
      <c r="H219" s="567">
        <v>0</v>
      </c>
      <c r="I219" s="566">
        <f t="shared" si="180"/>
        <v>8</v>
      </c>
      <c r="J219" s="615">
        <f t="shared" si="181"/>
        <v>0</v>
      </c>
      <c r="K219" s="616">
        <f>G219*E219</f>
        <v>3819.6479999999997</v>
      </c>
      <c r="L219" s="617">
        <f>H219*E219</f>
        <v>0</v>
      </c>
      <c r="M219" s="618">
        <f t="shared" si="182"/>
        <v>0</v>
      </c>
      <c r="N219" s="619">
        <f t="shared" si="187"/>
        <v>3819.6479999999997</v>
      </c>
      <c r="O219" s="968">
        <f t="shared" si="173"/>
        <v>1</v>
      </c>
      <c r="P219" s="967">
        <v>681.63</v>
      </c>
      <c r="Q219" s="943">
        <f>P219*I219</f>
        <v>5453.04</v>
      </c>
      <c r="R219" s="938">
        <v>700.42</v>
      </c>
      <c r="S219" s="937">
        <f>TRUNC(R219*J219,2)</f>
        <v>0</v>
      </c>
    </row>
    <row r="220" spans="1:19">
      <c r="A220" s="568" t="s">
        <v>2095</v>
      </c>
      <c r="B220" s="131" t="s">
        <v>2500</v>
      </c>
      <c r="C220" s="568" t="s">
        <v>119</v>
      </c>
      <c r="D220" s="612">
        <v>500</v>
      </c>
      <c r="E220" s="691">
        <v>3.4104000000000001</v>
      </c>
      <c r="F220" s="613">
        <f>D220*E220</f>
        <v>1705.2</v>
      </c>
      <c r="G220" s="614">
        <v>500</v>
      </c>
      <c r="H220" s="567">
        <v>0</v>
      </c>
      <c r="I220" s="566">
        <f t="shared" si="180"/>
        <v>500</v>
      </c>
      <c r="J220" s="615">
        <f t="shared" si="181"/>
        <v>0</v>
      </c>
      <c r="K220" s="616">
        <f>G220*E220</f>
        <v>1705.2</v>
      </c>
      <c r="L220" s="617">
        <f>H220*E220</f>
        <v>0</v>
      </c>
      <c r="M220" s="618">
        <f t="shared" si="182"/>
        <v>0</v>
      </c>
      <c r="N220" s="619">
        <f t="shared" si="187"/>
        <v>1705.2</v>
      </c>
      <c r="O220" s="968">
        <f t="shared" si="173"/>
        <v>1</v>
      </c>
      <c r="P220" s="967">
        <v>4.96</v>
      </c>
      <c r="Q220" s="943">
        <f>P220*I220</f>
        <v>2480</v>
      </c>
      <c r="R220" s="938">
        <v>5.09</v>
      </c>
      <c r="S220" s="937">
        <f>TRUNC(R220*J220,2)</f>
        <v>0</v>
      </c>
    </row>
    <row r="221" spans="1:19">
      <c r="A221" s="646" t="s">
        <v>2096</v>
      </c>
      <c r="B221" s="583" t="s">
        <v>2501</v>
      </c>
      <c r="C221" s="601"/>
      <c r="D221" s="602"/>
      <c r="E221" s="606"/>
      <c r="F221" s="620">
        <f>SUM(F222:F227)</f>
        <v>90274.093100000013</v>
      </c>
      <c r="G221" s="620"/>
      <c r="H221" s="620"/>
      <c r="I221" s="620"/>
      <c r="J221" s="620"/>
      <c r="K221" s="620">
        <f t="shared" ref="K221:N221" si="188">SUM(K222:K227)</f>
        <v>35772.901500000007</v>
      </c>
      <c r="L221" s="625">
        <f t="shared" si="188"/>
        <v>0</v>
      </c>
      <c r="M221" s="624">
        <f t="shared" si="188"/>
        <v>54501.191600000006</v>
      </c>
      <c r="N221" s="620">
        <f t="shared" si="188"/>
        <v>35772.901500000007</v>
      </c>
      <c r="O221" s="968">
        <f t="shared" si="173"/>
        <v>0.39626985186517483</v>
      </c>
      <c r="P221" s="964"/>
      <c r="Q221" s="620">
        <f t="shared" ref="Q221" si="189">SUM(Q222:Q227)</f>
        <v>36735.883800000011</v>
      </c>
      <c r="R221" s="939"/>
      <c r="S221" s="620">
        <f t="shared" ref="S221" si="190">SUM(S222:S227)</f>
        <v>62427.76</v>
      </c>
    </row>
    <row r="222" spans="1:19">
      <c r="A222" s="568" t="s">
        <v>2097</v>
      </c>
      <c r="B222" s="131" t="s">
        <v>2502</v>
      </c>
      <c r="C222" s="568" t="s">
        <v>119</v>
      </c>
      <c r="D222" s="612">
        <v>455.22</v>
      </c>
      <c r="E222" s="691">
        <v>152.25</v>
      </c>
      <c r="F222" s="613">
        <f t="shared" ref="F222:F227" si="191">D222*E222</f>
        <v>69307.24500000001</v>
      </c>
      <c r="G222" s="614">
        <v>227.61</v>
      </c>
      <c r="H222" s="566">
        <v>0</v>
      </c>
      <c r="I222" s="566">
        <f t="shared" si="180"/>
        <v>227.61</v>
      </c>
      <c r="J222" s="615">
        <f t="shared" si="181"/>
        <v>227.61</v>
      </c>
      <c r="K222" s="616">
        <f t="shared" ref="K222:K227" si="192">G222*E222</f>
        <v>34653.622500000005</v>
      </c>
      <c r="L222" s="617">
        <f t="shared" ref="L222:L227" si="193">H222*E222</f>
        <v>0</v>
      </c>
      <c r="M222" s="618">
        <f t="shared" si="182"/>
        <v>34653.622500000005</v>
      </c>
      <c r="N222" s="619">
        <f t="shared" ref="N222:N227" si="194">K222+L222</f>
        <v>34653.622500000005</v>
      </c>
      <c r="O222" s="968">
        <f t="shared" si="173"/>
        <v>0.5</v>
      </c>
      <c r="P222" s="967">
        <v>156.26000000000002</v>
      </c>
      <c r="Q222" s="943">
        <f t="shared" ref="Q222:Q227" si="195">P222*I222</f>
        <v>35566.33860000001</v>
      </c>
      <c r="R222" s="938">
        <v>181.84</v>
      </c>
      <c r="S222" s="937">
        <f t="shared" ref="S222:S227" si="196">TRUNC(R222*J222,2)</f>
        <v>41388.6</v>
      </c>
    </row>
    <row r="223" spans="1:19">
      <c r="A223" s="568" t="s">
        <v>2098</v>
      </c>
      <c r="B223" s="131" t="s">
        <v>2503</v>
      </c>
      <c r="C223" s="568" t="s">
        <v>119</v>
      </c>
      <c r="D223" s="612">
        <v>806.33</v>
      </c>
      <c r="E223" s="691">
        <v>2.46</v>
      </c>
      <c r="F223" s="613">
        <f t="shared" si="191"/>
        <v>1983.5718000000002</v>
      </c>
      <c r="G223" s="614">
        <v>265.52999999999997</v>
      </c>
      <c r="H223" s="566">
        <v>0</v>
      </c>
      <c r="I223" s="566">
        <f t="shared" si="180"/>
        <v>265.52999999999997</v>
      </c>
      <c r="J223" s="615">
        <f t="shared" si="181"/>
        <v>540.80000000000007</v>
      </c>
      <c r="K223" s="616">
        <f t="shared" si="192"/>
        <v>653.20379999999989</v>
      </c>
      <c r="L223" s="617">
        <f t="shared" si="193"/>
        <v>0</v>
      </c>
      <c r="M223" s="618">
        <f t="shared" si="182"/>
        <v>1330.3680000000004</v>
      </c>
      <c r="N223" s="619">
        <f t="shared" si="194"/>
        <v>653.20379999999989</v>
      </c>
      <c r="O223" s="968">
        <f t="shared" si="173"/>
        <v>0.32930685947440863</v>
      </c>
      <c r="P223" s="967">
        <v>2.6</v>
      </c>
      <c r="Q223" s="943">
        <f t="shared" si="195"/>
        <v>690.37799999999993</v>
      </c>
      <c r="R223" s="938">
        <v>3.16</v>
      </c>
      <c r="S223" s="937">
        <f t="shared" si="196"/>
        <v>1708.92</v>
      </c>
    </row>
    <row r="224" spans="1:19" ht="30">
      <c r="A224" s="568" t="s">
        <v>2099</v>
      </c>
      <c r="B224" s="131" t="s">
        <v>2504</v>
      </c>
      <c r="C224" s="568" t="s">
        <v>119</v>
      </c>
      <c r="D224" s="612">
        <v>806.33</v>
      </c>
      <c r="E224" s="691">
        <v>19.940000000000001</v>
      </c>
      <c r="F224" s="613">
        <f t="shared" si="191"/>
        <v>16078.220200000002</v>
      </c>
      <c r="G224" s="614">
        <v>0</v>
      </c>
      <c r="H224" s="566">
        <v>0</v>
      </c>
      <c r="I224" s="566">
        <f t="shared" si="180"/>
        <v>0</v>
      </c>
      <c r="J224" s="615">
        <f t="shared" si="181"/>
        <v>806.33</v>
      </c>
      <c r="K224" s="616">
        <f t="shared" si="192"/>
        <v>0</v>
      </c>
      <c r="L224" s="617">
        <f t="shared" si="193"/>
        <v>0</v>
      </c>
      <c r="M224" s="618">
        <f t="shared" si="182"/>
        <v>16078.220200000002</v>
      </c>
      <c r="N224" s="619">
        <f t="shared" si="194"/>
        <v>0</v>
      </c>
      <c r="O224" s="968">
        <f t="shared" si="173"/>
        <v>0</v>
      </c>
      <c r="P224" s="967">
        <v>22.68</v>
      </c>
      <c r="Q224" s="943">
        <f t="shared" si="195"/>
        <v>0</v>
      </c>
      <c r="R224" s="938">
        <v>20.47</v>
      </c>
      <c r="S224" s="937">
        <f t="shared" si="196"/>
        <v>16505.57</v>
      </c>
    </row>
    <row r="225" spans="1:19">
      <c r="A225" s="568" t="s">
        <v>2100</v>
      </c>
      <c r="B225" s="131" t="s">
        <v>2505</v>
      </c>
      <c r="C225" s="568" t="s">
        <v>119</v>
      </c>
      <c r="D225" s="612">
        <v>10.46</v>
      </c>
      <c r="E225" s="691">
        <v>15.62</v>
      </c>
      <c r="F225" s="613">
        <f t="shared" si="191"/>
        <v>163.3852</v>
      </c>
      <c r="G225" s="614">
        <v>0</v>
      </c>
      <c r="H225" s="566">
        <v>0</v>
      </c>
      <c r="I225" s="566">
        <f t="shared" si="180"/>
        <v>0</v>
      </c>
      <c r="J225" s="615">
        <f t="shared" si="181"/>
        <v>10.46</v>
      </c>
      <c r="K225" s="616">
        <f t="shared" si="192"/>
        <v>0</v>
      </c>
      <c r="L225" s="617">
        <f t="shared" si="193"/>
        <v>0</v>
      </c>
      <c r="M225" s="618">
        <f t="shared" si="182"/>
        <v>163.3852</v>
      </c>
      <c r="N225" s="619">
        <f t="shared" si="194"/>
        <v>0</v>
      </c>
      <c r="O225" s="968">
        <f t="shared" si="173"/>
        <v>0</v>
      </c>
      <c r="P225" s="967">
        <v>16.399999999999999</v>
      </c>
      <c r="Q225" s="943">
        <f t="shared" si="195"/>
        <v>0</v>
      </c>
      <c r="R225" s="938">
        <v>18.25</v>
      </c>
      <c r="S225" s="937">
        <f t="shared" si="196"/>
        <v>190.89</v>
      </c>
    </row>
    <row r="226" spans="1:19">
      <c r="A226" s="568" t="s">
        <v>2101</v>
      </c>
      <c r="B226" s="131" t="s">
        <v>2506</v>
      </c>
      <c r="C226" s="568" t="s">
        <v>119</v>
      </c>
      <c r="D226" s="612">
        <v>364.41</v>
      </c>
      <c r="E226" s="691">
        <v>7.12</v>
      </c>
      <c r="F226" s="613">
        <f t="shared" si="191"/>
        <v>2594.5992000000001</v>
      </c>
      <c r="G226" s="614">
        <v>65.459999999999994</v>
      </c>
      <c r="H226" s="566">
        <v>0</v>
      </c>
      <c r="I226" s="566">
        <f t="shared" si="180"/>
        <v>65.459999999999994</v>
      </c>
      <c r="J226" s="615">
        <f t="shared" si="181"/>
        <v>298.95000000000005</v>
      </c>
      <c r="K226" s="616">
        <f t="shared" si="192"/>
        <v>466.07519999999994</v>
      </c>
      <c r="L226" s="617">
        <f t="shared" si="193"/>
        <v>0</v>
      </c>
      <c r="M226" s="618">
        <f t="shared" si="182"/>
        <v>2128.5240000000003</v>
      </c>
      <c r="N226" s="619">
        <f t="shared" si="194"/>
        <v>466.07519999999994</v>
      </c>
      <c r="O226" s="968">
        <f t="shared" si="173"/>
        <v>0.17963283115172468</v>
      </c>
      <c r="P226" s="967">
        <v>7.32</v>
      </c>
      <c r="Q226" s="943">
        <f t="shared" si="195"/>
        <v>479.16719999999998</v>
      </c>
      <c r="R226" s="938">
        <v>8.18</v>
      </c>
      <c r="S226" s="937">
        <f t="shared" si="196"/>
        <v>2445.41</v>
      </c>
    </row>
    <row r="227" spans="1:19" ht="30">
      <c r="A227" s="568" t="s">
        <v>2102</v>
      </c>
      <c r="B227" s="131" t="s">
        <v>2438</v>
      </c>
      <c r="C227" s="568" t="s">
        <v>119</v>
      </c>
      <c r="D227" s="612">
        <v>8.1300000000000008</v>
      </c>
      <c r="E227" s="691">
        <v>18.09</v>
      </c>
      <c r="F227" s="613">
        <f t="shared" si="191"/>
        <v>147.07170000000002</v>
      </c>
      <c r="G227" s="614">
        <v>0</v>
      </c>
      <c r="H227" s="566">
        <v>0</v>
      </c>
      <c r="I227" s="566">
        <f t="shared" si="180"/>
        <v>0</v>
      </c>
      <c r="J227" s="615">
        <f t="shared" si="181"/>
        <v>8.1300000000000008</v>
      </c>
      <c r="K227" s="616">
        <f t="shared" si="192"/>
        <v>0</v>
      </c>
      <c r="L227" s="617">
        <f t="shared" si="193"/>
        <v>0</v>
      </c>
      <c r="M227" s="618">
        <f t="shared" si="182"/>
        <v>147.07170000000002</v>
      </c>
      <c r="N227" s="619">
        <f t="shared" si="194"/>
        <v>0</v>
      </c>
      <c r="O227" s="968">
        <f t="shared" si="173"/>
        <v>0</v>
      </c>
      <c r="P227" s="967">
        <v>18.93</v>
      </c>
      <c r="Q227" s="943">
        <f t="shared" si="195"/>
        <v>0</v>
      </c>
      <c r="R227" s="938">
        <v>23.17</v>
      </c>
      <c r="S227" s="937">
        <f t="shared" si="196"/>
        <v>188.37</v>
      </c>
    </row>
    <row r="228" spans="1:19">
      <c r="A228" s="646" t="s">
        <v>2103</v>
      </c>
      <c r="B228" s="583" t="s">
        <v>2507</v>
      </c>
      <c r="C228" s="601"/>
      <c r="D228" s="602"/>
      <c r="E228" s="606"/>
      <c r="F228" s="620">
        <f>SUM(F229:F236)</f>
        <v>177895.85696599167</v>
      </c>
      <c r="G228" s="620"/>
      <c r="H228" s="620"/>
      <c r="I228" s="620"/>
      <c r="J228" s="620"/>
      <c r="K228" s="620">
        <f t="shared" ref="K228:N228" si="197">SUM(K229:K236)</f>
        <v>164776.87855999998</v>
      </c>
      <c r="L228" s="625">
        <f t="shared" si="197"/>
        <v>13118.97840599168</v>
      </c>
      <c r="M228" s="624">
        <f t="shared" si="197"/>
        <v>0</v>
      </c>
      <c r="N228" s="620">
        <f t="shared" si="197"/>
        <v>177895.85696599167</v>
      </c>
      <c r="O228" s="968">
        <f t="shared" si="173"/>
        <v>1</v>
      </c>
      <c r="P228" s="964"/>
      <c r="Q228" s="620">
        <f t="shared" ref="Q228" si="198">SUM(Q229:Q236)</f>
        <v>315712.46299999999</v>
      </c>
      <c r="R228" s="939"/>
      <c r="S228" s="620">
        <f t="shared" ref="S228" si="199">SUM(S229:S236)</f>
        <v>0</v>
      </c>
    </row>
    <row r="229" spans="1:19" ht="30">
      <c r="A229" s="568" t="s">
        <v>2104</v>
      </c>
      <c r="B229" s="131" t="s">
        <v>2508</v>
      </c>
      <c r="C229" s="568" t="s">
        <v>119</v>
      </c>
      <c r="D229" s="612">
        <v>514.6</v>
      </c>
      <c r="E229" s="691">
        <v>231.53479999999999</v>
      </c>
      <c r="F229" s="613">
        <f t="shared" ref="F229:F236" si="200">D229*E229</f>
        <v>119147.80808</v>
      </c>
      <c r="G229" s="614">
        <v>492.7</v>
      </c>
      <c r="H229" s="567">
        <v>21.9</v>
      </c>
      <c r="I229" s="566">
        <f t="shared" si="180"/>
        <v>514.6</v>
      </c>
      <c r="J229" s="615">
        <f t="shared" si="181"/>
        <v>0</v>
      </c>
      <c r="K229" s="616">
        <f>G229*E229</f>
        <v>114077.19596</v>
      </c>
      <c r="L229" s="617">
        <f>H229*E229</f>
        <v>5070.6121199999998</v>
      </c>
      <c r="M229" s="618">
        <f t="shared" si="182"/>
        <v>0</v>
      </c>
      <c r="N229" s="619">
        <f t="shared" ref="N229:N236" si="201">K229+L229</f>
        <v>119147.80808</v>
      </c>
      <c r="O229" s="968">
        <f t="shared" si="173"/>
        <v>1</v>
      </c>
      <c r="P229" s="967">
        <v>460.11</v>
      </c>
      <c r="Q229" s="943">
        <f t="shared" ref="Q229:Q236" si="202">P229*I229</f>
        <v>236772.60600000003</v>
      </c>
      <c r="R229" s="938">
        <v>499.52</v>
      </c>
      <c r="S229" s="937">
        <f>TRUNC(R229*J229,2)</f>
        <v>0</v>
      </c>
    </row>
    <row r="230" spans="1:19" ht="29.25" customHeight="1">
      <c r="A230" s="568" t="s">
        <v>2105</v>
      </c>
      <c r="B230" s="131" t="s">
        <v>2509</v>
      </c>
      <c r="C230" s="568" t="s">
        <v>10</v>
      </c>
      <c r="D230" s="612">
        <v>60</v>
      </c>
      <c r="E230" s="691">
        <v>64.768200000000007</v>
      </c>
      <c r="F230" s="613">
        <f t="shared" si="200"/>
        <v>3886.0920000000006</v>
      </c>
      <c r="G230" s="614">
        <v>60</v>
      </c>
      <c r="H230" s="567">
        <v>0</v>
      </c>
      <c r="I230" s="566">
        <f t="shared" si="180"/>
        <v>60</v>
      </c>
      <c r="J230" s="615">
        <f t="shared" si="181"/>
        <v>0</v>
      </c>
      <c r="K230" s="616">
        <f>G230*E230</f>
        <v>3886.0920000000006</v>
      </c>
      <c r="L230" s="617">
        <f>H230*E230</f>
        <v>0</v>
      </c>
      <c r="M230" s="618">
        <f t="shared" si="182"/>
        <v>0</v>
      </c>
      <c r="N230" s="619">
        <f t="shared" si="201"/>
        <v>3886.0920000000006</v>
      </c>
      <c r="O230" s="968">
        <f t="shared" si="173"/>
        <v>1</v>
      </c>
      <c r="P230" s="967">
        <v>104.91</v>
      </c>
      <c r="Q230" s="943">
        <f t="shared" si="202"/>
        <v>6294.5999999999995</v>
      </c>
      <c r="R230" s="938">
        <v>123.1</v>
      </c>
      <c r="S230" s="937">
        <f>TRUNC(R230*J230,2)</f>
        <v>0</v>
      </c>
    </row>
    <row r="231" spans="1:19" ht="25.5" customHeight="1">
      <c r="A231" s="568" t="s">
        <v>2106</v>
      </c>
      <c r="B231" s="131" t="s">
        <v>2510</v>
      </c>
      <c r="C231" s="568" t="s">
        <v>149</v>
      </c>
      <c r="D231" s="612">
        <v>3</v>
      </c>
      <c r="E231" s="691">
        <v>10479.287</v>
      </c>
      <c r="F231" s="613">
        <f t="shared" si="200"/>
        <v>31437.861000000001</v>
      </c>
      <c r="G231" s="614">
        <v>3</v>
      </c>
      <c r="H231" s="566">
        <v>0</v>
      </c>
      <c r="I231" s="566">
        <f t="shared" si="180"/>
        <v>3</v>
      </c>
      <c r="J231" s="615">
        <f t="shared" si="181"/>
        <v>0</v>
      </c>
      <c r="K231" s="616">
        <f>G231*E231</f>
        <v>31437.861000000001</v>
      </c>
      <c r="L231" s="617">
        <f>H231*E231</f>
        <v>0</v>
      </c>
      <c r="M231" s="618">
        <f t="shared" si="182"/>
        <v>0</v>
      </c>
      <c r="N231" s="619">
        <f t="shared" si="201"/>
        <v>31437.861000000001</v>
      </c>
      <c r="O231" s="968">
        <f t="shared" si="173"/>
        <v>1</v>
      </c>
      <c r="P231" s="967">
        <v>13527.55</v>
      </c>
      <c r="Q231" s="943">
        <f t="shared" si="202"/>
        <v>40582.649999999994</v>
      </c>
      <c r="R231" s="938">
        <v>15955.15</v>
      </c>
      <c r="S231" s="937">
        <f>TRUNC(R231*J231,2)</f>
        <v>0</v>
      </c>
    </row>
    <row r="232" spans="1:19">
      <c r="A232" s="568" t="s">
        <v>2107</v>
      </c>
      <c r="B232" s="131" t="s">
        <v>2511</v>
      </c>
      <c r="C232" s="568" t="s">
        <v>149</v>
      </c>
      <c r="D232" s="612">
        <v>3</v>
      </c>
      <c r="E232" s="691">
        <v>4515.0951999999997</v>
      </c>
      <c r="F232" s="613">
        <f t="shared" si="200"/>
        <v>13545.285599999999</v>
      </c>
      <c r="G232" s="614">
        <v>3</v>
      </c>
      <c r="H232" s="566">
        <v>0</v>
      </c>
      <c r="I232" s="566">
        <f t="shared" si="180"/>
        <v>3</v>
      </c>
      <c r="J232" s="615">
        <f t="shared" si="181"/>
        <v>0</v>
      </c>
      <c r="K232" s="616">
        <f>G232*E232</f>
        <v>13545.285599999999</v>
      </c>
      <c r="L232" s="617">
        <f>H232*E232</f>
        <v>0</v>
      </c>
      <c r="M232" s="618">
        <f t="shared" si="182"/>
        <v>0</v>
      </c>
      <c r="N232" s="619">
        <f t="shared" si="201"/>
        <v>13545.285599999999</v>
      </c>
      <c r="O232" s="968">
        <f t="shared" si="173"/>
        <v>1</v>
      </c>
      <c r="P232" s="967">
        <v>5860.2</v>
      </c>
      <c r="Q232" s="943">
        <f t="shared" si="202"/>
        <v>17580.599999999999</v>
      </c>
      <c r="R232" s="938">
        <v>6211.46</v>
      </c>
      <c r="S232" s="937">
        <f>TRUNC(R232*J232,2)</f>
        <v>0</v>
      </c>
    </row>
    <row r="233" spans="1:19">
      <c r="A233" s="568" t="s">
        <v>2108</v>
      </c>
      <c r="B233" s="131" t="s">
        <v>2512</v>
      </c>
      <c r="C233" s="568" t="s">
        <v>2386</v>
      </c>
      <c r="D233" s="612">
        <v>1</v>
      </c>
      <c r="E233" s="691">
        <v>1830.444</v>
      </c>
      <c r="F233" s="613">
        <f t="shared" si="200"/>
        <v>1830.444</v>
      </c>
      <c r="G233" s="614">
        <v>1</v>
      </c>
      <c r="H233" s="567">
        <v>0</v>
      </c>
      <c r="I233" s="566">
        <f t="shared" si="180"/>
        <v>1</v>
      </c>
      <c r="J233" s="615">
        <f t="shared" si="181"/>
        <v>0</v>
      </c>
      <c r="K233" s="616">
        <f>G233*E233</f>
        <v>1830.444</v>
      </c>
      <c r="L233" s="617">
        <f>H233*E233</f>
        <v>0</v>
      </c>
      <c r="M233" s="618">
        <f t="shared" si="182"/>
        <v>0</v>
      </c>
      <c r="N233" s="619">
        <f t="shared" si="201"/>
        <v>1830.444</v>
      </c>
      <c r="O233" s="968">
        <f t="shared" si="173"/>
        <v>1</v>
      </c>
      <c r="P233" s="967">
        <v>1272.3699999999999</v>
      </c>
      <c r="Q233" s="943">
        <f t="shared" si="202"/>
        <v>1272.3699999999999</v>
      </c>
      <c r="R233" s="938">
        <v>1525.37</v>
      </c>
      <c r="S233" s="937">
        <f>TRUNC(R233*J233,2)</f>
        <v>0</v>
      </c>
    </row>
    <row r="234" spans="1:19">
      <c r="A234" s="911" t="s">
        <v>3141</v>
      </c>
      <c r="B234" s="131" t="s">
        <v>3138</v>
      </c>
      <c r="C234" s="568"/>
      <c r="D234" s="612"/>
      <c r="E234" s="691"/>
      <c r="F234" s="613"/>
      <c r="G234" s="614"/>
      <c r="H234" s="567"/>
      <c r="I234" s="566"/>
      <c r="J234" s="615"/>
      <c r="K234" s="616"/>
      <c r="L234" s="617"/>
      <c r="M234" s="618"/>
      <c r="N234" s="619"/>
      <c r="O234" s="968"/>
      <c r="P234" s="967"/>
      <c r="Q234" s="943"/>
      <c r="R234" s="938"/>
      <c r="S234" s="937"/>
    </row>
    <row r="235" spans="1:19">
      <c r="A235" s="908" t="s">
        <v>3174</v>
      </c>
      <c r="B235" s="131" t="s">
        <v>3176</v>
      </c>
      <c r="C235" s="568" t="s">
        <v>295</v>
      </c>
      <c r="D235" s="728">
        <f>30*2+9.5+7.05</f>
        <v>76.55</v>
      </c>
      <c r="E235" s="691">
        <v>75.486175705600004</v>
      </c>
      <c r="F235" s="613">
        <f t="shared" si="200"/>
        <v>5778.4667502636803</v>
      </c>
      <c r="G235" s="614"/>
      <c r="H235" s="725">
        <f>30*2+9.5+7.05</f>
        <v>76.55</v>
      </c>
      <c r="I235" s="566">
        <f t="shared" si="180"/>
        <v>76.55</v>
      </c>
      <c r="J235" s="615">
        <f t="shared" si="181"/>
        <v>0</v>
      </c>
      <c r="K235" s="616">
        <f t="shared" ref="K235:K236" si="203">G235*E235</f>
        <v>0</v>
      </c>
      <c r="L235" s="617">
        <f t="shared" ref="L235:L236" si="204">H235*E235</f>
        <v>5778.4667502636803</v>
      </c>
      <c r="M235" s="618">
        <f t="shared" si="182"/>
        <v>0</v>
      </c>
      <c r="N235" s="619">
        <f t="shared" si="201"/>
        <v>5778.4667502636803</v>
      </c>
      <c r="O235" s="968">
        <f t="shared" si="173"/>
        <v>1</v>
      </c>
      <c r="P235" s="967">
        <v>122.54</v>
      </c>
      <c r="Q235" s="943">
        <f t="shared" si="202"/>
        <v>9380.4369999999999</v>
      </c>
      <c r="R235" s="938">
        <v>162.94</v>
      </c>
      <c r="S235" s="937">
        <f>TRUNC(R235*J235,2)</f>
        <v>0</v>
      </c>
    </row>
    <row r="236" spans="1:19">
      <c r="A236" s="908" t="s">
        <v>3175</v>
      </c>
      <c r="B236" s="131" t="s">
        <v>3177</v>
      </c>
      <c r="C236" s="568" t="s">
        <v>295</v>
      </c>
      <c r="D236" s="612">
        <v>30</v>
      </c>
      <c r="E236" s="691">
        <v>75.663317857599992</v>
      </c>
      <c r="F236" s="613">
        <f t="shared" si="200"/>
        <v>2269.8995357279996</v>
      </c>
      <c r="G236" s="614"/>
      <c r="H236" s="567">
        <v>30</v>
      </c>
      <c r="I236" s="566">
        <f t="shared" si="180"/>
        <v>30</v>
      </c>
      <c r="J236" s="615">
        <f t="shared" si="181"/>
        <v>0</v>
      </c>
      <c r="K236" s="616">
        <f t="shared" si="203"/>
        <v>0</v>
      </c>
      <c r="L236" s="617">
        <f t="shared" si="204"/>
        <v>2269.8995357279996</v>
      </c>
      <c r="M236" s="618">
        <f t="shared" si="182"/>
        <v>0</v>
      </c>
      <c r="N236" s="619">
        <f t="shared" si="201"/>
        <v>2269.8995357279996</v>
      </c>
      <c r="O236" s="968">
        <f t="shared" si="173"/>
        <v>1</v>
      </c>
      <c r="P236" s="967">
        <v>127.64</v>
      </c>
      <c r="Q236" s="943">
        <f t="shared" si="202"/>
        <v>3829.2</v>
      </c>
      <c r="R236" s="938">
        <v>171.81</v>
      </c>
      <c r="S236" s="937">
        <f>TRUNC(R236*J236,2)</f>
        <v>0</v>
      </c>
    </row>
    <row r="237" spans="1:19">
      <c r="A237" s="646">
        <v>5</v>
      </c>
      <c r="B237" s="583" t="s">
        <v>2513</v>
      </c>
      <c r="C237" s="601"/>
      <c r="D237" s="602"/>
      <c r="E237" s="606"/>
      <c r="F237" s="620">
        <f>F238+F268+F273</f>
        <v>449088.57439999992</v>
      </c>
      <c r="G237" s="620"/>
      <c r="H237" s="620"/>
      <c r="I237" s="620"/>
      <c r="J237" s="620"/>
      <c r="K237" s="620">
        <f t="shared" ref="K237:N237" si="205">K238+K268+K273</f>
        <v>50597.085000000006</v>
      </c>
      <c r="L237" s="625">
        <f t="shared" si="205"/>
        <v>0</v>
      </c>
      <c r="M237" s="624">
        <f t="shared" si="205"/>
        <v>398491.48939999996</v>
      </c>
      <c r="N237" s="620">
        <f t="shared" si="205"/>
        <v>50597.085000000006</v>
      </c>
      <c r="O237" s="968">
        <f t="shared" si="173"/>
        <v>0.1126661596047054</v>
      </c>
      <c r="P237" s="964"/>
      <c r="Q237" s="620">
        <f t="shared" ref="Q237" si="206">Q238+Q268+Q273</f>
        <v>59767.017</v>
      </c>
      <c r="R237" s="939"/>
      <c r="S237" s="620">
        <f t="shared" ref="S237" si="207">S238+S268+S273</f>
        <v>656732.56000000006</v>
      </c>
    </row>
    <row r="238" spans="1:19">
      <c r="A238" s="646" t="s">
        <v>2109</v>
      </c>
      <c r="B238" s="583" t="s">
        <v>2514</v>
      </c>
      <c r="C238" s="601"/>
      <c r="D238" s="602"/>
      <c r="E238" s="606"/>
      <c r="F238" s="620">
        <f>F239+F243+F246+F248+F250+F263</f>
        <v>247545.16999999998</v>
      </c>
      <c r="G238" s="620"/>
      <c r="H238" s="620"/>
      <c r="I238" s="620"/>
      <c r="J238" s="620"/>
      <c r="K238" s="620">
        <f t="shared" ref="K238:N238" si="208">K239+K243+K246+K248+K250+K263</f>
        <v>50597.085000000006</v>
      </c>
      <c r="L238" s="625">
        <f t="shared" si="208"/>
        <v>0</v>
      </c>
      <c r="M238" s="624">
        <f t="shared" si="208"/>
        <v>196948.08499999999</v>
      </c>
      <c r="N238" s="620">
        <f t="shared" si="208"/>
        <v>50597.085000000006</v>
      </c>
      <c r="O238" s="968">
        <f t="shared" si="173"/>
        <v>0.20439536348053169</v>
      </c>
      <c r="P238" s="964"/>
      <c r="Q238" s="620">
        <f t="shared" ref="Q238" si="209">Q239+Q243+Q246+Q248+Q250+Q263</f>
        <v>59767.017</v>
      </c>
      <c r="R238" s="939"/>
      <c r="S238" s="620">
        <f t="shared" ref="S238" si="210">S239+S243+S246+S248+S250+S263</f>
        <v>288063.02</v>
      </c>
    </row>
    <row r="239" spans="1:19">
      <c r="A239" s="646" t="s">
        <v>2110</v>
      </c>
      <c r="B239" s="583" t="s">
        <v>2515</v>
      </c>
      <c r="C239" s="601"/>
      <c r="D239" s="602"/>
      <c r="E239" s="606"/>
      <c r="F239" s="620">
        <f>SUM(F240:F242)</f>
        <v>8868.83</v>
      </c>
      <c r="G239" s="620"/>
      <c r="H239" s="620"/>
      <c r="I239" s="620"/>
      <c r="J239" s="620"/>
      <c r="K239" s="620">
        <f t="shared" ref="K239:N239" si="211">SUM(K240:K242)</f>
        <v>0</v>
      </c>
      <c r="L239" s="625">
        <f t="shared" si="211"/>
        <v>0</v>
      </c>
      <c r="M239" s="624">
        <f t="shared" si="211"/>
        <v>8868.83</v>
      </c>
      <c r="N239" s="620">
        <f t="shared" si="211"/>
        <v>0</v>
      </c>
      <c r="O239" s="968">
        <f t="shared" si="173"/>
        <v>0</v>
      </c>
      <c r="P239" s="964"/>
      <c r="Q239" s="620">
        <f t="shared" ref="Q239" si="212">SUM(Q240:Q242)</f>
        <v>0</v>
      </c>
      <c r="R239" s="939"/>
      <c r="S239" s="620">
        <f t="shared" ref="S239" si="213">SUM(S240:S242)</f>
        <v>11177.9</v>
      </c>
    </row>
    <row r="240" spans="1:19">
      <c r="A240" s="568" t="s">
        <v>2111</v>
      </c>
      <c r="B240" s="131" t="s">
        <v>2516</v>
      </c>
      <c r="C240" s="568" t="s">
        <v>267</v>
      </c>
      <c r="D240" s="612">
        <v>1</v>
      </c>
      <c r="E240" s="691">
        <v>513.29</v>
      </c>
      <c r="F240" s="613">
        <f>D240*E240</f>
        <v>513.29</v>
      </c>
      <c r="G240" s="614">
        <v>0</v>
      </c>
      <c r="H240" s="566">
        <v>0</v>
      </c>
      <c r="I240" s="566">
        <f t="shared" si="180"/>
        <v>0</v>
      </c>
      <c r="J240" s="615">
        <f t="shared" si="181"/>
        <v>1</v>
      </c>
      <c r="K240" s="616">
        <f>G240*E240</f>
        <v>0</v>
      </c>
      <c r="L240" s="617">
        <f>H240*E240</f>
        <v>0</v>
      </c>
      <c r="M240" s="618">
        <f t="shared" si="182"/>
        <v>513.29</v>
      </c>
      <c r="N240" s="619">
        <f t="shared" ref="N240:N242" si="214">K240+L240</f>
        <v>0</v>
      </c>
      <c r="O240" s="968">
        <f t="shared" si="173"/>
        <v>0</v>
      </c>
      <c r="P240" s="967">
        <v>523.97</v>
      </c>
      <c r="Q240" s="943">
        <f>P240*I240</f>
        <v>0</v>
      </c>
      <c r="R240" s="938">
        <v>533.29</v>
      </c>
      <c r="S240" s="937">
        <f>TRUNC(R240*J240,2)</f>
        <v>533.29</v>
      </c>
    </row>
    <row r="241" spans="1:19">
      <c r="A241" s="568" t="s">
        <v>2112</v>
      </c>
      <c r="B241" s="131" t="s">
        <v>2517</v>
      </c>
      <c r="C241" s="568" t="s">
        <v>7</v>
      </c>
      <c r="D241" s="612">
        <v>1</v>
      </c>
      <c r="E241" s="691">
        <v>5410.4</v>
      </c>
      <c r="F241" s="613">
        <f>D241*E241</f>
        <v>5410.4</v>
      </c>
      <c r="G241" s="614">
        <v>0</v>
      </c>
      <c r="H241" s="566">
        <v>0</v>
      </c>
      <c r="I241" s="566">
        <f t="shared" si="180"/>
        <v>0</v>
      </c>
      <c r="J241" s="615">
        <f t="shared" si="181"/>
        <v>1</v>
      </c>
      <c r="K241" s="616">
        <f>G241*E241</f>
        <v>0</v>
      </c>
      <c r="L241" s="617">
        <f>H241*E241</f>
        <v>0</v>
      </c>
      <c r="M241" s="618">
        <f t="shared" si="182"/>
        <v>5410.4</v>
      </c>
      <c r="N241" s="619">
        <f t="shared" si="214"/>
        <v>0</v>
      </c>
      <c r="O241" s="968">
        <f t="shared" si="173"/>
        <v>0</v>
      </c>
      <c r="P241" s="967">
        <v>6514.1399999999994</v>
      </c>
      <c r="Q241" s="943">
        <f>P241*I241</f>
        <v>0</v>
      </c>
      <c r="R241" s="938">
        <v>6569.18</v>
      </c>
      <c r="S241" s="937">
        <f>TRUNC(R241*J241,2)</f>
        <v>6569.18</v>
      </c>
    </row>
    <row r="242" spans="1:19">
      <c r="A242" s="568" t="s">
        <v>2113</v>
      </c>
      <c r="B242" s="131" t="s">
        <v>2518</v>
      </c>
      <c r="C242" s="568" t="s">
        <v>7</v>
      </c>
      <c r="D242" s="612">
        <v>1</v>
      </c>
      <c r="E242" s="691">
        <v>2945.14</v>
      </c>
      <c r="F242" s="613">
        <f>D242*E242</f>
        <v>2945.14</v>
      </c>
      <c r="G242" s="614">
        <v>0</v>
      </c>
      <c r="H242" s="566">
        <v>0</v>
      </c>
      <c r="I242" s="566">
        <f t="shared" si="180"/>
        <v>0</v>
      </c>
      <c r="J242" s="615">
        <f t="shared" si="181"/>
        <v>1</v>
      </c>
      <c r="K242" s="616">
        <f>G242*E242</f>
        <v>0</v>
      </c>
      <c r="L242" s="617">
        <f>H242*E242</f>
        <v>0</v>
      </c>
      <c r="M242" s="618">
        <f t="shared" si="182"/>
        <v>2945.14</v>
      </c>
      <c r="N242" s="619">
        <f t="shared" si="214"/>
        <v>0</v>
      </c>
      <c r="O242" s="968">
        <f t="shared" si="173"/>
        <v>0</v>
      </c>
      <c r="P242" s="967">
        <v>3360.05</v>
      </c>
      <c r="Q242" s="943">
        <f>P242*I242</f>
        <v>0</v>
      </c>
      <c r="R242" s="938">
        <v>4075.43</v>
      </c>
      <c r="S242" s="937">
        <f>TRUNC(R242*J242,2)</f>
        <v>4075.43</v>
      </c>
    </row>
    <row r="243" spans="1:19">
      <c r="A243" s="646" t="s">
        <v>2114</v>
      </c>
      <c r="B243" s="583" t="s">
        <v>2519</v>
      </c>
      <c r="C243" s="601"/>
      <c r="D243" s="602"/>
      <c r="E243" s="606"/>
      <c r="F243" s="620">
        <f>SUM(F244:F245)</f>
        <v>33979.380000000005</v>
      </c>
      <c r="G243" s="620"/>
      <c r="H243" s="620"/>
      <c r="I243" s="620"/>
      <c r="J243" s="620"/>
      <c r="K243" s="620">
        <f t="shared" ref="K243:N243" si="215">SUM(K244:K245)</f>
        <v>27709.965000000004</v>
      </c>
      <c r="L243" s="625">
        <f t="shared" si="215"/>
        <v>0</v>
      </c>
      <c r="M243" s="624">
        <f t="shared" si="215"/>
        <v>6269.4149999999981</v>
      </c>
      <c r="N243" s="620">
        <f t="shared" si="215"/>
        <v>27709.965000000004</v>
      </c>
      <c r="O243" s="968">
        <f t="shared" si="173"/>
        <v>0.8154935434372258</v>
      </c>
      <c r="P243" s="964"/>
      <c r="Q243" s="620">
        <f t="shared" ref="Q243" si="216">SUM(Q244:Q245)</f>
        <v>28720.197000000004</v>
      </c>
      <c r="R243" s="939"/>
      <c r="S243" s="620">
        <f t="shared" ref="S243" si="217">SUM(S244:S245)</f>
        <v>7249.4699999999993</v>
      </c>
    </row>
    <row r="244" spans="1:19">
      <c r="A244" s="568" t="s">
        <v>2115</v>
      </c>
      <c r="B244" s="131" t="s">
        <v>2520</v>
      </c>
      <c r="C244" s="568" t="s">
        <v>7</v>
      </c>
      <c r="D244" s="612">
        <v>3</v>
      </c>
      <c r="E244" s="691">
        <v>1063.51</v>
      </c>
      <c r="F244" s="613">
        <f>D244*E244</f>
        <v>3190.5299999999997</v>
      </c>
      <c r="G244" s="614">
        <v>0</v>
      </c>
      <c r="H244" s="566">
        <v>0</v>
      </c>
      <c r="I244" s="566">
        <f t="shared" si="180"/>
        <v>0</v>
      </c>
      <c r="J244" s="615">
        <f t="shared" si="181"/>
        <v>3</v>
      </c>
      <c r="K244" s="616">
        <f>G244*E244</f>
        <v>0</v>
      </c>
      <c r="L244" s="617">
        <f>H244*E244</f>
        <v>0</v>
      </c>
      <c r="M244" s="618">
        <f t="shared" si="182"/>
        <v>3190.5299999999997</v>
      </c>
      <c r="N244" s="619">
        <f t="shared" ref="N244:N245" si="218">K244+L244</f>
        <v>0</v>
      </c>
      <c r="O244" s="968">
        <f t="shared" si="173"/>
        <v>0</v>
      </c>
      <c r="P244" s="967">
        <v>898.85</v>
      </c>
      <c r="Q244" s="943">
        <f>P244*I244</f>
        <v>0</v>
      </c>
      <c r="R244" s="938">
        <v>909.8</v>
      </c>
      <c r="S244" s="937">
        <f>TRUNC(R244*J244,2)</f>
        <v>2729.4</v>
      </c>
    </row>
    <row r="245" spans="1:19">
      <c r="A245" s="568" t="s">
        <v>2116</v>
      </c>
      <c r="B245" s="131" t="s">
        <v>2521</v>
      </c>
      <c r="C245" s="568" t="s">
        <v>7</v>
      </c>
      <c r="D245" s="612">
        <v>3</v>
      </c>
      <c r="E245" s="691">
        <v>10262.950000000001</v>
      </c>
      <c r="F245" s="613">
        <f>D245*E245</f>
        <v>30788.850000000002</v>
      </c>
      <c r="G245" s="614">
        <v>2.7</v>
      </c>
      <c r="H245" s="566">
        <v>0</v>
      </c>
      <c r="I245" s="566">
        <f t="shared" si="180"/>
        <v>2.7</v>
      </c>
      <c r="J245" s="615">
        <f t="shared" si="181"/>
        <v>0.29999999999999982</v>
      </c>
      <c r="K245" s="616">
        <f>G245*E245</f>
        <v>27709.965000000004</v>
      </c>
      <c r="L245" s="617">
        <f>H245*E245</f>
        <v>0</v>
      </c>
      <c r="M245" s="618">
        <f t="shared" si="182"/>
        <v>3078.8849999999984</v>
      </c>
      <c r="N245" s="619">
        <f t="shared" si="218"/>
        <v>27709.965000000004</v>
      </c>
      <c r="O245" s="968">
        <f t="shared" si="173"/>
        <v>0.9</v>
      </c>
      <c r="P245" s="967">
        <v>10637.11</v>
      </c>
      <c r="Q245" s="943">
        <f>P245*I245</f>
        <v>28720.197000000004</v>
      </c>
      <c r="R245" s="938">
        <v>15066.92</v>
      </c>
      <c r="S245" s="937">
        <f>TRUNC(R245*J245,2)</f>
        <v>4520.07</v>
      </c>
    </row>
    <row r="246" spans="1:19">
      <c r="A246" s="646" t="s">
        <v>2117</v>
      </c>
      <c r="B246" s="583" t="s">
        <v>2522</v>
      </c>
      <c r="C246" s="601"/>
      <c r="D246" s="602"/>
      <c r="E246" s="606"/>
      <c r="F246" s="620">
        <f>F247</f>
        <v>197.3</v>
      </c>
      <c r="G246" s="620"/>
      <c r="H246" s="620"/>
      <c r="I246" s="620"/>
      <c r="J246" s="620"/>
      <c r="K246" s="620">
        <f t="shared" ref="K246:N246" si="219">K247</f>
        <v>0</v>
      </c>
      <c r="L246" s="625">
        <f t="shared" si="219"/>
        <v>0</v>
      </c>
      <c r="M246" s="624">
        <f t="shared" si="219"/>
        <v>197.3</v>
      </c>
      <c r="N246" s="620">
        <f t="shared" si="219"/>
        <v>0</v>
      </c>
      <c r="O246" s="968">
        <f t="shared" si="173"/>
        <v>0</v>
      </c>
      <c r="P246" s="964"/>
      <c r="Q246" s="620">
        <f t="shared" ref="Q246" si="220">Q247</f>
        <v>0</v>
      </c>
      <c r="R246" s="939"/>
      <c r="S246" s="620">
        <f t="shared" ref="S246" si="221">S247</f>
        <v>227.43</v>
      </c>
    </row>
    <row r="247" spans="1:19">
      <c r="A247" s="568" t="s">
        <v>2118</v>
      </c>
      <c r="B247" s="131" t="s">
        <v>2523</v>
      </c>
      <c r="C247" s="568" t="s">
        <v>7</v>
      </c>
      <c r="D247" s="612">
        <v>1</v>
      </c>
      <c r="E247" s="691">
        <v>197.3</v>
      </c>
      <c r="F247" s="613">
        <f>D247*E247</f>
        <v>197.3</v>
      </c>
      <c r="G247" s="614">
        <v>0</v>
      </c>
      <c r="H247" s="566">
        <v>0</v>
      </c>
      <c r="I247" s="566">
        <f t="shared" si="180"/>
        <v>0</v>
      </c>
      <c r="J247" s="615">
        <f t="shared" si="181"/>
        <v>1</v>
      </c>
      <c r="K247" s="616">
        <f>G247*E247</f>
        <v>0</v>
      </c>
      <c r="L247" s="617">
        <f>H247*E247</f>
        <v>0</v>
      </c>
      <c r="M247" s="618">
        <f t="shared" si="182"/>
        <v>197.3</v>
      </c>
      <c r="N247" s="619">
        <f>K247+L247</f>
        <v>0</v>
      </c>
      <c r="O247" s="968">
        <f t="shared" si="173"/>
        <v>0</v>
      </c>
      <c r="P247" s="967">
        <v>202.79000000000002</v>
      </c>
      <c r="Q247" s="943">
        <f>P247*I247</f>
        <v>0</v>
      </c>
      <c r="R247" s="938">
        <v>227.43</v>
      </c>
      <c r="S247" s="937">
        <f>TRUNC(R247*J247,2)</f>
        <v>227.43</v>
      </c>
    </row>
    <row r="248" spans="1:19">
      <c r="A248" s="646" t="s">
        <v>2119</v>
      </c>
      <c r="B248" s="583" t="s">
        <v>2524</v>
      </c>
      <c r="C248" s="601"/>
      <c r="D248" s="602"/>
      <c r="E248" s="606"/>
      <c r="F248" s="620">
        <f>F249</f>
        <v>2968.2</v>
      </c>
      <c r="G248" s="620"/>
      <c r="H248" s="620"/>
      <c r="I248" s="620"/>
      <c r="J248" s="620"/>
      <c r="K248" s="620">
        <f t="shared" ref="K248:N248" si="222">K249</f>
        <v>0</v>
      </c>
      <c r="L248" s="625">
        <f t="shared" si="222"/>
        <v>0</v>
      </c>
      <c r="M248" s="624">
        <f t="shared" si="222"/>
        <v>2968.2</v>
      </c>
      <c r="N248" s="620">
        <f t="shared" si="222"/>
        <v>0</v>
      </c>
      <c r="O248" s="968">
        <f t="shared" si="173"/>
        <v>0</v>
      </c>
      <c r="P248" s="964"/>
      <c r="Q248" s="620">
        <f t="shared" ref="Q248" si="223">Q249</f>
        <v>0</v>
      </c>
      <c r="R248" s="939"/>
      <c r="S248" s="620">
        <f t="shared" ref="S248" si="224">S249</f>
        <v>3346.62</v>
      </c>
    </row>
    <row r="249" spans="1:19">
      <c r="A249" s="568" t="s">
        <v>2120</v>
      </c>
      <c r="B249" s="131" t="s">
        <v>2525</v>
      </c>
      <c r="C249" s="568" t="s">
        <v>7</v>
      </c>
      <c r="D249" s="612">
        <v>34</v>
      </c>
      <c r="E249" s="691">
        <v>87.3</v>
      </c>
      <c r="F249" s="613">
        <f>D249*E249</f>
        <v>2968.2</v>
      </c>
      <c r="G249" s="614">
        <v>0</v>
      </c>
      <c r="H249" s="566">
        <v>0</v>
      </c>
      <c r="I249" s="566">
        <f t="shared" si="180"/>
        <v>0</v>
      </c>
      <c r="J249" s="615">
        <f t="shared" si="181"/>
        <v>34</v>
      </c>
      <c r="K249" s="616">
        <f>G249*E249</f>
        <v>0</v>
      </c>
      <c r="L249" s="617">
        <f>H249*E249</f>
        <v>0</v>
      </c>
      <c r="M249" s="618">
        <f t="shared" si="182"/>
        <v>2968.2</v>
      </c>
      <c r="N249" s="619">
        <f>K249+L249</f>
        <v>0</v>
      </c>
      <c r="O249" s="968">
        <f t="shared" si="173"/>
        <v>0</v>
      </c>
      <c r="P249" s="967">
        <v>89.67</v>
      </c>
      <c r="Q249" s="943">
        <f>P249*I249</f>
        <v>0</v>
      </c>
      <c r="R249" s="938">
        <v>98.43</v>
      </c>
      <c r="S249" s="937">
        <f>TRUNC(R249*J249,2)</f>
        <v>3346.62</v>
      </c>
    </row>
    <row r="250" spans="1:19">
      <c r="A250" s="646" t="s">
        <v>2121</v>
      </c>
      <c r="B250" s="583" t="s">
        <v>2526</v>
      </c>
      <c r="C250" s="601"/>
      <c r="D250" s="602"/>
      <c r="E250" s="606"/>
      <c r="F250" s="620">
        <f>SUM(F251:F262)</f>
        <v>154506.46</v>
      </c>
      <c r="G250" s="620"/>
      <c r="H250" s="620"/>
      <c r="I250" s="620"/>
      <c r="J250" s="620"/>
      <c r="K250" s="620">
        <f t="shared" ref="K250:N250" si="225">SUM(K251:K262)</f>
        <v>22887.119999999999</v>
      </c>
      <c r="L250" s="625">
        <f t="shared" si="225"/>
        <v>0</v>
      </c>
      <c r="M250" s="624">
        <f t="shared" si="225"/>
        <v>131619.34</v>
      </c>
      <c r="N250" s="620">
        <f t="shared" si="225"/>
        <v>22887.119999999999</v>
      </c>
      <c r="O250" s="968">
        <f t="shared" si="173"/>
        <v>0.14813050535233285</v>
      </c>
      <c r="P250" s="964"/>
      <c r="Q250" s="620">
        <f t="shared" ref="Q250" si="226">SUM(Q251:Q262)</f>
        <v>31046.819999999996</v>
      </c>
      <c r="R250" s="939"/>
      <c r="S250" s="620">
        <f t="shared" ref="S250" si="227">SUM(S251:S262)</f>
        <v>202466.6</v>
      </c>
    </row>
    <row r="251" spans="1:19" ht="24" customHeight="1">
      <c r="A251" s="568" t="s">
        <v>2122</v>
      </c>
      <c r="B251" s="131" t="s">
        <v>2527</v>
      </c>
      <c r="C251" s="568" t="s">
        <v>267</v>
      </c>
      <c r="D251" s="612">
        <v>9</v>
      </c>
      <c r="E251" s="691">
        <v>437.07</v>
      </c>
      <c r="F251" s="613">
        <f t="shared" ref="F251:F262" si="228">D251*E251</f>
        <v>3933.63</v>
      </c>
      <c r="G251" s="614">
        <v>0</v>
      </c>
      <c r="H251" s="566">
        <v>0</v>
      </c>
      <c r="I251" s="566">
        <f t="shared" si="180"/>
        <v>0</v>
      </c>
      <c r="J251" s="615">
        <f t="shared" si="181"/>
        <v>9</v>
      </c>
      <c r="K251" s="616">
        <f t="shared" ref="K251:K262" si="229">G251*E251</f>
        <v>0</v>
      </c>
      <c r="L251" s="617">
        <f t="shared" ref="L251:L262" si="230">H251*E251</f>
        <v>0</v>
      </c>
      <c r="M251" s="618">
        <f t="shared" si="182"/>
        <v>3933.63</v>
      </c>
      <c r="N251" s="619">
        <f t="shared" ref="N251:N262" si="231">K251+L251</f>
        <v>0</v>
      </c>
      <c r="O251" s="968">
        <f t="shared" si="173"/>
        <v>0</v>
      </c>
      <c r="P251" s="967">
        <v>550.15</v>
      </c>
      <c r="Q251" s="943">
        <f t="shared" ref="Q251:Q262" si="232">P251*I251</f>
        <v>0</v>
      </c>
      <c r="R251" s="938">
        <v>696.32</v>
      </c>
      <c r="S251" s="937">
        <f t="shared" ref="S251:S262" si="233">TRUNC(R251*J251,2)</f>
        <v>6266.88</v>
      </c>
    </row>
    <row r="252" spans="1:19" ht="21" customHeight="1">
      <c r="A252" s="568" t="s">
        <v>2123</v>
      </c>
      <c r="B252" s="131" t="s">
        <v>2528</v>
      </c>
      <c r="C252" s="568" t="s">
        <v>267</v>
      </c>
      <c r="D252" s="612">
        <v>3</v>
      </c>
      <c r="E252" s="691">
        <v>423.61</v>
      </c>
      <c r="F252" s="613">
        <f t="shared" si="228"/>
        <v>1270.83</v>
      </c>
      <c r="G252" s="614">
        <v>0</v>
      </c>
      <c r="H252" s="566">
        <v>0</v>
      </c>
      <c r="I252" s="566">
        <f t="shared" si="180"/>
        <v>0</v>
      </c>
      <c r="J252" s="615">
        <f t="shared" si="181"/>
        <v>3</v>
      </c>
      <c r="K252" s="616">
        <f t="shared" si="229"/>
        <v>0</v>
      </c>
      <c r="L252" s="617">
        <f t="shared" si="230"/>
        <v>0</v>
      </c>
      <c r="M252" s="618">
        <f t="shared" si="182"/>
        <v>1270.83</v>
      </c>
      <c r="N252" s="619">
        <f t="shared" si="231"/>
        <v>0</v>
      </c>
      <c r="O252" s="968">
        <f t="shared" si="173"/>
        <v>0</v>
      </c>
      <c r="P252" s="967">
        <v>423.51</v>
      </c>
      <c r="Q252" s="943">
        <f t="shared" si="232"/>
        <v>0</v>
      </c>
      <c r="R252" s="938">
        <v>440.78</v>
      </c>
      <c r="S252" s="937">
        <f t="shared" si="233"/>
        <v>1322.34</v>
      </c>
    </row>
    <row r="253" spans="1:19" ht="30">
      <c r="A253" s="568" t="s">
        <v>2124</v>
      </c>
      <c r="B253" s="131" t="s">
        <v>2529</v>
      </c>
      <c r="C253" s="568" t="s">
        <v>267</v>
      </c>
      <c r="D253" s="612">
        <v>3</v>
      </c>
      <c r="E253" s="691">
        <v>2963.18</v>
      </c>
      <c r="F253" s="613">
        <f t="shared" si="228"/>
        <v>8889.5399999999991</v>
      </c>
      <c r="G253" s="614">
        <v>0</v>
      </c>
      <c r="H253" s="566">
        <v>0</v>
      </c>
      <c r="I253" s="566">
        <f t="shared" si="180"/>
        <v>0</v>
      </c>
      <c r="J253" s="615">
        <f t="shared" si="181"/>
        <v>3</v>
      </c>
      <c r="K253" s="616">
        <f t="shared" si="229"/>
        <v>0</v>
      </c>
      <c r="L253" s="617">
        <f t="shared" si="230"/>
        <v>0</v>
      </c>
      <c r="M253" s="618">
        <f t="shared" si="182"/>
        <v>8889.5399999999991</v>
      </c>
      <c r="N253" s="619">
        <f t="shared" si="231"/>
        <v>0</v>
      </c>
      <c r="O253" s="968">
        <f t="shared" si="173"/>
        <v>0</v>
      </c>
      <c r="P253" s="967">
        <v>3872.5600000000004</v>
      </c>
      <c r="Q253" s="943">
        <f t="shared" si="232"/>
        <v>0</v>
      </c>
      <c r="R253" s="938">
        <v>4315.26</v>
      </c>
      <c r="S253" s="937">
        <f t="shared" si="233"/>
        <v>12945.78</v>
      </c>
    </row>
    <row r="254" spans="1:19" ht="30">
      <c r="A254" s="568" t="s">
        <v>2125</v>
      </c>
      <c r="B254" s="131" t="s">
        <v>2530</v>
      </c>
      <c r="C254" s="568" t="s">
        <v>267</v>
      </c>
      <c r="D254" s="612">
        <v>6</v>
      </c>
      <c r="E254" s="691">
        <v>1720.86</v>
      </c>
      <c r="F254" s="613">
        <f t="shared" si="228"/>
        <v>10325.16</v>
      </c>
      <c r="G254" s="614">
        <v>6</v>
      </c>
      <c r="H254" s="566">
        <v>0</v>
      </c>
      <c r="I254" s="566">
        <f t="shared" si="180"/>
        <v>6</v>
      </c>
      <c r="J254" s="615">
        <f t="shared" si="181"/>
        <v>0</v>
      </c>
      <c r="K254" s="616">
        <f t="shared" si="229"/>
        <v>10325.16</v>
      </c>
      <c r="L254" s="617">
        <f t="shared" si="230"/>
        <v>0</v>
      </c>
      <c r="M254" s="618">
        <f t="shared" si="182"/>
        <v>0</v>
      </c>
      <c r="N254" s="619">
        <f t="shared" si="231"/>
        <v>10325.16</v>
      </c>
      <c r="O254" s="968">
        <f t="shared" si="173"/>
        <v>1</v>
      </c>
      <c r="P254" s="967">
        <v>2572.5899999999997</v>
      </c>
      <c r="Q254" s="943">
        <f t="shared" si="232"/>
        <v>15435.539999999997</v>
      </c>
      <c r="R254" s="938">
        <v>2928.33</v>
      </c>
      <c r="S254" s="937">
        <f t="shared" si="233"/>
        <v>0</v>
      </c>
    </row>
    <row r="255" spans="1:19" ht="30">
      <c r="A255" s="568" t="s">
        <v>2126</v>
      </c>
      <c r="B255" s="131" t="s">
        <v>2531</v>
      </c>
      <c r="C255" s="568" t="s">
        <v>267</v>
      </c>
      <c r="D255" s="612">
        <v>6</v>
      </c>
      <c r="E255" s="691">
        <v>2093.66</v>
      </c>
      <c r="F255" s="613">
        <f t="shared" si="228"/>
        <v>12561.96</v>
      </c>
      <c r="G255" s="614">
        <v>6</v>
      </c>
      <c r="H255" s="566">
        <v>0</v>
      </c>
      <c r="I255" s="566">
        <f t="shared" si="180"/>
        <v>6</v>
      </c>
      <c r="J255" s="615">
        <f t="shared" si="181"/>
        <v>0</v>
      </c>
      <c r="K255" s="616">
        <f t="shared" si="229"/>
        <v>12561.96</v>
      </c>
      <c r="L255" s="617">
        <f t="shared" si="230"/>
        <v>0</v>
      </c>
      <c r="M255" s="618">
        <f t="shared" si="182"/>
        <v>0</v>
      </c>
      <c r="N255" s="619">
        <f t="shared" si="231"/>
        <v>12561.96</v>
      </c>
      <c r="O255" s="968">
        <f t="shared" si="173"/>
        <v>1</v>
      </c>
      <c r="P255" s="967">
        <v>2601.8799999999997</v>
      </c>
      <c r="Q255" s="943">
        <f t="shared" si="232"/>
        <v>15611.279999999999</v>
      </c>
      <c r="R255" s="938">
        <v>2788.74</v>
      </c>
      <c r="S255" s="937">
        <f t="shared" si="233"/>
        <v>0</v>
      </c>
    </row>
    <row r="256" spans="1:19" ht="30">
      <c r="A256" s="568" t="s">
        <v>2127</v>
      </c>
      <c r="B256" s="131" t="s">
        <v>2532</v>
      </c>
      <c r="C256" s="568" t="s">
        <v>267</v>
      </c>
      <c r="D256" s="612">
        <v>13</v>
      </c>
      <c r="E256" s="691">
        <v>1066.25</v>
      </c>
      <c r="F256" s="613">
        <f t="shared" si="228"/>
        <v>13861.25</v>
      </c>
      <c r="G256" s="614">
        <v>0</v>
      </c>
      <c r="H256" s="566">
        <v>0</v>
      </c>
      <c r="I256" s="566">
        <f t="shared" si="180"/>
        <v>0</v>
      </c>
      <c r="J256" s="615">
        <f t="shared" si="181"/>
        <v>13</v>
      </c>
      <c r="K256" s="616">
        <f t="shared" si="229"/>
        <v>0</v>
      </c>
      <c r="L256" s="617">
        <f t="shared" si="230"/>
        <v>0</v>
      </c>
      <c r="M256" s="618">
        <f t="shared" si="182"/>
        <v>13861.25</v>
      </c>
      <c r="N256" s="619">
        <f t="shared" si="231"/>
        <v>0</v>
      </c>
      <c r="O256" s="968">
        <f t="shared" si="173"/>
        <v>0</v>
      </c>
      <c r="P256" s="967">
        <v>1776.98</v>
      </c>
      <c r="Q256" s="943">
        <f t="shared" si="232"/>
        <v>0</v>
      </c>
      <c r="R256" s="938">
        <v>2119.46</v>
      </c>
      <c r="S256" s="937">
        <f t="shared" si="233"/>
        <v>27552.98</v>
      </c>
    </row>
    <row r="257" spans="1:19" ht="60">
      <c r="A257" s="568" t="s">
        <v>2128</v>
      </c>
      <c r="B257" s="131" t="s">
        <v>2533</v>
      </c>
      <c r="C257" s="568" t="s">
        <v>267</v>
      </c>
      <c r="D257" s="612">
        <v>41</v>
      </c>
      <c r="E257" s="691">
        <v>1575.31</v>
      </c>
      <c r="F257" s="613">
        <f t="shared" si="228"/>
        <v>64587.71</v>
      </c>
      <c r="G257" s="614">
        <v>0</v>
      </c>
      <c r="H257" s="566">
        <v>0</v>
      </c>
      <c r="I257" s="566">
        <f t="shared" si="180"/>
        <v>0</v>
      </c>
      <c r="J257" s="615">
        <f t="shared" si="181"/>
        <v>41</v>
      </c>
      <c r="K257" s="616">
        <f t="shared" si="229"/>
        <v>0</v>
      </c>
      <c r="L257" s="617">
        <f t="shared" si="230"/>
        <v>0</v>
      </c>
      <c r="M257" s="618">
        <f t="shared" si="182"/>
        <v>64587.71</v>
      </c>
      <c r="N257" s="619">
        <f t="shared" si="231"/>
        <v>0</v>
      </c>
      <c r="O257" s="968">
        <f t="shared" si="173"/>
        <v>0</v>
      </c>
      <c r="P257" s="967">
        <v>2227.83</v>
      </c>
      <c r="Q257" s="943">
        <f t="shared" si="232"/>
        <v>0</v>
      </c>
      <c r="R257" s="938">
        <v>2662.89</v>
      </c>
      <c r="S257" s="937">
        <f t="shared" si="233"/>
        <v>109178.49</v>
      </c>
    </row>
    <row r="258" spans="1:19" ht="45">
      <c r="A258" s="568" t="s">
        <v>2129</v>
      </c>
      <c r="B258" s="131" t="s">
        <v>2534</v>
      </c>
      <c r="C258" s="568" t="s">
        <v>267</v>
      </c>
      <c r="D258" s="612">
        <v>9</v>
      </c>
      <c r="E258" s="691">
        <v>1013.77</v>
      </c>
      <c r="F258" s="613">
        <f t="shared" si="228"/>
        <v>9123.93</v>
      </c>
      <c r="G258" s="614">
        <v>0</v>
      </c>
      <c r="H258" s="566">
        <v>0</v>
      </c>
      <c r="I258" s="566">
        <f t="shared" si="180"/>
        <v>0</v>
      </c>
      <c r="J258" s="615">
        <f t="shared" si="181"/>
        <v>9</v>
      </c>
      <c r="K258" s="616">
        <f t="shared" si="229"/>
        <v>0</v>
      </c>
      <c r="L258" s="617">
        <f t="shared" si="230"/>
        <v>0</v>
      </c>
      <c r="M258" s="618">
        <f t="shared" si="182"/>
        <v>9123.93</v>
      </c>
      <c r="N258" s="619">
        <f t="shared" si="231"/>
        <v>0</v>
      </c>
      <c r="O258" s="968">
        <f t="shared" si="173"/>
        <v>0</v>
      </c>
      <c r="P258" s="967">
        <v>1871.1899999999998</v>
      </c>
      <c r="Q258" s="943">
        <f t="shared" si="232"/>
        <v>0</v>
      </c>
      <c r="R258" s="938">
        <v>2365.36</v>
      </c>
      <c r="S258" s="937">
        <f t="shared" si="233"/>
        <v>21288.240000000002</v>
      </c>
    </row>
    <row r="259" spans="1:19" ht="45">
      <c r="A259" s="569" t="s">
        <v>2130</v>
      </c>
      <c r="B259" s="132" t="s">
        <v>2535</v>
      </c>
      <c r="C259" s="568" t="s">
        <v>267</v>
      </c>
      <c r="D259" s="612">
        <v>3</v>
      </c>
      <c r="E259" s="691">
        <v>2110.16</v>
      </c>
      <c r="F259" s="613">
        <f t="shared" si="228"/>
        <v>6330.48</v>
      </c>
      <c r="G259" s="614">
        <v>0</v>
      </c>
      <c r="H259" s="566">
        <v>0</v>
      </c>
      <c r="I259" s="566">
        <f t="shared" si="180"/>
        <v>0</v>
      </c>
      <c r="J259" s="615">
        <f t="shared" si="181"/>
        <v>3</v>
      </c>
      <c r="K259" s="616">
        <f t="shared" si="229"/>
        <v>0</v>
      </c>
      <c r="L259" s="617">
        <f t="shared" si="230"/>
        <v>0</v>
      </c>
      <c r="M259" s="618">
        <f t="shared" si="182"/>
        <v>6330.48</v>
      </c>
      <c r="N259" s="619">
        <f t="shared" si="231"/>
        <v>0</v>
      </c>
      <c r="O259" s="968">
        <f t="shared" si="173"/>
        <v>0</v>
      </c>
      <c r="P259" s="967">
        <v>1965.55</v>
      </c>
      <c r="Q259" s="943">
        <f t="shared" si="232"/>
        <v>0</v>
      </c>
      <c r="R259" s="938">
        <v>2312.0300000000002</v>
      </c>
      <c r="S259" s="937">
        <f t="shared" si="233"/>
        <v>6936.09</v>
      </c>
    </row>
    <row r="260" spans="1:19" ht="30">
      <c r="A260" s="569" t="s">
        <v>2131</v>
      </c>
      <c r="B260" s="132" t="s">
        <v>2536</v>
      </c>
      <c r="C260" s="568" t="s">
        <v>267</v>
      </c>
      <c r="D260" s="612">
        <v>3</v>
      </c>
      <c r="E260" s="691">
        <v>7354.88</v>
      </c>
      <c r="F260" s="613">
        <f t="shared" si="228"/>
        <v>22064.639999999999</v>
      </c>
      <c r="G260" s="614">
        <v>0</v>
      </c>
      <c r="H260" s="566">
        <v>0</v>
      </c>
      <c r="I260" s="566">
        <f t="shared" si="180"/>
        <v>0</v>
      </c>
      <c r="J260" s="615">
        <f t="shared" si="181"/>
        <v>3</v>
      </c>
      <c r="K260" s="616">
        <f t="shared" si="229"/>
        <v>0</v>
      </c>
      <c r="L260" s="617">
        <f t="shared" si="230"/>
        <v>0</v>
      </c>
      <c r="M260" s="618">
        <f t="shared" si="182"/>
        <v>22064.639999999999</v>
      </c>
      <c r="N260" s="619">
        <f t="shared" si="231"/>
        <v>0</v>
      </c>
      <c r="O260" s="968">
        <f t="shared" si="173"/>
        <v>0</v>
      </c>
      <c r="P260" s="967">
        <v>5796.1</v>
      </c>
      <c r="Q260" s="943">
        <f t="shared" si="232"/>
        <v>0</v>
      </c>
      <c r="R260" s="938">
        <v>4733.88</v>
      </c>
      <c r="S260" s="937">
        <f t="shared" si="233"/>
        <v>14201.64</v>
      </c>
    </row>
    <row r="261" spans="1:19" ht="30">
      <c r="A261" s="569" t="s">
        <v>2132</v>
      </c>
      <c r="B261" s="132" t="s">
        <v>2537</v>
      </c>
      <c r="C261" s="568" t="s">
        <v>267</v>
      </c>
      <c r="D261" s="612">
        <v>3</v>
      </c>
      <c r="E261" s="691">
        <v>400.73</v>
      </c>
      <c r="F261" s="613">
        <f t="shared" si="228"/>
        <v>1202.19</v>
      </c>
      <c r="G261" s="614">
        <v>0</v>
      </c>
      <c r="H261" s="566">
        <v>0</v>
      </c>
      <c r="I261" s="566">
        <f t="shared" si="180"/>
        <v>0</v>
      </c>
      <c r="J261" s="615">
        <f t="shared" si="181"/>
        <v>3</v>
      </c>
      <c r="K261" s="616">
        <f t="shared" si="229"/>
        <v>0</v>
      </c>
      <c r="L261" s="617">
        <f t="shared" si="230"/>
        <v>0</v>
      </c>
      <c r="M261" s="618">
        <f t="shared" si="182"/>
        <v>1202.19</v>
      </c>
      <c r="N261" s="619">
        <f t="shared" si="231"/>
        <v>0</v>
      </c>
      <c r="O261" s="968">
        <f t="shared" si="173"/>
        <v>0</v>
      </c>
      <c r="P261" s="967">
        <v>658.53</v>
      </c>
      <c r="Q261" s="943">
        <f t="shared" si="232"/>
        <v>0</v>
      </c>
      <c r="R261" s="938">
        <v>788.28</v>
      </c>
      <c r="S261" s="937">
        <f t="shared" si="233"/>
        <v>2364.84</v>
      </c>
    </row>
    <row r="262" spans="1:19">
      <c r="A262" s="569" t="s">
        <v>2133</v>
      </c>
      <c r="B262" s="132" t="s">
        <v>2538</v>
      </c>
      <c r="C262" s="568" t="s">
        <v>7</v>
      </c>
      <c r="D262" s="612">
        <v>9</v>
      </c>
      <c r="E262" s="691">
        <v>39.46</v>
      </c>
      <c r="F262" s="613">
        <f t="shared" si="228"/>
        <v>355.14</v>
      </c>
      <c r="G262" s="614">
        <v>0</v>
      </c>
      <c r="H262" s="566">
        <v>0</v>
      </c>
      <c r="I262" s="566">
        <f t="shared" si="180"/>
        <v>0</v>
      </c>
      <c r="J262" s="615">
        <f t="shared" si="181"/>
        <v>9</v>
      </c>
      <c r="K262" s="616">
        <f t="shared" si="229"/>
        <v>0</v>
      </c>
      <c r="L262" s="617">
        <f t="shared" si="230"/>
        <v>0</v>
      </c>
      <c r="M262" s="618">
        <f t="shared" si="182"/>
        <v>355.14</v>
      </c>
      <c r="N262" s="619">
        <f t="shared" si="231"/>
        <v>0</v>
      </c>
      <c r="O262" s="968">
        <f t="shared" si="173"/>
        <v>0</v>
      </c>
      <c r="P262" s="967">
        <v>40.56</v>
      </c>
      <c r="Q262" s="943">
        <f t="shared" si="232"/>
        <v>0</v>
      </c>
      <c r="R262" s="938">
        <v>45.48</v>
      </c>
      <c r="S262" s="937">
        <f t="shared" si="233"/>
        <v>409.32</v>
      </c>
    </row>
    <row r="263" spans="1:19">
      <c r="A263" s="646" t="s">
        <v>2134</v>
      </c>
      <c r="B263" s="583" t="s">
        <v>2539</v>
      </c>
      <c r="C263" s="601"/>
      <c r="D263" s="602"/>
      <c r="E263" s="606"/>
      <c r="F263" s="620">
        <f>SUM(F264:F267)</f>
        <v>47025</v>
      </c>
      <c r="G263" s="620"/>
      <c r="H263" s="620"/>
      <c r="I263" s="620"/>
      <c r="J263" s="620"/>
      <c r="K263" s="620">
        <f t="shared" ref="K263:N263" si="234">SUM(K264:K267)</f>
        <v>0</v>
      </c>
      <c r="L263" s="625">
        <f t="shared" si="234"/>
        <v>0</v>
      </c>
      <c r="M263" s="624">
        <f t="shared" si="234"/>
        <v>47025</v>
      </c>
      <c r="N263" s="620">
        <f t="shared" si="234"/>
        <v>0</v>
      </c>
      <c r="O263" s="968">
        <f t="shared" si="173"/>
        <v>0</v>
      </c>
      <c r="P263" s="964"/>
      <c r="Q263" s="620">
        <f t="shared" ref="Q263" si="235">SUM(Q264:Q267)</f>
        <v>0</v>
      </c>
      <c r="R263" s="939"/>
      <c r="S263" s="620">
        <f t="shared" ref="S263" si="236">SUM(S264:S267)</f>
        <v>63595</v>
      </c>
    </row>
    <row r="264" spans="1:19">
      <c r="A264" s="568" t="s">
        <v>2135</v>
      </c>
      <c r="B264" s="131" t="s">
        <v>2540</v>
      </c>
      <c r="C264" s="568" t="s">
        <v>10</v>
      </c>
      <c r="D264" s="612">
        <v>1000</v>
      </c>
      <c r="E264" s="691">
        <v>7.67</v>
      </c>
      <c r="F264" s="613">
        <f>D264*E264</f>
        <v>7670</v>
      </c>
      <c r="G264" s="614">
        <v>0</v>
      </c>
      <c r="H264" s="566">
        <v>0</v>
      </c>
      <c r="I264" s="566">
        <f t="shared" si="180"/>
        <v>0</v>
      </c>
      <c r="J264" s="615">
        <f t="shared" si="181"/>
        <v>1000</v>
      </c>
      <c r="K264" s="616">
        <f>G264*E264</f>
        <v>0</v>
      </c>
      <c r="L264" s="617">
        <f>H264*E264</f>
        <v>0</v>
      </c>
      <c r="M264" s="618">
        <f t="shared" si="182"/>
        <v>7670</v>
      </c>
      <c r="N264" s="619">
        <f t="shared" ref="N264:N267" si="237">K264+L264</f>
        <v>0</v>
      </c>
      <c r="O264" s="968">
        <f t="shared" si="173"/>
        <v>0</v>
      </c>
      <c r="P264" s="967">
        <v>10.97</v>
      </c>
      <c r="Q264" s="943">
        <f>P264*I264</f>
        <v>0</v>
      </c>
      <c r="R264" s="938">
        <v>12.92</v>
      </c>
      <c r="S264" s="937">
        <f>TRUNC(R264*J264,2)</f>
        <v>12920</v>
      </c>
    </row>
    <row r="265" spans="1:19">
      <c r="A265" s="568" t="s">
        <v>2136</v>
      </c>
      <c r="B265" s="131" t="s">
        <v>2541</v>
      </c>
      <c r="C265" s="568" t="s">
        <v>10</v>
      </c>
      <c r="D265" s="612">
        <v>1500</v>
      </c>
      <c r="E265" s="691">
        <v>6.74</v>
      </c>
      <c r="F265" s="613">
        <f>D265*E265</f>
        <v>10110</v>
      </c>
      <c r="G265" s="614">
        <v>0</v>
      </c>
      <c r="H265" s="566">
        <v>0</v>
      </c>
      <c r="I265" s="566">
        <f t="shared" si="180"/>
        <v>0</v>
      </c>
      <c r="J265" s="615">
        <f t="shared" si="181"/>
        <v>1500</v>
      </c>
      <c r="K265" s="616">
        <f>G265*E265</f>
        <v>0</v>
      </c>
      <c r="L265" s="617">
        <f>H265*E265</f>
        <v>0</v>
      </c>
      <c r="M265" s="618">
        <f t="shared" si="182"/>
        <v>10110</v>
      </c>
      <c r="N265" s="619">
        <f t="shared" si="237"/>
        <v>0</v>
      </c>
      <c r="O265" s="968">
        <f t="shared" si="173"/>
        <v>0</v>
      </c>
      <c r="P265" s="967">
        <v>6.36</v>
      </c>
      <c r="Q265" s="943">
        <f>P265*I265</f>
        <v>0</v>
      </c>
      <c r="R265" s="938">
        <v>6.52</v>
      </c>
      <c r="S265" s="937">
        <f>TRUNC(R265*J265,2)</f>
        <v>9780</v>
      </c>
    </row>
    <row r="266" spans="1:19" ht="30">
      <c r="A266" s="568" t="s">
        <v>2137</v>
      </c>
      <c r="B266" s="131" t="s">
        <v>2542</v>
      </c>
      <c r="C266" s="568" t="s">
        <v>10</v>
      </c>
      <c r="D266" s="612">
        <v>900</v>
      </c>
      <c r="E266" s="691">
        <v>7.65</v>
      </c>
      <c r="F266" s="613">
        <f>D266*E266</f>
        <v>6885</v>
      </c>
      <c r="G266" s="614">
        <v>0</v>
      </c>
      <c r="H266" s="566">
        <v>0</v>
      </c>
      <c r="I266" s="566">
        <f t="shared" si="180"/>
        <v>0</v>
      </c>
      <c r="J266" s="615">
        <f t="shared" si="181"/>
        <v>900</v>
      </c>
      <c r="K266" s="616">
        <f>G266*E266</f>
        <v>0</v>
      </c>
      <c r="L266" s="617">
        <f>H266*E266</f>
        <v>0</v>
      </c>
      <c r="M266" s="618">
        <f t="shared" si="182"/>
        <v>6885</v>
      </c>
      <c r="N266" s="619">
        <f t="shared" si="237"/>
        <v>0</v>
      </c>
      <c r="O266" s="968">
        <f t="shared" si="173"/>
        <v>0</v>
      </c>
      <c r="P266" s="967">
        <v>17.32</v>
      </c>
      <c r="Q266" s="943">
        <f>P266*I266</f>
        <v>0</v>
      </c>
      <c r="R266" s="938">
        <v>20.55</v>
      </c>
      <c r="S266" s="937">
        <f>TRUNC(R266*J266,2)</f>
        <v>18495</v>
      </c>
    </row>
    <row r="267" spans="1:19">
      <c r="A267" s="568" t="s">
        <v>2138</v>
      </c>
      <c r="B267" s="131" t="s">
        <v>2543</v>
      </c>
      <c r="C267" s="568" t="s">
        <v>10</v>
      </c>
      <c r="D267" s="612">
        <v>2000</v>
      </c>
      <c r="E267" s="691">
        <v>11.18</v>
      </c>
      <c r="F267" s="613">
        <f>D267*E267</f>
        <v>22360</v>
      </c>
      <c r="G267" s="614">
        <v>0</v>
      </c>
      <c r="H267" s="566">
        <v>0</v>
      </c>
      <c r="I267" s="566">
        <f t="shared" si="180"/>
        <v>0</v>
      </c>
      <c r="J267" s="615">
        <f t="shared" si="181"/>
        <v>2000</v>
      </c>
      <c r="K267" s="616">
        <f>G267*E267</f>
        <v>0</v>
      </c>
      <c r="L267" s="617">
        <f>H267*E267</f>
        <v>0</v>
      </c>
      <c r="M267" s="618">
        <f t="shared" si="182"/>
        <v>22360</v>
      </c>
      <c r="N267" s="619">
        <f t="shared" si="237"/>
        <v>0</v>
      </c>
      <c r="O267" s="968">
        <f t="shared" si="173"/>
        <v>0</v>
      </c>
      <c r="P267" s="967">
        <v>11.1</v>
      </c>
      <c r="Q267" s="943">
        <f>P267*I267</f>
        <v>0</v>
      </c>
      <c r="R267" s="938">
        <v>11.2</v>
      </c>
      <c r="S267" s="937">
        <f>TRUNC(R267*J267,2)</f>
        <v>22400</v>
      </c>
    </row>
    <row r="268" spans="1:19">
      <c r="A268" s="646" t="s">
        <v>2139</v>
      </c>
      <c r="B268" s="583" t="s">
        <v>2544</v>
      </c>
      <c r="C268" s="601"/>
      <c r="D268" s="602"/>
      <c r="E268" s="606"/>
      <c r="F268" s="620">
        <f>SUM(F269:F272)</f>
        <v>14765.49</v>
      </c>
      <c r="G268" s="620"/>
      <c r="H268" s="620"/>
      <c r="I268" s="620"/>
      <c r="J268" s="620"/>
      <c r="K268" s="620">
        <f t="shared" ref="K268:N268" si="238">SUM(K269:K272)</f>
        <v>0</v>
      </c>
      <c r="L268" s="625">
        <f t="shared" si="238"/>
        <v>0</v>
      </c>
      <c r="M268" s="624">
        <f t="shared" si="238"/>
        <v>14765.49</v>
      </c>
      <c r="N268" s="620">
        <f t="shared" si="238"/>
        <v>0</v>
      </c>
      <c r="O268" s="968">
        <f t="shared" si="173"/>
        <v>0</v>
      </c>
      <c r="P268" s="964"/>
      <c r="Q268" s="620">
        <f t="shared" ref="Q268" si="239">SUM(Q269:Q272)</f>
        <v>0</v>
      </c>
      <c r="R268" s="939"/>
      <c r="S268" s="620">
        <f t="shared" ref="S268" si="240">SUM(S269:S272)</f>
        <v>22561.670000000002</v>
      </c>
    </row>
    <row r="269" spans="1:19" ht="75">
      <c r="A269" s="568" t="s">
        <v>2140</v>
      </c>
      <c r="B269" s="131" t="s">
        <v>2545</v>
      </c>
      <c r="C269" s="568" t="s">
        <v>7</v>
      </c>
      <c r="D269" s="612">
        <v>1</v>
      </c>
      <c r="E269" s="691">
        <v>2665.71</v>
      </c>
      <c r="F269" s="613">
        <f>D269*E269</f>
        <v>2665.71</v>
      </c>
      <c r="G269" s="614">
        <v>0</v>
      </c>
      <c r="H269" s="566">
        <v>0</v>
      </c>
      <c r="I269" s="566">
        <f t="shared" si="180"/>
        <v>0</v>
      </c>
      <c r="J269" s="615">
        <f t="shared" si="181"/>
        <v>1</v>
      </c>
      <c r="K269" s="616">
        <f>G269*E269</f>
        <v>0</v>
      </c>
      <c r="L269" s="617">
        <f>H269*E269</f>
        <v>0</v>
      </c>
      <c r="M269" s="618">
        <f t="shared" si="182"/>
        <v>2665.71</v>
      </c>
      <c r="N269" s="619">
        <f t="shared" ref="N269:N272" si="241">K269+L269</f>
        <v>0</v>
      </c>
      <c r="O269" s="968">
        <f t="shared" si="173"/>
        <v>0</v>
      </c>
      <c r="P269" s="967">
        <v>3324.5400000000004</v>
      </c>
      <c r="Q269" s="943">
        <f>P269*I269</f>
        <v>0</v>
      </c>
      <c r="R269" s="938">
        <v>6670.47</v>
      </c>
      <c r="S269" s="937">
        <f>TRUNC(R269*J269,2)</f>
        <v>6670.47</v>
      </c>
    </row>
    <row r="270" spans="1:19" ht="75">
      <c r="A270" s="568" t="s">
        <v>2141</v>
      </c>
      <c r="B270" s="131" t="s">
        <v>2546</v>
      </c>
      <c r="C270" s="568" t="s">
        <v>7</v>
      </c>
      <c r="D270" s="612">
        <v>1</v>
      </c>
      <c r="E270" s="691">
        <v>1000.95</v>
      </c>
      <c r="F270" s="613">
        <f>D270*E270</f>
        <v>1000.95</v>
      </c>
      <c r="G270" s="614">
        <v>0</v>
      </c>
      <c r="H270" s="566">
        <v>0</v>
      </c>
      <c r="I270" s="566">
        <f t="shared" si="180"/>
        <v>0</v>
      </c>
      <c r="J270" s="615">
        <f t="shared" si="181"/>
        <v>1</v>
      </c>
      <c r="K270" s="616">
        <f>G270*E270</f>
        <v>0</v>
      </c>
      <c r="L270" s="617">
        <f>H270*E270</f>
        <v>0</v>
      </c>
      <c r="M270" s="618">
        <f t="shared" si="182"/>
        <v>1000.95</v>
      </c>
      <c r="N270" s="619">
        <f t="shared" si="241"/>
        <v>0</v>
      </c>
      <c r="O270" s="968">
        <f t="shared" si="173"/>
        <v>0</v>
      </c>
      <c r="P270" s="967">
        <v>1041.06</v>
      </c>
      <c r="Q270" s="943">
        <f>P270*I270</f>
        <v>0</v>
      </c>
      <c r="R270" s="938">
        <v>2071.44</v>
      </c>
      <c r="S270" s="937">
        <f>TRUNC(R270*J270,2)</f>
        <v>2071.44</v>
      </c>
    </row>
    <row r="271" spans="1:19" ht="30">
      <c r="A271" s="568" t="s">
        <v>2142</v>
      </c>
      <c r="B271" s="131" t="s">
        <v>2547</v>
      </c>
      <c r="C271" s="568" t="s">
        <v>7</v>
      </c>
      <c r="D271" s="612">
        <v>12</v>
      </c>
      <c r="E271" s="691">
        <v>914.48</v>
      </c>
      <c r="F271" s="613">
        <f>D271*E271</f>
        <v>10973.76</v>
      </c>
      <c r="G271" s="614">
        <v>0</v>
      </c>
      <c r="H271" s="566">
        <v>0</v>
      </c>
      <c r="I271" s="566">
        <f t="shared" si="180"/>
        <v>0</v>
      </c>
      <c r="J271" s="615">
        <f t="shared" si="181"/>
        <v>12</v>
      </c>
      <c r="K271" s="616">
        <f>G271*E271</f>
        <v>0</v>
      </c>
      <c r="L271" s="617">
        <f>H271*E271</f>
        <v>0</v>
      </c>
      <c r="M271" s="618">
        <f t="shared" si="182"/>
        <v>10973.76</v>
      </c>
      <c r="N271" s="619">
        <f t="shared" si="241"/>
        <v>0</v>
      </c>
      <c r="O271" s="968">
        <f t="shared" si="173"/>
        <v>0</v>
      </c>
      <c r="P271" s="967">
        <v>564.24</v>
      </c>
      <c r="Q271" s="943">
        <f>P271*I271</f>
        <v>0</v>
      </c>
      <c r="R271" s="938">
        <v>1134.67</v>
      </c>
      <c r="S271" s="937">
        <f>TRUNC(R271*J271,2)</f>
        <v>13616.04</v>
      </c>
    </row>
    <row r="272" spans="1:19">
      <c r="A272" s="568" t="s">
        <v>2143</v>
      </c>
      <c r="B272" s="131" t="s">
        <v>2548</v>
      </c>
      <c r="C272" s="568" t="s">
        <v>7</v>
      </c>
      <c r="D272" s="612">
        <v>1</v>
      </c>
      <c r="E272" s="691">
        <v>125.07</v>
      </c>
      <c r="F272" s="613">
        <f>D272*E272</f>
        <v>125.07</v>
      </c>
      <c r="G272" s="614">
        <v>0</v>
      </c>
      <c r="H272" s="566">
        <v>0</v>
      </c>
      <c r="I272" s="566">
        <f t="shared" si="180"/>
        <v>0</v>
      </c>
      <c r="J272" s="615">
        <f t="shared" si="181"/>
        <v>1</v>
      </c>
      <c r="K272" s="616">
        <f>G272*E272</f>
        <v>0</v>
      </c>
      <c r="L272" s="617">
        <f>H272*E272</f>
        <v>0</v>
      </c>
      <c r="M272" s="618">
        <f t="shared" si="182"/>
        <v>125.07</v>
      </c>
      <c r="N272" s="619">
        <f t="shared" si="241"/>
        <v>0</v>
      </c>
      <c r="O272" s="968">
        <f t="shared" ref="O272:O335" si="242">N272/F272</f>
        <v>0</v>
      </c>
      <c r="P272" s="967">
        <v>128.20999999999998</v>
      </c>
      <c r="Q272" s="943">
        <f>P272*I272</f>
        <v>0</v>
      </c>
      <c r="R272" s="938">
        <v>203.72</v>
      </c>
      <c r="S272" s="937">
        <f>TRUNC(R272*J272,2)</f>
        <v>203.72</v>
      </c>
    </row>
    <row r="273" spans="1:19">
      <c r="A273" s="646" t="s">
        <v>2144</v>
      </c>
      <c r="B273" s="583" t="s">
        <v>2549</v>
      </c>
      <c r="C273" s="601"/>
      <c r="D273" s="602"/>
      <c r="E273" s="606"/>
      <c r="F273" s="620">
        <f>SUM(F274:F288)</f>
        <v>186777.91439999998</v>
      </c>
      <c r="G273" s="620"/>
      <c r="H273" s="620"/>
      <c r="I273" s="620"/>
      <c r="J273" s="620"/>
      <c r="K273" s="620">
        <f t="shared" ref="K273:N273" si="243">SUM(K274:K288)</f>
        <v>0</v>
      </c>
      <c r="L273" s="625">
        <f t="shared" si="243"/>
        <v>0</v>
      </c>
      <c r="M273" s="624">
        <f t="shared" si="243"/>
        <v>186777.91439999998</v>
      </c>
      <c r="N273" s="620">
        <f t="shared" si="243"/>
        <v>0</v>
      </c>
      <c r="O273" s="968">
        <f t="shared" si="242"/>
        <v>0</v>
      </c>
      <c r="P273" s="964"/>
      <c r="Q273" s="620">
        <f t="shared" ref="Q273" si="244">SUM(Q274:Q288)</f>
        <v>0</v>
      </c>
      <c r="R273" s="939"/>
      <c r="S273" s="620">
        <f t="shared" ref="S273" si="245">SUM(S274:S288)</f>
        <v>346107.87000000005</v>
      </c>
    </row>
    <row r="274" spans="1:19">
      <c r="A274" s="568" t="s">
        <v>2145</v>
      </c>
      <c r="B274" s="131" t="s">
        <v>2550</v>
      </c>
      <c r="C274" s="568" t="s">
        <v>7</v>
      </c>
      <c r="D274" s="612">
        <v>1</v>
      </c>
      <c r="E274" s="691">
        <v>60055.8</v>
      </c>
      <c r="F274" s="613">
        <f t="shared" ref="F274:F288" si="246">D274*E274</f>
        <v>60055.8</v>
      </c>
      <c r="G274" s="614">
        <v>0</v>
      </c>
      <c r="H274" s="566">
        <v>0</v>
      </c>
      <c r="I274" s="566">
        <f t="shared" si="180"/>
        <v>0</v>
      </c>
      <c r="J274" s="615">
        <f t="shared" si="181"/>
        <v>1</v>
      </c>
      <c r="K274" s="616">
        <f t="shared" ref="K274:K288" si="247">G274*E274</f>
        <v>0</v>
      </c>
      <c r="L274" s="617">
        <f t="shared" ref="L274:L288" si="248">H274*E274</f>
        <v>0</v>
      </c>
      <c r="M274" s="618">
        <f t="shared" si="182"/>
        <v>60055.8</v>
      </c>
      <c r="N274" s="619">
        <f t="shared" ref="N274:N288" si="249">K274+L274</f>
        <v>0</v>
      </c>
      <c r="O274" s="968">
        <f t="shared" si="242"/>
        <v>0</v>
      </c>
      <c r="P274" s="967">
        <v>67242.41</v>
      </c>
      <c r="Q274" s="943">
        <f t="shared" ref="Q274:Q288" si="250">P274*I274</f>
        <v>0</v>
      </c>
      <c r="R274" s="938">
        <v>101883.5</v>
      </c>
      <c r="S274" s="937">
        <f t="shared" ref="S274:S288" si="251">TRUNC(R274*J274,2)</f>
        <v>101883.5</v>
      </c>
    </row>
    <row r="275" spans="1:19">
      <c r="A275" s="568" t="s">
        <v>2146</v>
      </c>
      <c r="B275" s="131" t="s">
        <v>2551</v>
      </c>
      <c r="C275" s="568" t="s">
        <v>7</v>
      </c>
      <c r="D275" s="612">
        <v>1</v>
      </c>
      <c r="E275" s="691">
        <v>18888.216199999999</v>
      </c>
      <c r="F275" s="613">
        <f t="shared" si="246"/>
        <v>18888.216199999999</v>
      </c>
      <c r="G275" s="614">
        <v>0</v>
      </c>
      <c r="H275" s="566">
        <v>0</v>
      </c>
      <c r="I275" s="566">
        <f t="shared" si="180"/>
        <v>0</v>
      </c>
      <c r="J275" s="615">
        <f t="shared" si="181"/>
        <v>1</v>
      </c>
      <c r="K275" s="616">
        <f t="shared" si="247"/>
        <v>0</v>
      </c>
      <c r="L275" s="617">
        <f t="shared" si="248"/>
        <v>0</v>
      </c>
      <c r="M275" s="618">
        <f t="shared" si="182"/>
        <v>18888.216199999999</v>
      </c>
      <c r="N275" s="619">
        <f t="shared" si="249"/>
        <v>0</v>
      </c>
      <c r="O275" s="968">
        <f t="shared" si="242"/>
        <v>0</v>
      </c>
      <c r="P275" s="967">
        <v>16922.010000000002</v>
      </c>
      <c r="Q275" s="943">
        <f t="shared" si="250"/>
        <v>0</v>
      </c>
      <c r="R275" s="938">
        <v>23222.59</v>
      </c>
      <c r="S275" s="937">
        <f t="shared" si="251"/>
        <v>23222.59</v>
      </c>
    </row>
    <row r="276" spans="1:19">
      <c r="A276" s="568" t="s">
        <v>2147</v>
      </c>
      <c r="B276" s="131" t="s">
        <v>2552</v>
      </c>
      <c r="C276" s="568" t="s">
        <v>7</v>
      </c>
      <c r="D276" s="612">
        <v>60</v>
      </c>
      <c r="E276" s="691">
        <v>150.32219999999998</v>
      </c>
      <c r="F276" s="613">
        <f t="shared" si="246"/>
        <v>9019.3319999999985</v>
      </c>
      <c r="G276" s="614">
        <v>0</v>
      </c>
      <c r="H276" s="566">
        <v>0</v>
      </c>
      <c r="I276" s="566">
        <f t="shared" ref="I276:I339" si="252">G276+H276</f>
        <v>0</v>
      </c>
      <c r="J276" s="615">
        <f t="shared" ref="J276:J339" si="253">D276-I276</f>
        <v>60</v>
      </c>
      <c r="K276" s="616">
        <f t="shared" si="247"/>
        <v>0</v>
      </c>
      <c r="L276" s="617">
        <f t="shared" si="248"/>
        <v>0</v>
      </c>
      <c r="M276" s="618">
        <f t="shared" ref="M276:M339" si="254">F276-N276</f>
        <v>9019.3319999999985</v>
      </c>
      <c r="N276" s="619">
        <f t="shared" si="249"/>
        <v>0</v>
      </c>
      <c r="O276" s="968">
        <f t="shared" si="242"/>
        <v>0</v>
      </c>
      <c r="P276" s="967">
        <v>412.43</v>
      </c>
      <c r="Q276" s="943">
        <f t="shared" si="250"/>
        <v>0</v>
      </c>
      <c r="R276" s="938">
        <v>574.82000000000005</v>
      </c>
      <c r="S276" s="937">
        <f t="shared" si="251"/>
        <v>34489.199999999997</v>
      </c>
    </row>
    <row r="277" spans="1:19">
      <c r="A277" s="568" t="s">
        <v>2148</v>
      </c>
      <c r="B277" s="131" t="s">
        <v>2553</v>
      </c>
      <c r="C277" s="568" t="s">
        <v>7</v>
      </c>
      <c r="D277" s="612">
        <v>2</v>
      </c>
      <c r="E277" s="691">
        <v>10011.660399999999</v>
      </c>
      <c r="F277" s="613">
        <f t="shared" si="246"/>
        <v>20023.320799999998</v>
      </c>
      <c r="G277" s="614">
        <v>0</v>
      </c>
      <c r="H277" s="566">
        <v>0</v>
      </c>
      <c r="I277" s="566">
        <f t="shared" si="252"/>
        <v>0</v>
      </c>
      <c r="J277" s="615">
        <f t="shared" si="253"/>
        <v>2</v>
      </c>
      <c r="K277" s="616">
        <f t="shared" si="247"/>
        <v>0</v>
      </c>
      <c r="L277" s="617">
        <f t="shared" si="248"/>
        <v>0</v>
      </c>
      <c r="M277" s="618">
        <f t="shared" si="254"/>
        <v>20023.320799999998</v>
      </c>
      <c r="N277" s="619">
        <f t="shared" si="249"/>
        <v>0</v>
      </c>
      <c r="O277" s="968">
        <f t="shared" si="242"/>
        <v>0</v>
      </c>
      <c r="P277" s="967">
        <v>9333.3200000000015</v>
      </c>
      <c r="Q277" s="943">
        <f t="shared" si="250"/>
        <v>0</v>
      </c>
      <c r="R277" s="938">
        <v>11692.51</v>
      </c>
      <c r="S277" s="937">
        <f t="shared" si="251"/>
        <v>23385.02</v>
      </c>
    </row>
    <row r="278" spans="1:19">
      <c r="A278" s="568" t="s">
        <v>2149</v>
      </c>
      <c r="B278" s="131" t="s">
        <v>2554</v>
      </c>
      <c r="C278" s="568" t="s">
        <v>7</v>
      </c>
      <c r="D278" s="612">
        <v>60</v>
      </c>
      <c r="E278" s="691">
        <v>974.69820000000004</v>
      </c>
      <c r="F278" s="613">
        <f t="shared" si="246"/>
        <v>58481.892</v>
      </c>
      <c r="G278" s="614">
        <v>0</v>
      </c>
      <c r="H278" s="566">
        <v>0</v>
      </c>
      <c r="I278" s="566">
        <f t="shared" si="252"/>
        <v>0</v>
      </c>
      <c r="J278" s="615">
        <f t="shared" si="253"/>
        <v>60</v>
      </c>
      <c r="K278" s="616">
        <f t="shared" si="247"/>
        <v>0</v>
      </c>
      <c r="L278" s="617">
        <f t="shared" si="248"/>
        <v>0</v>
      </c>
      <c r="M278" s="618">
        <f t="shared" si="254"/>
        <v>58481.892</v>
      </c>
      <c r="N278" s="619">
        <f t="shared" si="249"/>
        <v>0</v>
      </c>
      <c r="O278" s="968">
        <f t="shared" si="242"/>
        <v>0</v>
      </c>
      <c r="P278" s="967">
        <v>1344.8799999999999</v>
      </c>
      <c r="Q278" s="943">
        <f t="shared" si="250"/>
        <v>0</v>
      </c>
      <c r="R278" s="938">
        <v>1759.28</v>
      </c>
      <c r="S278" s="937">
        <f t="shared" si="251"/>
        <v>105556.8</v>
      </c>
    </row>
    <row r="279" spans="1:19">
      <c r="A279" s="568" t="s">
        <v>2150</v>
      </c>
      <c r="B279" s="131" t="s">
        <v>2555</v>
      </c>
      <c r="C279" s="568" t="s">
        <v>7</v>
      </c>
      <c r="D279" s="612">
        <v>3</v>
      </c>
      <c r="E279" s="691">
        <v>2997.8101999999999</v>
      </c>
      <c r="F279" s="613">
        <f t="shared" si="246"/>
        <v>8993.4305999999997</v>
      </c>
      <c r="G279" s="614">
        <v>0</v>
      </c>
      <c r="H279" s="566">
        <v>0</v>
      </c>
      <c r="I279" s="566">
        <f t="shared" si="252"/>
        <v>0</v>
      </c>
      <c r="J279" s="615">
        <f t="shared" si="253"/>
        <v>3</v>
      </c>
      <c r="K279" s="616">
        <f t="shared" si="247"/>
        <v>0</v>
      </c>
      <c r="L279" s="617">
        <f t="shared" si="248"/>
        <v>0</v>
      </c>
      <c r="M279" s="618">
        <f t="shared" si="254"/>
        <v>8993.4305999999997</v>
      </c>
      <c r="N279" s="619">
        <f t="shared" si="249"/>
        <v>0</v>
      </c>
      <c r="O279" s="968">
        <f t="shared" si="242"/>
        <v>0</v>
      </c>
      <c r="P279" s="967">
        <v>2480.27</v>
      </c>
      <c r="Q279" s="943">
        <f t="shared" si="250"/>
        <v>0</v>
      </c>
      <c r="R279" s="938">
        <v>3174.51</v>
      </c>
      <c r="S279" s="937">
        <f t="shared" si="251"/>
        <v>9523.5300000000007</v>
      </c>
    </row>
    <row r="280" spans="1:19">
      <c r="A280" s="568" t="s">
        <v>2151</v>
      </c>
      <c r="B280" s="131" t="s">
        <v>2556</v>
      </c>
      <c r="C280" s="568" t="s">
        <v>7</v>
      </c>
      <c r="D280" s="612">
        <v>1</v>
      </c>
      <c r="E280" s="691">
        <v>1991.1443999999999</v>
      </c>
      <c r="F280" s="613">
        <f t="shared" si="246"/>
        <v>1991.1443999999999</v>
      </c>
      <c r="G280" s="614">
        <v>0</v>
      </c>
      <c r="H280" s="566">
        <v>0</v>
      </c>
      <c r="I280" s="566">
        <f t="shared" si="252"/>
        <v>0</v>
      </c>
      <c r="J280" s="615">
        <f t="shared" si="253"/>
        <v>1</v>
      </c>
      <c r="K280" s="616">
        <f t="shared" si="247"/>
        <v>0</v>
      </c>
      <c r="L280" s="617">
        <f t="shared" si="248"/>
        <v>0</v>
      </c>
      <c r="M280" s="618">
        <f t="shared" si="254"/>
        <v>1991.1443999999999</v>
      </c>
      <c r="N280" s="619">
        <f t="shared" si="249"/>
        <v>0</v>
      </c>
      <c r="O280" s="968">
        <f t="shared" si="242"/>
        <v>0</v>
      </c>
      <c r="P280" s="967">
        <v>26789.38</v>
      </c>
      <c r="Q280" s="943">
        <f t="shared" si="250"/>
        <v>0</v>
      </c>
      <c r="R280" s="938">
        <v>31031.919999999998</v>
      </c>
      <c r="S280" s="937">
        <f t="shared" si="251"/>
        <v>31031.919999999998</v>
      </c>
    </row>
    <row r="281" spans="1:19">
      <c r="A281" s="568" t="s">
        <v>2152</v>
      </c>
      <c r="B281" s="131" t="s">
        <v>2557</v>
      </c>
      <c r="C281" s="568" t="s">
        <v>7</v>
      </c>
      <c r="D281" s="612">
        <v>3</v>
      </c>
      <c r="E281" s="691">
        <v>111.41619999999999</v>
      </c>
      <c r="F281" s="613">
        <f t="shared" si="246"/>
        <v>334.24859999999995</v>
      </c>
      <c r="G281" s="614">
        <v>0</v>
      </c>
      <c r="H281" s="566">
        <v>0</v>
      </c>
      <c r="I281" s="566">
        <f t="shared" si="252"/>
        <v>0</v>
      </c>
      <c r="J281" s="615">
        <f t="shared" si="253"/>
        <v>3</v>
      </c>
      <c r="K281" s="616">
        <f t="shared" si="247"/>
        <v>0</v>
      </c>
      <c r="L281" s="617">
        <f t="shared" si="248"/>
        <v>0</v>
      </c>
      <c r="M281" s="618">
        <f t="shared" si="254"/>
        <v>334.24859999999995</v>
      </c>
      <c r="N281" s="619">
        <f t="shared" si="249"/>
        <v>0</v>
      </c>
      <c r="O281" s="968">
        <f t="shared" si="242"/>
        <v>0</v>
      </c>
      <c r="P281" s="967">
        <v>540.69000000000005</v>
      </c>
      <c r="Q281" s="943">
        <f t="shared" si="250"/>
        <v>0</v>
      </c>
      <c r="R281" s="938">
        <v>599.37</v>
      </c>
      <c r="S281" s="937">
        <f t="shared" si="251"/>
        <v>1798.11</v>
      </c>
    </row>
    <row r="282" spans="1:19">
      <c r="A282" s="568" t="s">
        <v>2153</v>
      </c>
      <c r="B282" s="131" t="s">
        <v>2558</v>
      </c>
      <c r="C282" s="568" t="s">
        <v>7</v>
      </c>
      <c r="D282" s="612">
        <v>3</v>
      </c>
      <c r="E282" s="691">
        <v>45.991399999999999</v>
      </c>
      <c r="F282" s="613">
        <f t="shared" si="246"/>
        <v>137.9742</v>
      </c>
      <c r="G282" s="614">
        <v>0</v>
      </c>
      <c r="H282" s="566">
        <v>0</v>
      </c>
      <c r="I282" s="566">
        <f t="shared" si="252"/>
        <v>0</v>
      </c>
      <c r="J282" s="615">
        <f t="shared" si="253"/>
        <v>3</v>
      </c>
      <c r="K282" s="616">
        <f t="shared" si="247"/>
        <v>0</v>
      </c>
      <c r="L282" s="617">
        <f t="shared" si="248"/>
        <v>0</v>
      </c>
      <c r="M282" s="618">
        <f t="shared" si="254"/>
        <v>137.9742</v>
      </c>
      <c r="N282" s="619">
        <f t="shared" si="249"/>
        <v>0</v>
      </c>
      <c r="O282" s="968">
        <f t="shared" si="242"/>
        <v>0</v>
      </c>
      <c r="P282" s="967">
        <v>503.59</v>
      </c>
      <c r="Q282" s="943">
        <f t="shared" si="250"/>
        <v>0</v>
      </c>
      <c r="R282" s="938">
        <v>565.71</v>
      </c>
      <c r="S282" s="937">
        <f t="shared" si="251"/>
        <v>1697.13</v>
      </c>
    </row>
    <row r="283" spans="1:19">
      <c r="A283" s="568" t="s">
        <v>2862</v>
      </c>
      <c r="B283" s="131" t="s">
        <v>2559</v>
      </c>
      <c r="C283" s="568" t="s">
        <v>7</v>
      </c>
      <c r="D283" s="612">
        <v>1</v>
      </c>
      <c r="E283" s="691">
        <v>134.40700000000001</v>
      </c>
      <c r="F283" s="613">
        <f t="shared" si="246"/>
        <v>134.40700000000001</v>
      </c>
      <c r="G283" s="614">
        <v>0</v>
      </c>
      <c r="H283" s="566">
        <v>0</v>
      </c>
      <c r="I283" s="566">
        <f t="shared" si="252"/>
        <v>0</v>
      </c>
      <c r="J283" s="615">
        <f t="shared" si="253"/>
        <v>1</v>
      </c>
      <c r="K283" s="616">
        <f t="shared" si="247"/>
        <v>0</v>
      </c>
      <c r="L283" s="617">
        <f t="shared" si="248"/>
        <v>0</v>
      </c>
      <c r="M283" s="618">
        <f t="shared" si="254"/>
        <v>134.40700000000001</v>
      </c>
      <c r="N283" s="619">
        <f t="shared" si="249"/>
        <v>0</v>
      </c>
      <c r="O283" s="968">
        <f t="shared" si="242"/>
        <v>0</v>
      </c>
      <c r="P283" s="967">
        <v>134.32</v>
      </c>
      <c r="Q283" s="943">
        <f t="shared" si="250"/>
        <v>0</v>
      </c>
      <c r="R283" s="938">
        <v>134.84</v>
      </c>
      <c r="S283" s="937">
        <f t="shared" si="251"/>
        <v>134.84</v>
      </c>
    </row>
    <row r="284" spans="1:19">
      <c r="A284" s="568" t="s">
        <v>2863</v>
      </c>
      <c r="B284" s="131" t="s">
        <v>2560</v>
      </c>
      <c r="C284" s="568" t="s">
        <v>7</v>
      </c>
      <c r="D284" s="612">
        <v>1</v>
      </c>
      <c r="E284" s="691">
        <v>615.58699999999999</v>
      </c>
      <c r="F284" s="613">
        <f t="shared" si="246"/>
        <v>615.58699999999999</v>
      </c>
      <c r="G284" s="614">
        <v>0</v>
      </c>
      <c r="H284" s="566">
        <v>0</v>
      </c>
      <c r="I284" s="566">
        <f t="shared" si="252"/>
        <v>0</v>
      </c>
      <c r="J284" s="615">
        <f t="shared" si="253"/>
        <v>1</v>
      </c>
      <c r="K284" s="616">
        <f t="shared" si="247"/>
        <v>0</v>
      </c>
      <c r="L284" s="617">
        <f t="shared" si="248"/>
        <v>0</v>
      </c>
      <c r="M284" s="618">
        <f t="shared" si="254"/>
        <v>615.58699999999999</v>
      </c>
      <c r="N284" s="619">
        <f t="shared" si="249"/>
        <v>0</v>
      </c>
      <c r="O284" s="968">
        <f t="shared" si="242"/>
        <v>0</v>
      </c>
      <c r="P284" s="967">
        <v>520.1400000000001</v>
      </c>
      <c r="Q284" s="943">
        <f t="shared" si="250"/>
        <v>0</v>
      </c>
      <c r="R284" s="938">
        <v>403.4</v>
      </c>
      <c r="S284" s="937">
        <f t="shared" si="251"/>
        <v>403.4</v>
      </c>
    </row>
    <row r="285" spans="1:19">
      <c r="A285" s="568" t="s">
        <v>2864</v>
      </c>
      <c r="B285" s="132" t="s">
        <v>2561</v>
      </c>
      <c r="C285" s="568" t="s">
        <v>7</v>
      </c>
      <c r="D285" s="612">
        <v>13</v>
      </c>
      <c r="E285" s="691">
        <v>205.28059999999999</v>
      </c>
      <c r="F285" s="613">
        <f t="shared" si="246"/>
        <v>2668.6477999999997</v>
      </c>
      <c r="G285" s="614">
        <v>0</v>
      </c>
      <c r="H285" s="566">
        <v>0</v>
      </c>
      <c r="I285" s="566">
        <f t="shared" si="252"/>
        <v>0</v>
      </c>
      <c r="J285" s="615">
        <f t="shared" si="253"/>
        <v>13</v>
      </c>
      <c r="K285" s="616">
        <f t="shared" si="247"/>
        <v>0</v>
      </c>
      <c r="L285" s="617">
        <f t="shared" si="248"/>
        <v>0</v>
      </c>
      <c r="M285" s="618">
        <f t="shared" si="254"/>
        <v>2668.6477999999997</v>
      </c>
      <c r="N285" s="619">
        <f t="shared" si="249"/>
        <v>0</v>
      </c>
      <c r="O285" s="968">
        <f t="shared" si="242"/>
        <v>0</v>
      </c>
      <c r="P285" s="967">
        <v>508.03999999999996</v>
      </c>
      <c r="Q285" s="943">
        <f t="shared" si="250"/>
        <v>0</v>
      </c>
      <c r="R285" s="938">
        <v>261.04000000000002</v>
      </c>
      <c r="S285" s="937">
        <f t="shared" si="251"/>
        <v>3393.52</v>
      </c>
    </row>
    <row r="286" spans="1:19">
      <c r="A286" s="568" t="s">
        <v>2865</v>
      </c>
      <c r="B286" s="131" t="s">
        <v>2562</v>
      </c>
      <c r="C286" s="568" t="s">
        <v>7</v>
      </c>
      <c r="D286" s="612">
        <v>3</v>
      </c>
      <c r="E286" s="691">
        <v>225.27260000000001</v>
      </c>
      <c r="F286" s="613">
        <f t="shared" si="246"/>
        <v>675.81780000000003</v>
      </c>
      <c r="G286" s="614">
        <v>0</v>
      </c>
      <c r="H286" s="566">
        <v>0</v>
      </c>
      <c r="I286" s="566">
        <f t="shared" si="252"/>
        <v>0</v>
      </c>
      <c r="J286" s="615">
        <f t="shared" si="253"/>
        <v>3</v>
      </c>
      <c r="K286" s="616">
        <f t="shared" si="247"/>
        <v>0</v>
      </c>
      <c r="L286" s="617">
        <f t="shared" si="248"/>
        <v>0</v>
      </c>
      <c r="M286" s="618">
        <f t="shared" si="254"/>
        <v>675.81780000000003</v>
      </c>
      <c r="N286" s="619">
        <f t="shared" si="249"/>
        <v>0</v>
      </c>
      <c r="O286" s="968">
        <f t="shared" si="242"/>
        <v>0</v>
      </c>
      <c r="P286" s="967">
        <v>676.93000000000006</v>
      </c>
      <c r="Q286" s="943">
        <f t="shared" si="250"/>
        <v>0</v>
      </c>
      <c r="R286" s="938">
        <v>810.67</v>
      </c>
      <c r="S286" s="937">
        <f t="shared" si="251"/>
        <v>2432.0100000000002</v>
      </c>
    </row>
    <row r="287" spans="1:19">
      <c r="A287" s="568" t="s">
        <v>2866</v>
      </c>
      <c r="B287" s="131" t="s">
        <v>2563</v>
      </c>
      <c r="C287" s="568" t="s">
        <v>7</v>
      </c>
      <c r="D287" s="612">
        <v>2</v>
      </c>
      <c r="E287" s="691">
        <v>570.94799999999998</v>
      </c>
      <c r="F287" s="613">
        <f t="shared" si="246"/>
        <v>1141.896</v>
      </c>
      <c r="G287" s="614">
        <v>0</v>
      </c>
      <c r="H287" s="566">
        <v>0</v>
      </c>
      <c r="I287" s="566">
        <f t="shared" si="252"/>
        <v>0</v>
      </c>
      <c r="J287" s="615">
        <f t="shared" si="253"/>
        <v>2</v>
      </c>
      <c r="K287" s="616">
        <f t="shared" si="247"/>
        <v>0</v>
      </c>
      <c r="L287" s="617">
        <f t="shared" si="248"/>
        <v>0</v>
      </c>
      <c r="M287" s="618">
        <f t="shared" si="254"/>
        <v>1141.896</v>
      </c>
      <c r="N287" s="619">
        <f t="shared" si="249"/>
        <v>0</v>
      </c>
      <c r="O287" s="968">
        <f t="shared" si="242"/>
        <v>0</v>
      </c>
      <c r="P287" s="967">
        <v>589.23</v>
      </c>
      <c r="Q287" s="943">
        <f t="shared" si="250"/>
        <v>0</v>
      </c>
      <c r="R287" s="938">
        <v>599.15</v>
      </c>
      <c r="S287" s="937">
        <f t="shared" si="251"/>
        <v>1198.3</v>
      </c>
    </row>
    <row r="288" spans="1:19" ht="60">
      <c r="A288" s="568" t="s">
        <v>2867</v>
      </c>
      <c r="B288" s="133" t="s">
        <v>2857</v>
      </c>
      <c r="C288" s="568" t="s">
        <v>10</v>
      </c>
      <c r="D288" s="612">
        <v>300</v>
      </c>
      <c r="E288" s="691">
        <v>12.054</v>
      </c>
      <c r="F288" s="613">
        <f t="shared" si="246"/>
        <v>3616.2000000000003</v>
      </c>
      <c r="G288" s="614">
        <v>0</v>
      </c>
      <c r="H288" s="566">
        <v>0</v>
      </c>
      <c r="I288" s="566">
        <f t="shared" si="252"/>
        <v>0</v>
      </c>
      <c r="J288" s="615">
        <f t="shared" si="253"/>
        <v>300</v>
      </c>
      <c r="K288" s="616">
        <f t="shared" si="247"/>
        <v>0</v>
      </c>
      <c r="L288" s="617">
        <f t="shared" si="248"/>
        <v>0</v>
      </c>
      <c r="M288" s="618">
        <f t="shared" si="254"/>
        <v>3616.2000000000003</v>
      </c>
      <c r="N288" s="619">
        <f t="shared" si="249"/>
        <v>0</v>
      </c>
      <c r="O288" s="968">
        <f t="shared" si="242"/>
        <v>0</v>
      </c>
      <c r="P288" s="967">
        <v>17.119999999999997</v>
      </c>
      <c r="Q288" s="943">
        <f t="shared" si="250"/>
        <v>0</v>
      </c>
      <c r="R288" s="938">
        <v>19.86</v>
      </c>
      <c r="S288" s="937">
        <f t="shared" si="251"/>
        <v>5958</v>
      </c>
    </row>
    <row r="289" spans="1:19">
      <c r="A289" s="646">
        <v>6</v>
      </c>
      <c r="B289" s="583" t="s">
        <v>13</v>
      </c>
      <c r="C289" s="601"/>
      <c r="D289" s="602"/>
      <c r="E289" s="606"/>
      <c r="F289" s="620">
        <f>F290+F293+F298+F300+F302+F308+F310</f>
        <v>101737.7298</v>
      </c>
      <c r="G289" s="620"/>
      <c r="H289" s="620"/>
      <c r="I289" s="620"/>
      <c r="J289" s="620"/>
      <c r="K289" s="620">
        <f t="shared" ref="K289:N289" si="255">K290+K293+K298+K300+K302+K308+K310</f>
        <v>0</v>
      </c>
      <c r="L289" s="625">
        <f t="shared" si="255"/>
        <v>0</v>
      </c>
      <c r="M289" s="624">
        <f t="shared" si="255"/>
        <v>101737.7298</v>
      </c>
      <c r="N289" s="620">
        <f t="shared" si="255"/>
        <v>0</v>
      </c>
      <c r="O289" s="968">
        <f t="shared" si="242"/>
        <v>0</v>
      </c>
      <c r="P289" s="964"/>
      <c r="Q289" s="620">
        <f t="shared" ref="Q289" si="256">Q290+Q293+Q298+Q300+Q302+Q308+Q310</f>
        <v>0</v>
      </c>
      <c r="R289" s="939"/>
      <c r="S289" s="620">
        <f t="shared" ref="S289" si="257">S290+S293+S298+S300+S302+S308+S310</f>
        <v>150978.58000000002</v>
      </c>
    </row>
    <row r="290" spans="1:19">
      <c r="A290" s="646" t="s">
        <v>2154</v>
      </c>
      <c r="B290" s="583" t="s">
        <v>2564</v>
      </c>
      <c r="C290" s="601"/>
      <c r="D290" s="602"/>
      <c r="E290" s="606"/>
      <c r="F290" s="620">
        <f>SUM(F291:F292)</f>
        <v>2088.4584</v>
      </c>
      <c r="G290" s="620"/>
      <c r="H290" s="620"/>
      <c r="I290" s="620"/>
      <c r="J290" s="620"/>
      <c r="K290" s="620">
        <f t="shared" ref="K290:N290" si="258">SUM(K291:K292)</f>
        <v>0</v>
      </c>
      <c r="L290" s="625">
        <f t="shared" si="258"/>
        <v>0</v>
      </c>
      <c r="M290" s="624">
        <f t="shared" si="258"/>
        <v>2088.4584</v>
      </c>
      <c r="N290" s="620">
        <f t="shared" si="258"/>
        <v>0</v>
      </c>
      <c r="O290" s="968">
        <f t="shared" si="242"/>
        <v>0</v>
      </c>
      <c r="P290" s="964"/>
      <c r="Q290" s="620">
        <f t="shared" ref="Q290" si="259">SUM(Q291:Q292)</f>
        <v>0</v>
      </c>
      <c r="R290" s="939"/>
      <c r="S290" s="620">
        <f t="shared" ref="S290" si="260">SUM(S291:S292)</f>
        <v>3912.6600000000003</v>
      </c>
    </row>
    <row r="291" spans="1:19" ht="30">
      <c r="A291" s="568" t="s">
        <v>2155</v>
      </c>
      <c r="B291" s="131" t="s">
        <v>2565</v>
      </c>
      <c r="C291" s="568" t="s">
        <v>7</v>
      </c>
      <c r="D291" s="612">
        <v>4</v>
      </c>
      <c r="E291" s="691">
        <v>425.43759999999997</v>
      </c>
      <c r="F291" s="613">
        <f>D291*E291</f>
        <v>1701.7503999999999</v>
      </c>
      <c r="G291" s="614">
        <v>0</v>
      </c>
      <c r="H291" s="566">
        <v>0</v>
      </c>
      <c r="I291" s="566">
        <f t="shared" si="252"/>
        <v>0</v>
      </c>
      <c r="J291" s="615">
        <f t="shared" si="253"/>
        <v>4</v>
      </c>
      <c r="K291" s="616">
        <f>G291*E291</f>
        <v>0</v>
      </c>
      <c r="L291" s="617">
        <f>H291*E291</f>
        <v>0</v>
      </c>
      <c r="M291" s="618">
        <f t="shared" si="254"/>
        <v>1701.7503999999999</v>
      </c>
      <c r="N291" s="619">
        <f t="shared" ref="N291:N292" si="261">K291+L291</f>
        <v>0</v>
      </c>
      <c r="O291" s="968">
        <f t="shared" si="242"/>
        <v>0</v>
      </c>
      <c r="P291" s="967">
        <v>759.18</v>
      </c>
      <c r="Q291" s="943">
        <f>P291*I291</f>
        <v>0</v>
      </c>
      <c r="R291" s="938">
        <v>864.45</v>
      </c>
      <c r="S291" s="937">
        <f>TRUNC(R291*J291,2)</f>
        <v>3457.8</v>
      </c>
    </row>
    <row r="292" spans="1:19" ht="30">
      <c r="A292" s="568" t="s">
        <v>2156</v>
      </c>
      <c r="B292" s="131" t="s">
        <v>2566</v>
      </c>
      <c r="C292" s="568" t="s">
        <v>7</v>
      </c>
      <c r="D292" s="612">
        <v>2</v>
      </c>
      <c r="E292" s="691">
        <v>193.35400000000001</v>
      </c>
      <c r="F292" s="613">
        <f>D292*E292</f>
        <v>386.70800000000003</v>
      </c>
      <c r="G292" s="614">
        <v>0</v>
      </c>
      <c r="H292" s="566">
        <v>0</v>
      </c>
      <c r="I292" s="566">
        <f t="shared" si="252"/>
        <v>0</v>
      </c>
      <c r="J292" s="615">
        <f t="shared" si="253"/>
        <v>2</v>
      </c>
      <c r="K292" s="616">
        <f>G292*E292</f>
        <v>0</v>
      </c>
      <c r="L292" s="617">
        <f>H292*E292</f>
        <v>0</v>
      </c>
      <c r="M292" s="618">
        <f t="shared" si="254"/>
        <v>386.70800000000003</v>
      </c>
      <c r="N292" s="619">
        <f t="shared" si="261"/>
        <v>0</v>
      </c>
      <c r="O292" s="968">
        <f t="shared" si="242"/>
        <v>0</v>
      </c>
      <c r="P292" s="967">
        <v>198.73</v>
      </c>
      <c r="Q292" s="943">
        <f>P292*I292</f>
        <v>0</v>
      </c>
      <c r="R292" s="938">
        <v>227.43</v>
      </c>
      <c r="S292" s="937">
        <f>TRUNC(R292*J292,2)</f>
        <v>454.86</v>
      </c>
    </row>
    <row r="293" spans="1:19">
      <c r="A293" s="646" t="s">
        <v>2157</v>
      </c>
      <c r="B293" s="583" t="s">
        <v>2567</v>
      </c>
      <c r="C293" s="601"/>
      <c r="D293" s="602"/>
      <c r="E293" s="606"/>
      <c r="F293" s="620">
        <f>SUM(F294:F297)</f>
        <v>1020.6111999999999</v>
      </c>
      <c r="G293" s="620"/>
      <c r="H293" s="620"/>
      <c r="I293" s="620"/>
      <c r="J293" s="620"/>
      <c r="K293" s="620">
        <f t="shared" ref="K293:N293" si="262">SUM(K294:K297)</f>
        <v>0</v>
      </c>
      <c r="L293" s="625">
        <f t="shared" si="262"/>
        <v>0</v>
      </c>
      <c r="M293" s="624">
        <f t="shared" si="262"/>
        <v>1020.6111999999999</v>
      </c>
      <c r="N293" s="620">
        <f t="shared" si="262"/>
        <v>0</v>
      </c>
      <c r="O293" s="968">
        <f t="shared" si="242"/>
        <v>0</v>
      </c>
      <c r="P293" s="964"/>
      <c r="Q293" s="620">
        <f t="shared" ref="Q293" si="263">SUM(Q294:Q297)</f>
        <v>0</v>
      </c>
      <c r="R293" s="939"/>
      <c r="S293" s="620">
        <f t="shared" ref="S293" si="264">SUM(S294:S297)</f>
        <v>1325.34</v>
      </c>
    </row>
    <row r="294" spans="1:19">
      <c r="A294" s="568" t="s">
        <v>2158</v>
      </c>
      <c r="B294" s="131" t="s">
        <v>30</v>
      </c>
      <c r="C294" s="568" t="s">
        <v>7</v>
      </c>
      <c r="D294" s="612">
        <v>1</v>
      </c>
      <c r="E294" s="691">
        <v>80.977399999999989</v>
      </c>
      <c r="F294" s="613">
        <f>D294*E294</f>
        <v>80.977399999999989</v>
      </c>
      <c r="G294" s="614">
        <v>0</v>
      </c>
      <c r="H294" s="566">
        <v>0</v>
      </c>
      <c r="I294" s="566">
        <f t="shared" si="252"/>
        <v>0</v>
      </c>
      <c r="J294" s="615">
        <f t="shared" si="253"/>
        <v>1</v>
      </c>
      <c r="K294" s="616">
        <f>G294*E294</f>
        <v>0</v>
      </c>
      <c r="L294" s="617">
        <f>H294*E294</f>
        <v>0</v>
      </c>
      <c r="M294" s="618">
        <f t="shared" si="254"/>
        <v>80.977399999999989</v>
      </c>
      <c r="N294" s="619">
        <f t="shared" ref="N294:N297" si="265">K294+L294</f>
        <v>0</v>
      </c>
      <c r="O294" s="968">
        <f t="shared" si="242"/>
        <v>0</v>
      </c>
      <c r="P294" s="967">
        <v>87.5</v>
      </c>
      <c r="Q294" s="943">
        <f>P294*I294</f>
        <v>0</v>
      </c>
      <c r="R294" s="938">
        <v>104.8</v>
      </c>
      <c r="S294" s="937">
        <f>TRUNC(R294*J294,2)</f>
        <v>104.8</v>
      </c>
    </row>
    <row r="295" spans="1:19">
      <c r="A295" s="568" t="s">
        <v>2159</v>
      </c>
      <c r="B295" s="131" t="s">
        <v>2568</v>
      </c>
      <c r="C295" s="568" t="s">
        <v>7</v>
      </c>
      <c r="D295" s="612">
        <v>5</v>
      </c>
      <c r="E295" s="691">
        <v>12.161799999999999</v>
      </c>
      <c r="F295" s="613">
        <f>D295*E295</f>
        <v>60.808999999999997</v>
      </c>
      <c r="G295" s="614">
        <v>0</v>
      </c>
      <c r="H295" s="566">
        <v>0</v>
      </c>
      <c r="I295" s="566">
        <f t="shared" si="252"/>
        <v>0</v>
      </c>
      <c r="J295" s="615">
        <f t="shared" si="253"/>
        <v>5</v>
      </c>
      <c r="K295" s="616">
        <f>G295*E295</f>
        <v>0</v>
      </c>
      <c r="L295" s="617">
        <f>H295*E295</f>
        <v>0</v>
      </c>
      <c r="M295" s="618">
        <f t="shared" si="254"/>
        <v>60.808999999999997</v>
      </c>
      <c r="N295" s="619">
        <f t="shared" si="265"/>
        <v>0</v>
      </c>
      <c r="O295" s="968">
        <f t="shared" si="242"/>
        <v>0</v>
      </c>
      <c r="P295" s="967">
        <v>13.21</v>
      </c>
      <c r="Q295" s="943">
        <f>P295*I295</f>
        <v>0</v>
      </c>
      <c r="R295" s="938">
        <v>15.78</v>
      </c>
      <c r="S295" s="937">
        <f>TRUNC(R295*J295,2)</f>
        <v>78.900000000000006</v>
      </c>
    </row>
    <row r="296" spans="1:19">
      <c r="A296" s="568" t="s">
        <v>2160</v>
      </c>
      <c r="B296" s="131" t="s">
        <v>2569</v>
      </c>
      <c r="C296" s="568" t="s">
        <v>7</v>
      </c>
      <c r="D296" s="612">
        <v>5</v>
      </c>
      <c r="E296" s="691">
        <v>12.6616</v>
      </c>
      <c r="F296" s="613">
        <f>D296*E296</f>
        <v>63.308</v>
      </c>
      <c r="G296" s="614">
        <v>0</v>
      </c>
      <c r="H296" s="566">
        <v>0</v>
      </c>
      <c r="I296" s="566">
        <f t="shared" si="252"/>
        <v>0</v>
      </c>
      <c r="J296" s="615">
        <f t="shared" si="253"/>
        <v>5</v>
      </c>
      <c r="K296" s="616">
        <f>G296*E296</f>
        <v>0</v>
      </c>
      <c r="L296" s="617">
        <f>H296*E296</f>
        <v>0</v>
      </c>
      <c r="M296" s="618">
        <f t="shared" si="254"/>
        <v>63.308</v>
      </c>
      <c r="N296" s="619">
        <f t="shared" si="265"/>
        <v>0</v>
      </c>
      <c r="O296" s="968">
        <f t="shared" si="242"/>
        <v>0</v>
      </c>
      <c r="P296" s="967">
        <v>13.700000000000001</v>
      </c>
      <c r="Q296" s="943">
        <f>P296*I296</f>
        <v>0</v>
      </c>
      <c r="R296" s="938">
        <v>16.36</v>
      </c>
      <c r="S296" s="937">
        <f>TRUNC(R296*J296,2)</f>
        <v>81.8</v>
      </c>
    </row>
    <row r="297" spans="1:19">
      <c r="A297" s="568" t="s">
        <v>2161</v>
      </c>
      <c r="B297" s="131" t="s">
        <v>2570</v>
      </c>
      <c r="C297" s="568" t="s">
        <v>7</v>
      </c>
      <c r="D297" s="612">
        <v>8</v>
      </c>
      <c r="E297" s="691">
        <v>101.9396</v>
      </c>
      <c r="F297" s="613">
        <f>D297*E297</f>
        <v>815.51679999999999</v>
      </c>
      <c r="G297" s="614">
        <v>0</v>
      </c>
      <c r="H297" s="566">
        <v>0</v>
      </c>
      <c r="I297" s="566">
        <f t="shared" si="252"/>
        <v>0</v>
      </c>
      <c r="J297" s="615">
        <f t="shared" si="253"/>
        <v>8</v>
      </c>
      <c r="K297" s="616">
        <f>G297*E297</f>
        <v>0</v>
      </c>
      <c r="L297" s="617">
        <f>H297*E297</f>
        <v>0</v>
      </c>
      <c r="M297" s="618">
        <f t="shared" si="254"/>
        <v>815.51679999999999</v>
      </c>
      <c r="N297" s="619">
        <f t="shared" si="265"/>
        <v>0</v>
      </c>
      <c r="O297" s="968">
        <f t="shared" si="242"/>
        <v>0</v>
      </c>
      <c r="P297" s="967">
        <v>110.13</v>
      </c>
      <c r="Q297" s="943">
        <f>P297*I297</f>
        <v>0</v>
      </c>
      <c r="R297" s="938">
        <v>132.47999999999999</v>
      </c>
      <c r="S297" s="937">
        <f>TRUNC(R297*J297,2)</f>
        <v>1059.8399999999999</v>
      </c>
    </row>
    <row r="298" spans="1:19">
      <c r="A298" s="646" t="s">
        <v>2162</v>
      </c>
      <c r="B298" s="583" t="s">
        <v>2571</v>
      </c>
      <c r="C298" s="601"/>
      <c r="D298" s="602"/>
      <c r="E298" s="606"/>
      <c r="F298" s="620">
        <f>F299</f>
        <v>1952.1600000000003</v>
      </c>
      <c r="G298" s="620"/>
      <c r="H298" s="620"/>
      <c r="I298" s="620"/>
      <c r="J298" s="620"/>
      <c r="K298" s="620">
        <f t="shared" ref="K298:N298" si="266">K299</f>
        <v>0</v>
      </c>
      <c r="L298" s="625">
        <f t="shared" si="266"/>
        <v>0</v>
      </c>
      <c r="M298" s="624">
        <f t="shared" si="266"/>
        <v>1952.1600000000003</v>
      </c>
      <c r="N298" s="620">
        <f t="shared" si="266"/>
        <v>0</v>
      </c>
      <c r="O298" s="968">
        <f t="shared" si="242"/>
        <v>0</v>
      </c>
      <c r="P298" s="964"/>
      <c r="Q298" s="620">
        <f t="shared" ref="Q298" si="267">Q299</f>
        <v>0</v>
      </c>
      <c r="R298" s="939"/>
      <c r="S298" s="620">
        <f t="shared" ref="S298" si="268">S299</f>
        <v>2998</v>
      </c>
    </row>
    <row r="299" spans="1:19">
      <c r="A299" s="568" t="s">
        <v>2163</v>
      </c>
      <c r="B299" s="131" t="s">
        <v>2572</v>
      </c>
      <c r="C299" s="568" t="s">
        <v>10</v>
      </c>
      <c r="D299" s="612">
        <v>200</v>
      </c>
      <c r="E299" s="691">
        <v>9.7608000000000015</v>
      </c>
      <c r="F299" s="613">
        <f>D299*E299</f>
        <v>1952.1600000000003</v>
      </c>
      <c r="G299" s="614">
        <v>0</v>
      </c>
      <c r="H299" s="566">
        <v>0</v>
      </c>
      <c r="I299" s="566">
        <f t="shared" si="252"/>
        <v>0</v>
      </c>
      <c r="J299" s="615">
        <f t="shared" si="253"/>
        <v>200</v>
      </c>
      <c r="K299" s="616">
        <f>G299*E299</f>
        <v>0</v>
      </c>
      <c r="L299" s="617">
        <f>H299*E299</f>
        <v>0</v>
      </c>
      <c r="M299" s="618">
        <f t="shared" si="254"/>
        <v>1952.1600000000003</v>
      </c>
      <c r="N299" s="619">
        <f>K299+L299</f>
        <v>0</v>
      </c>
      <c r="O299" s="968">
        <f t="shared" si="242"/>
        <v>0</v>
      </c>
      <c r="P299" s="967">
        <v>11.969999999999999</v>
      </c>
      <c r="Q299" s="943">
        <f>P299*I299</f>
        <v>0</v>
      </c>
      <c r="R299" s="938">
        <v>14.99</v>
      </c>
      <c r="S299" s="937">
        <f>TRUNC(R299*J299,2)</f>
        <v>2998</v>
      </c>
    </row>
    <row r="300" spans="1:19">
      <c r="A300" s="646" t="s">
        <v>2164</v>
      </c>
      <c r="B300" s="583" t="s">
        <v>2573</v>
      </c>
      <c r="C300" s="601"/>
      <c r="D300" s="602"/>
      <c r="E300" s="606"/>
      <c r="F300" s="620">
        <f>F301</f>
        <v>1611.61</v>
      </c>
      <c r="G300" s="620"/>
      <c r="H300" s="620"/>
      <c r="I300" s="620"/>
      <c r="J300" s="620"/>
      <c r="K300" s="620">
        <f t="shared" ref="K300:N300" si="269">K301</f>
        <v>0</v>
      </c>
      <c r="L300" s="625">
        <f t="shared" si="269"/>
        <v>0</v>
      </c>
      <c r="M300" s="624">
        <f t="shared" si="269"/>
        <v>1611.61</v>
      </c>
      <c r="N300" s="620">
        <f t="shared" si="269"/>
        <v>0</v>
      </c>
      <c r="O300" s="968">
        <f t="shared" si="242"/>
        <v>0</v>
      </c>
      <c r="P300" s="964"/>
      <c r="Q300" s="620">
        <f t="shared" ref="Q300" si="270">Q301</f>
        <v>0</v>
      </c>
      <c r="R300" s="939"/>
      <c r="S300" s="620">
        <f t="shared" ref="S300" si="271">S301</f>
        <v>1846.35</v>
      </c>
    </row>
    <row r="301" spans="1:19" ht="24" customHeight="1">
      <c r="A301" s="568" t="s">
        <v>2165</v>
      </c>
      <c r="B301" s="131" t="s">
        <v>56</v>
      </c>
      <c r="C301" s="568" t="s">
        <v>7</v>
      </c>
      <c r="D301" s="612">
        <v>55</v>
      </c>
      <c r="E301" s="691">
        <v>29.302</v>
      </c>
      <c r="F301" s="613">
        <f>D301*E301</f>
        <v>1611.61</v>
      </c>
      <c r="G301" s="614">
        <v>0</v>
      </c>
      <c r="H301" s="566">
        <v>0</v>
      </c>
      <c r="I301" s="566">
        <f t="shared" si="252"/>
        <v>0</v>
      </c>
      <c r="J301" s="615">
        <f t="shared" si="253"/>
        <v>55</v>
      </c>
      <c r="K301" s="616">
        <f>G301*E301</f>
        <v>0</v>
      </c>
      <c r="L301" s="617">
        <f>H301*E301</f>
        <v>0</v>
      </c>
      <c r="M301" s="618">
        <f t="shared" si="254"/>
        <v>1611.61</v>
      </c>
      <c r="N301" s="619">
        <f>K301+L301</f>
        <v>0</v>
      </c>
      <c r="O301" s="968">
        <f t="shared" si="242"/>
        <v>0</v>
      </c>
      <c r="P301" s="967">
        <v>32.57</v>
      </c>
      <c r="Q301" s="943">
        <f>P301*I301</f>
        <v>0</v>
      </c>
      <c r="R301" s="938">
        <v>33.57</v>
      </c>
      <c r="S301" s="937">
        <f>TRUNC(R301*J301,2)</f>
        <v>1846.35</v>
      </c>
    </row>
    <row r="302" spans="1:19">
      <c r="A302" s="646" t="s">
        <v>2166</v>
      </c>
      <c r="B302" s="583" t="s">
        <v>2574</v>
      </c>
      <c r="C302" s="601"/>
      <c r="D302" s="602"/>
      <c r="E302" s="606"/>
      <c r="F302" s="620">
        <f>SUM(F303:F307)</f>
        <v>66851.19</v>
      </c>
      <c r="G302" s="620"/>
      <c r="H302" s="620"/>
      <c r="I302" s="620"/>
      <c r="J302" s="620"/>
      <c r="K302" s="620">
        <f t="shared" ref="K302:N302" si="272">SUM(K303:K307)</f>
        <v>0</v>
      </c>
      <c r="L302" s="625">
        <f t="shared" si="272"/>
        <v>0</v>
      </c>
      <c r="M302" s="624">
        <f t="shared" si="272"/>
        <v>66851.19</v>
      </c>
      <c r="N302" s="620">
        <f t="shared" si="272"/>
        <v>0</v>
      </c>
      <c r="O302" s="968">
        <f t="shared" si="242"/>
        <v>0</v>
      </c>
      <c r="P302" s="964"/>
      <c r="Q302" s="620">
        <f t="shared" ref="Q302" si="273">SUM(Q303:Q307)</f>
        <v>0</v>
      </c>
      <c r="R302" s="939"/>
      <c r="S302" s="620">
        <f t="shared" ref="S302" si="274">SUM(S303:S307)</f>
        <v>99708.5</v>
      </c>
    </row>
    <row r="303" spans="1:19" ht="30.75" customHeight="1">
      <c r="A303" s="568" t="s">
        <v>2167</v>
      </c>
      <c r="B303" s="131" t="s">
        <v>437</v>
      </c>
      <c r="C303" s="568" t="s">
        <v>10</v>
      </c>
      <c r="D303" s="612">
        <v>600</v>
      </c>
      <c r="E303" s="691">
        <v>3.4593999999999996</v>
      </c>
      <c r="F303" s="613">
        <f>D303*E303</f>
        <v>2075.64</v>
      </c>
      <c r="G303" s="614">
        <v>0</v>
      </c>
      <c r="H303" s="566">
        <v>0</v>
      </c>
      <c r="I303" s="566">
        <f t="shared" si="252"/>
        <v>0</v>
      </c>
      <c r="J303" s="615">
        <f t="shared" si="253"/>
        <v>600</v>
      </c>
      <c r="K303" s="616">
        <f>G303*E303</f>
        <v>0</v>
      </c>
      <c r="L303" s="617">
        <f>H303*E303</f>
        <v>0</v>
      </c>
      <c r="M303" s="618">
        <f t="shared" si="254"/>
        <v>2075.64</v>
      </c>
      <c r="N303" s="619">
        <f t="shared" ref="N303:N307" si="275">K303+L303</f>
        <v>0</v>
      </c>
      <c r="O303" s="968">
        <f t="shared" si="242"/>
        <v>0</v>
      </c>
      <c r="P303" s="967">
        <v>4.6899999999999995</v>
      </c>
      <c r="Q303" s="943">
        <f>P303*I303</f>
        <v>0</v>
      </c>
      <c r="R303" s="938">
        <v>5.13</v>
      </c>
      <c r="S303" s="937">
        <f>TRUNC(R303*J303,2)</f>
        <v>3078</v>
      </c>
    </row>
    <row r="304" spans="1:19" ht="30">
      <c r="A304" s="568" t="s">
        <v>2168</v>
      </c>
      <c r="B304" s="133" t="s">
        <v>442</v>
      </c>
      <c r="C304" s="568" t="s">
        <v>10</v>
      </c>
      <c r="D304" s="612">
        <v>1500</v>
      </c>
      <c r="E304" s="691">
        <v>4.6550000000000002</v>
      </c>
      <c r="F304" s="613">
        <f>D304*E304</f>
        <v>6982.5</v>
      </c>
      <c r="G304" s="614">
        <v>0</v>
      </c>
      <c r="H304" s="566">
        <v>0</v>
      </c>
      <c r="I304" s="566">
        <f t="shared" si="252"/>
        <v>0</v>
      </c>
      <c r="J304" s="615">
        <f t="shared" si="253"/>
        <v>1500</v>
      </c>
      <c r="K304" s="616">
        <f>G304*E304</f>
        <v>0</v>
      </c>
      <c r="L304" s="617">
        <f>H304*E304</f>
        <v>0</v>
      </c>
      <c r="M304" s="618">
        <f t="shared" si="254"/>
        <v>6982.5</v>
      </c>
      <c r="N304" s="619">
        <f t="shared" si="275"/>
        <v>0</v>
      </c>
      <c r="O304" s="968">
        <f t="shared" si="242"/>
        <v>0</v>
      </c>
      <c r="P304" s="967">
        <v>6.37</v>
      </c>
      <c r="Q304" s="943">
        <f>P304*I304</f>
        <v>0</v>
      </c>
      <c r="R304" s="938">
        <v>6.93</v>
      </c>
      <c r="S304" s="937">
        <f>TRUNC(R304*J304,2)</f>
        <v>10395</v>
      </c>
    </row>
    <row r="305" spans="1:19" ht="30">
      <c r="A305" s="568" t="s">
        <v>2169</v>
      </c>
      <c r="B305" s="133" t="s">
        <v>54</v>
      </c>
      <c r="C305" s="568" t="s">
        <v>10</v>
      </c>
      <c r="D305" s="612">
        <v>1500</v>
      </c>
      <c r="E305" s="691">
        <v>6.5758000000000001</v>
      </c>
      <c r="F305" s="613">
        <f>D305*E305</f>
        <v>9863.7000000000007</v>
      </c>
      <c r="G305" s="614">
        <v>0</v>
      </c>
      <c r="H305" s="566">
        <v>0</v>
      </c>
      <c r="I305" s="566">
        <f t="shared" si="252"/>
        <v>0</v>
      </c>
      <c r="J305" s="615">
        <f t="shared" si="253"/>
        <v>1500</v>
      </c>
      <c r="K305" s="616">
        <f>G305*E305</f>
        <v>0</v>
      </c>
      <c r="L305" s="617">
        <f>H305*E305</f>
        <v>0</v>
      </c>
      <c r="M305" s="618">
        <f t="shared" si="254"/>
        <v>9863.7000000000007</v>
      </c>
      <c r="N305" s="619">
        <f t="shared" si="275"/>
        <v>0</v>
      </c>
      <c r="O305" s="968">
        <f t="shared" si="242"/>
        <v>0</v>
      </c>
      <c r="P305" s="967">
        <v>9</v>
      </c>
      <c r="Q305" s="943">
        <f>P305*I305</f>
        <v>0</v>
      </c>
      <c r="R305" s="938">
        <v>9.7799999999999994</v>
      </c>
      <c r="S305" s="937">
        <f>TRUNC(R305*J305,2)</f>
        <v>14670</v>
      </c>
    </row>
    <row r="306" spans="1:19" ht="30">
      <c r="A306" s="568" t="s">
        <v>2170</v>
      </c>
      <c r="B306" s="131" t="s">
        <v>55</v>
      </c>
      <c r="C306" s="568" t="s">
        <v>10</v>
      </c>
      <c r="D306" s="612">
        <v>2400</v>
      </c>
      <c r="E306" s="691">
        <v>8.8689999999999998</v>
      </c>
      <c r="F306" s="613">
        <f>D306*E306</f>
        <v>21285.599999999999</v>
      </c>
      <c r="G306" s="614">
        <v>0</v>
      </c>
      <c r="H306" s="566">
        <v>0</v>
      </c>
      <c r="I306" s="566">
        <f t="shared" si="252"/>
        <v>0</v>
      </c>
      <c r="J306" s="615">
        <f t="shared" si="253"/>
        <v>2400</v>
      </c>
      <c r="K306" s="616">
        <f>G306*E306</f>
        <v>0</v>
      </c>
      <c r="L306" s="617">
        <f>H306*E306</f>
        <v>0</v>
      </c>
      <c r="M306" s="618">
        <f t="shared" si="254"/>
        <v>21285.599999999999</v>
      </c>
      <c r="N306" s="619">
        <f t="shared" si="275"/>
        <v>0</v>
      </c>
      <c r="O306" s="968">
        <f t="shared" si="242"/>
        <v>0</v>
      </c>
      <c r="P306" s="967">
        <v>12.15</v>
      </c>
      <c r="Q306" s="943">
        <f>P306*I306</f>
        <v>0</v>
      </c>
      <c r="R306" s="938">
        <v>13.22</v>
      </c>
      <c r="S306" s="937">
        <f>TRUNC(R306*J306,2)</f>
        <v>31728</v>
      </c>
    </row>
    <row r="307" spans="1:19" ht="30">
      <c r="A307" s="568" t="s">
        <v>2171</v>
      </c>
      <c r="B307" s="133" t="s">
        <v>2575</v>
      </c>
      <c r="C307" s="568" t="s">
        <v>10</v>
      </c>
      <c r="D307" s="612">
        <v>1250</v>
      </c>
      <c r="E307" s="691">
        <v>21.315000000000001</v>
      </c>
      <c r="F307" s="613">
        <f>D307*E307</f>
        <v>26643.75</v>
      </c>
      <c r="G307" s="614">
        <v>0</v>
      </c>
      <c r="H307" s="566">
        <v>0</v>
      </c>
      <c r="I307" s="566">
        <f t="shared" si="252"/>
        <v>0</v>
      </c>
      <c r="J307" s="615">
        <f t="shared" si="253"/>
        <v>1250</v>
      </c>
      <c r="K307" s="616">
        <f>G307*E307</f>
        <v>0</v>
      </c>
      <c r="L307" s="617">
        <f>H307*E307</f>
        <v>0</v>
      </c>
      <c r="M307" s="618">
        <f t="shared" si="254"/>
        <v>26643.75</v>
      </c>
      <c r="N307" s="619">
        <f t="shared" si="275"/>
        <v>0</v>
      </c>
      <c r="O307" s="968">
        <f t="shared" si="242"/>
        <v>0</v>
      </c>
      <c r="P307" s="967">
        <v>29.34</v>
      </c>
      <c r="Q307" s="943">
        <f>P307*I307</f>
        <v>0</v>
      </c>
      <c r="R307" s="938">
        <v>31.87</v>
      </c>
      <c r="S307" s="937">
        <f>TRUNC(R307*J307,2)</f>
        <v>39837.5</v>
      </c>
    </row>
    <row r="308" spans="1:19">
      <c r="A308" s="646" t="s">
        <v>2172</v>
      </c>
      <c r="B308" s="583" t="s">
        <v>2576</v>
      </c>
      <c r="C308" s="601"/>
      <c r="D308" s="602"/>
      <c r="E308" s="606"/>
      <c r="F308" s="620">
        <f>F309</f>
        <v>988.95719999999994</v>
      </c>
      <c r="G308" s="620"/>
      <c r="H308" s="620"/>
      <c r="I308" s="620"/>
      <c r="J308" s="620"/>
      <c r="K308" s="620">
        <f t="shared" ref="K308:N308" si="276">K309</f>
        <v>0</v>
      </c>
      <c r="L308" s="625">
        <f t="shared" si="276"/>
        <v>0</v>
      </c>
      <c r="M308" s="624">
        <f t="shared" si="276"/>
        <v>988.95719999999994</v>
      </c>
      <c r="N308" s="620">
        <f t="shared" si="276"/>
        <v>0</v>
      </c>
      <c r="O308" s="968">
        <f t="shared" si="242"/>
        <v>0</v>
      </c>
      <c r="P308" s="964"/>
      <c r="Q308" s="620">
        <f t="shared" ref="Q308" si="277">Q309</f>
        <v>0</v>
      </c>
      <c r="R308" s="939"/>
      <c r="S308" s="620">
        <f t="shared" ref="S308" si="278">S309</f>
        <v>1257.19</v>
      </c>
    </row>
    <row r="309" spans="1:19">
      <c r="A309" s="642" t="s">
        <v>2173</v>
      </c>
      <c r="B309" s="913" t="s">
        <v>2577</v>
      </c>
      <c r="C309" s="568" t="s">
        <v>7</v>
      </c>
      <c r="D309" s="612">
        <v>121</v>
      </c>
      <c r="E309" s="691">
        <v>8.1731999999999996</v>
      </c>
      <c r="F309" s="613">
        <f>D309*E309</f>
        <v>988.95719999999994</v>
      </c>
      <c r="G309" s="614">
        <v>0</v>
      </c>
      <c r="H309" s="566">
        <v>0</v>
      </c>
      <c r="I309" s="566">
        <f t="shared" si="252"/>
        <v>0</v>
      </c>
      <c r="J309" s="615">
        <f t="shared" si="253"/>
        <v>121</v>
      </c>
      <c r="K309" s="616">
        <f>G309*E309</f>
        <v>0</v>
      </c>
      <c r="L309" s="617">
        <f>H309*E309</f>
        <v>0</v>
      </c>
      <c r="M309" s="618">
        <f t="shared" si="254"/>
        <v>988.95719999999994</v>
      </c>
      <c r="N309" s="619">
        <f>K309+L309</f>
        <v>0</v>
      </c>
      <c r="O309" s="968">
        <f t="shared" si="242"/>
        <v>0</v>
      </c>
      <c r="P309" s="967">
        <v>9.1199999999999992</v>
      </c>
      <c r="Q309" s="943">
        <f>P309*I309</f>
        <v>0</v>
      </c>
      <c r="R309" s="938">
        <v>10.39</v>
      </c>
      <c r="S309" s="937">
        <f>TRUNC(R309*J309,2)</f>
        <v>1257.19</v>
      </c>
    </row>
    <row r="310" spans="1:19">
      <c r="A310" s="646" t="s">
        <v>2174</v>
      </c>
      <c r="B310" s="583" t="s">
        <v>2578</v>
      </c>
      <c r="C310" s="601"/>
      <c r="D310" s="602"/>
      <c r="E310" s="606"/>
      <c r="F310" s="620">
        <f>SUM(F311:F313)</f>
        <v>27224.742999999995</v>
      </c>
      <c r="G310" s="620"/>
      <c r="H310" s="620"/>
      <c r="I310" s="620"/>
      <c r="J310" s="620"/>
      <c r="K310" s="620">
        <f t="shared" ref="K310:N310" si="279">SUM(K311:K313)</f>
        <v>0</v>
      </c>
      <c r="L310" s="625">
        <f t="shared" si="279"/>
        <v>0</v>
      </c>
      <c r="M310" s="624">
        <f t="shared" si="279"/>
        <v>27224.742999999995</v>
      </c>
      <c r="N310" s="620">
        <f t="shared" si="279"/>
        <v>0</v>
      </c>
      <c r="O310" s="968">
        <f t="shared" si="242"/>
        <v>0</v>
      </c>
      <c r="P310" s="964"/>
      <c r="Q310" s="620">
        <f t="shared" ref="Q310" si="280">SUM(Q311:Q313)</f>
        <v>0</v>
      </c>
      <c r="R310" s="939"/>
      <c r="S310" s="620">
        <f t="shared" ref="S310" si="281">SUM(S311:S313)</f>
        <v>39930.54</v>
      </c>
    </row>
    <row r="311" spans="1:19" ht="28.5" customHeight="1">
      <c r="A311" s="568" t="s">
        <v>2175</v>
      </c>
      <c r="B311" s="131" t="s">
        <v>2579</v>
      </c>
      <c r="C311" s="568" t="s">
        <v>314</v>
      </c>
      <c r="D311" s="612">
        <v>66</v>
      </c>
      <c r="E311" s="691">
        <v>51.626399999999997</v>
      </c>
      <c r="F311" s="613">
        <f>D311*E311</f>
        <v>3407.3424</v>
      </c>
      <c r="G311" s="614">
        <v>0</v>
      </c>
      <c r="H311" s="566">
        <v>0</v>
      </c>
      <c r="I311" s="566">
        <f t="shared" si="252"/>
        <v>0</v>
      </c>
      <c r="J311" s="615">
        <f t="shared" si="253"/>
        <v>66</v>
      </c>
      <c r="K311" s="616">
        <f>G311*E311</f>
        <v>0</v>
      </c>
      <c r="L311" s="617">
        <f>H311*E311</f>
        <v>0</v>
      </c>
      <c r="M311" s="618">
        <f t="shared" si="254"/>
        <v>3407.3424</v>
      </c>
      <c r="N311" s="619">
        <f t="shared" ref="N311:N313" si="282">K311+L311</f>
        <v>0</v>
      </c>
      <c r="O311" s="968">
        <f t="shared" si="242"/>
        <v>0</v>
      </c>
      <c r="P311" s="967">
        <v>52.940000000000005</v>
      </c>
      <c r="Q311" s="943">
        <f>P311*I311</f>
        <v>0</v>
      </c>
      <c r="R311" s="938">
        <v>48.06</v>
      </c>
      <c r="S311" s="937">
        <f>TRUNC(R311*J311,2)</f>
        <v>3171.96</v>
      </c>
    </row>
    <row r="312" spans="1:19" ht="85.5" customHeight="1">
      <c r="A312" s="568" t="s">
        <v>2176</v>
      </c>
      <c r="B312" s="131" t="s">
        <v>2580</v>
      </c>
      <c r="C312" s="568" t="s">
        <v>7</v>
      </c>
      <c r="D312" s="612">
        <v>13</v>
      </c>
      <c r="E312" s="691">
        <v>313.50199999999995</v>
      </c>
      <c r="F312" s="613">
        <f>D312*E312</f>
        <v>4075.5259999999994</v>
      </c>
      <c r="G312" s="614">
        <v>0</v>
      </c>
      <c r="H312" s="566">
        <v>0</v>
      </c>
      <c r="I312" s="566">
        <f t="shared" si="252"/>
        <v>0</v>
      </c>
      <c r="J312" s="615">
        <f t="shared" si="253"/>
        <v>13</v>
      </c>
      <c r="K312" s="616">
        <f>G312*E312</f>
        <v>0</v>
      </c>
      <c r="L312" s="617">
        <f>H312*E312</f>
        <v>0</v>
      </c>
      <c r="M312" s="618">
        <f t="shared" si="254"/>
        <v>4075.5259999999994</v>
      </c>
      <c r="N312" s="619">
        <f t="shared" si="282"/>
        <v>0</v>
      </c>
      <c r="O312" s="968">
        <f t="shared" si="242"/>
        <v>0</v>
      </c>
      <c r="P312" s="967">
        <v>415.35</v>
      </c>
      <c r="Q312" s="943">
        <f>P312*I312</f>
        <v>0</v>
      </c>
      <c r="R312" s="938">
        <v>488</v>
      </c>
      <c r="S312" s="937">
        <f>TRUNC(R312*J312,2)</f>
        <v>6344</v>
      </c>
    </row>
    <row r="313" spans="1:19" ht="89.25" customHeight="1">
      <c r="A313" s="568" t="s">
        <v>2177</v>
      </c>
      <c r="B313" s="131" t="s">
        <v>2581</v>
      </c>
      <c r="C313" s="568" t="s">
        <v>7</v>
      </c>
      <c r="D313" s="612">
        <v>53</v>
      </c>
      <c r="E313" s="691">
        <v>372.48819999999995</v>
      </c>
      <c r="F313" s="613">
        <f>D313*E313</f>
        <v>19741.874599999996</v>
      </c>
      <c r="G313" s="614">
        <v>0</v>
      </c>
      <c r="H313" s="566">
        <v>0</v>
      </c>
      <c r="I313" s="566">
        <f t="shared" si="252"/>
        <v>0</v>
      </c>
      <c r="J313" s="615">
        <f t="shared" si="253"/>
        <v>53</v>
      </c>
      <c r="K313" s="616">
        <f>G313*E313</f>
        <v>0</v>
      </c>
      <c r="L313" s="617">
        <f>H313*E313</f>
        <v>0</v>
      </c>
      <c r="M313" s="618">
        <f t="shared" si="254"/>
        <v>19741.874599999996</v>
      </c>
      <c r="N313" s="619">
        <f t="shared" si="282"/>
        <v>0</v>
      </c>
      <c r="O313" s="968">
        <f t="shared" si="242"/>
        <v>0</v>
      </c>
      <c r="P313" s="967">
        <v>477.91999999999996</v>
      </c>
      <c r="Q313" s="943">
        <f>P313*I313</f>
        <v>0</v>
      </c>
      <c r="R313" s="938">
        <v>573.86</v>
      </c>
      <c r="S313" s="937">
        <f>TRUNC(R313*J313,2)</f>
        <v>30414.58</v>
      </c>
    </row>
    <row r="314" spans="1:19">
      <c r="A314" s="646">
        <v>7</v>
      </c>
      <c r="B314" s="583" t="s">
        <v>2582</v>
      </c>
      <c r="C314" s="601"/>
      <c r="D314" s="602"/>
      <c r="E314" s="606"/>
      <c r="F314" s="620">
        <f>F315+F321+F331+F334+F344</f>
        <v>34770.792980000006</v>
      </c>
      <c r="G314" s="620"/>
      <c r="H314" s="620"/>
      <c r="I314" s="620"/>
      <c r="J314" s="620"/>
      <c r="K314" s="620">
        <f t="shared" ref="K314:N314" si="283">K315+K321+K331+K334+K344</f>
        <v>0</v>
      </c>
      <c r="L314" s="625">
        <f t="shared" si="283"/>
        <v>0</v>
      </c>
      <c r="M314" s="624">
        <f t="shared" si="283"/>
        <v>34770.792980000006</v>
      </c>
      <c r="N314" s="620">
        <f t="shared" si="283"/>
        <v>0</v>
      </c>
      <c r="O314" s="968">
        <f t="shared" si="242"/>
        <v>0</v>
      </c>
      <c r="P314" s="964"/>
      <c r="Q314" s="620">
        <f t="shared" ref="Q314" si="284">Q315+Q321+Q331+Q334+Q344</f>
        <v>0</v>
      </c>
      <c r="R314" s="939"/>
      <c r="S314" s="620">
        <f t="shared" ref="S314" si="285">S315+S321+S331+S334+S344</f>
        <v>51117.4</v>
      </c>
    </row>
    <row r="315" spans="1:19">
      <c r="A315" s="646" t="s">
        <v>2178</v>
      </c>
      <c r="B315" s="583" t="s">
        <v>2583</v>
      </c>
      <c r="C315" s="601"/>
      <c r="D315" s="602"/>
      <c r="E315" s="606"/>
      <c r="F315" s="620">
        <f>SUM(F316:F320)</f>
        <v>11189.952620000002</v>
      </c>
      <c r="G315" s="620"/>
      <c r="H315" s="620"/>
      <c r="I315" s="620"/>
      <c r="J315" s="620"/>
      <c r="K315" s="620">
        <f t="shared" ref="K315:N315" si="286">SUM(K316:K320)</f>
        <v>0</v>
      </c>
      <c r="L315" s="625">
        <f t="shared" si="286"/>
        <v>0</v>
      </c>
      <c r="M315" s="624">
        <f t="shared" si="286"/>
        <v>11189.952620000002</v>
      </c>
      <c r="N315" s="620">
        <f t="shared" si="286"/>
        <v>0</v>
      </c>
      <c r="O315" s="968">
        <f t="shared" si="242"/>
        <v>0</v>
      </c>
      <c r="P315" s="964"/>
      <c r="Q315" s="620">
        <f t="shared" ref="Q315" si="287">SUM(Q316:Q320)</f>
        <v>0</v>
      </c>
      <c r="R315" s="939"/>
      <c r="S315" s="620">
        <f t="shared" ref="S315" si="288">SUM(S316:S320)</f>
        <v>17226.86</v>
      </c>
    </row>
    <row r="316" spans="1:19">
      <c r="A316" s="568" t="s">
        <v>2179</v>
      </c>
      <c r="B316" s="131" t="s">
        <v>2584</v>
      </c>
      <c r="C316" s="568" t="s">
        <v>10</v>
      </c>
      <c r="D316" s="612">
        <v>2519.9</v>
      </c>
      <c r="E316" s="691">
        <v>2.5577999999999999</v>
      </c>
      <c r="F316" s="613">
        <f>D316*E316</f>
        <v>6445.4002199999995</v>
      </c>
      <c r="G316" s="614">
        <v>0</v>
      </c>
      <c r="H316" s="566">
        <v>0</v>
      </c>
      <c r="I316" s="566">
        <f t="shared" si="252"/>
        <v>0</v>
      </c>
      <c r="J316" s="615">
        <f t="shared" si="253"/>
        <v>2519.9</v>
      </c>
      <c r="K316" s="616">
        <f>G316*E316</f>
        <v>0</v>
      </c>
      <c r="L316" s="617">
        <f>H316*E316</f>
        <v>0</v>
      </c>
      <c r="M316" s="618">
        <f t="shared" si="254"/>
        <v>6445.4002199999995</v>
      </c>
      <c r="N316" s="619">
        <f t="shared" ref="N316:N320" si="289">K316+L316</f>
        <v>0</v>
      </c>
      <c r="O316" s="968">
        <f t="shared" si="242"/>
        <v>0</v>
      </c>
      <c r="P316" s="967">
        <v>3.0300000000000002</v>
      </c>
      <c r="Q316" s="943">
        <f t="shared" ref="Q316:Q330" si="290">P316*I316</f>
        <v>0</v>
      </c>
      <c r="R316" s="938">
        <v>4.12</v>
      </c>
      <c r="S316" s="937">
        <f>TRUNC(R316*J316,2)</f>
        <v>10381.98</v>
      </c>
    </row>
    <row r="317" spans="1:19">
      <c r="A317" s="568" t="s">
        <v>2180</v>
      </c>
      <c r="B317" s="131" t="s">
        <v>2585</v>
      </c>
      <c r="C317" s="568" t="s">
        <v>7</v>
      </c>
      <c r="D317" s="612">
        <v>86</v>
      </c>
      <c r="E317" s="691">
        <v>30.085999999999999</v>
      </c>
      <c r="F317" s="613">
        <f>D317*E317</f>
        <v>2587.3959999999997</v>
      </c>
      <c r="G317" s="614">
        <v>0</v>
      </c>
      <c r="H317" s="566">
        <v>0</v>
      </c>
      <c r="I317" s="566">
        <f t="shared" si="252"/>
        <v>0</v>
      </c>
      <c r="J317" s="615">
        <f t="shared" si="253"/>
        <v>86</v>
      </c>
      <c r="K317" s="616">
        <f>G317*E317</f>
        <v>0</v>
      </c>
      <c r="L317" s="617">
        <f>H317*E317</f>
        <v>0</v>
      </c>
      <c r="M317" s="618">
        <f t="shared" si="254"/>
        <v>2587.3959999999997</v>
      </c>
      <c r="N317" s="619">
        <f t="shared" si="289"/>
        <v>0</v>
      </c>
      <c r="O317" s="968">
        <f t="shared" si="242"/>
        <v>0</v>
      </c>
      <c r="P317" s="967">
        <v>30.71</v>
      </c>
      <c r="Q317" s="943">
        <f t="shared" si="290"/>
        <v>0</v>
      </c>
      <c r="R317" s="938">
        <v>41.25</v>
      </c>
      <c r="S317" s="937">
        <f>TRUNC(R317*J317,2)</f>
        <v>3547.5</v>
      </c>
    </row>
    <row r="318" spans="1:19">
      <c r="A318" s="568" t="s">
        <v>2181</v>
      </c>
      <c r="B318" s="131" t="s">
        <v>2586</v>
      </c>
      <c r="C318" s="568" t="s">
        <v>7</v>
      </c>
      <c r="D318" s="612">
        <v>240</v>
      </c>
      <c r="E318" s="691">
        <v>4.1454000000000004</v>
      </c>
      <c r="F318" s="613">
        <f>D318*E318</f>
        <v>994.89600000000007</v>
      </c>
      <c r="G318" s="614">
        <v>0</v>
      </c>
      <c r="H318" s="566">
        <v>0</v>
      </c>
      <c r="I318" s="566">
        <f t="shared" si="252"/>
        <v>0</v>
      </c>
      <c r="J318" s="615">
        <f t="shared" si="253"/>
        <v>240</v>
      </c>
      <c r="K318" s="616">
        <f>G318*E318</f>
        <v>0</v>
      </c>
      <c r="L318" s="617">
        <f>H318*E318</f>
        <v>0</v>
      </c>
      <c r="M318" s="618">
        <f t="shared" si="254"/>
        <v>994.89600000000007</v>
      </c>
      <c r="N318" s="619">
        <f t="shared" si="289"/>
        <v>0</v>
      </c>
      <c r="O318" s="968">
        <f t="shared" si="242"/>
        <v>0</v>
      </c>
      <c r="P318" s="967">
        <v>6.9700000000000006</v>
      </c>
      <c r="Q318" s="943">
        <f t="shared" si="290"/>
        <v>0</v>
      </c>
      <c r="R318" s="938">
        <v>8.67</v>
      </c>
      <c r="S318" s="937">
        <f>TRUNC(R318*J318,2)</f>
        <v>2080.8000000000002</v>
      </c>
    </row>
    <row r="319" spans="1:19" ht="30">
      <c r="A319" s="568" t="s">
        <v>2182</v>
      </c>
      <c r="B319" s="131" t="s">
        <v>2587</v>
      </c>
      <c r="C319" s="568" t="s">
        <v>10</v>
      </c>
      <c r="D319" s="612">
        <v>75</v>
      </c>
      <c r="E319" s="691">
        <v>13.818</v>
      </c>
      <c r="F319" s="613">
        <f>D319*E319</f>
        <v>1036.3499999999999</v>
      </c>
      <c r="G319" s="614">
        <v>0</v>
      </c>
      <c r="H319" s="566">
        <v>0</v>
      </c>
      <c r="I319" s="566">
        <f t="shared" si="252"/>
        <v>0</v>
      </c>
      <c r="J319" s="615">
        <f t="shared" si="253"/>
        <v>75</v>
      </c>
      <c r="K319" s="616">
        <f>G319*E319</f>
        <v>0</v>
      </c>
      <c r="L319" s="617">
        <f>H319*E319</f>
        <v>0</v>
      </c>
      <c r="M319" s="618">
        <f t="shared" si="254"/>
        <v>1036.3499999999999</v>
      </c>
      <c r="N319" s="619">
        <f t="shared" si="289"/>
        <v>0</v>
      </c>
      <c r="O319" s="968">
        <f t="shared" si="242"/>
        <v>0</v>
      </c>
      <c r="P319" s="967">
        <v>14.360000000000001</v>
      </c>
      <c r="Q319" s="943">
        <f t="shared" si="290"/>
        <v>0</v>
      </c>
      <c r="R319" s="938">
        <v>14.78</v>
      </c>
      <c r="S319" s="937">
        <f>TRUNC(R319*J319,2)</f>
        <v>1108.5</v>
      </c>
    </row>
    <row r="320" spans="1:19">
      <c r="A320" s="568" t="s">
        <v>2183</v>
      </c>
      <c r="B320" s="131" t="s">
        <v>2588</v>
      </c>
      <c r="C320" s="568" t="s">
        <v>7</v>
      </c>
      <c r="D320" s="612">
        <v>8</v>
      </c>
      <c r="E320" s="691">
        <v>15.738799999999998</v>
      </c>
      <c r="F320" s="613">
        <f>D320*E320</f>
        <v>125.91039999999998</v>
      </c>
      <c r="G320" s="614">
        <v>0</v>
      </c>
      <c r="H320" s="566">
        <v>0</v>
      </c>
      <c r="I320" s="566">
        <f t="shared" si="252"/>
        <v>0</v>
      </c>
      <c r="J320" s="615">
        <f t="shared" si="253"/>
        <v>8</v>
      </c>
      <c r="K320" s="616">
        <f>G320*E320</f>
        <v>0</v>
      </c>
      <c r="L320" s="617">
        <f>H320*E320</f>
        <v>0</v>
      </c>
      <c r="M320" s="618">
        <f t="shared" si="254"/>
        <v>125.91039999999998</v>
      </c>
      <c r="N320" s="619">
        <f t="shared" si="289"/>
        <v>0</v>
      </c>
      <c r="O320" s="968">
        <f t="shared" si="242"/>
        <v>0</v>
      </c>
      <c r="P320" s="967">
        <v>12.69</v>
      </c>
      <c r="Q320" s="943">
        <f t="shared" si="290"/>
        <v>0</v>
      </c>
      <c r="R320" s="938">
        <v>13.51</v>
      </c>
      <c r="S320" s="937">
        <f>TRUNC(R320*J320,2)</f>
        <v>108.08</v>
      </c>
    </row>
    <row r="321" spans="1:19">
      <c r="A321" s="646" t="s">
        <v>2184</v>
      </c>
      <c r="B321" s="583" t="s">
        <v>2515</v>
      </c>
      <c r="C321" s="601"/>
      <c r="D321" s="602"/>
      <c r="E321" s="606"/>
      <c r="F321" s="620">
        <f>SUM(F322:F330)</f>
        <v>10378.3568</v>
      </c>
      <c r="G321" s="620"/>
      <c r="H321" s="620"/>
      <c r="I321" s="620"/>
      <c r="J321" s="620"/>
      <c r="K321" s="620">
        <f t="shared" ref="K321:N321" si="291">SUM(K322:K330)</f>
        <v>0</v>
      </c>
      <c r="L321" s="625">
        <f t="shared" si="291"/>
        <v>0</v>
      </c>
      <c r="M321" s="624">
        <f t="shared" si="291"/>
        <v>10378.3568</v>
      </c>
      <c r="N321" s="620">
        <f t="shared" si="291"/>
        <v>0</v>
      </c>
      <c r="O321" s="968">
        <f t="shared" si="242"/>
        <v>0</v>
      </c>
      <c r="P321" s="964"/>
      <c r="Q321" s="620">
        <f t="shared" ref="Q321" si="292">SUM(Q322:Q330)</f>
        <v>0</v>
      </c>
      <c r="R321" s="939"/>
      <c r="S321" s="620">
        <f t="shared" ref="S321" si="293">SUM(S322:S330)</f>
        <v>15036.140000000001</v>
      </c>
    </row>
    <row r="322" spans="1:19" ht="18.75" customHeight="1">
      <c r="A322" s="569" t="s">
        <v>2185</v>
      </c>
      <c r="B322" s="132" t="s">
        <v>2589</v>
      </c>
      <c r="C322" s="569" t="s">
        <v>7</v>
      </c>
      <c r="D322" s="643">
        <v>8</v>
      </c>
      <c r="E322" s="697">
        <v>665.15539999999999</v>
      </c>
      <c r="F322" s="613">
        <f t="shared" ref="F322:F330" si="294">D322*E322</f>
        <v>5321.2431999999999</v>
      </c>
      <c r="G322" s="614">
        <v>0</v>
      </c>
      <c r="H322" s="566">
        <v>0</v>
      </c>
      <c r="I322" s="566">
        <f t="shared" si="252"/>
        <v>0</v>
      </c>
      <c r="J322" s="615">
        <f t="shared" si="253"/>
        <v>8</v>
      </c>
      <c r="K322" s="616">
        <f t="shared" ref="K322:K330" si="295">G322*E322</f>
        <v>0</v>
      </c>
      <c r="L322" s="617">
        <f t="shared" ref="L322:L330" si="296">H322*E322</f>
        <v>0</v>
      </c>
      <c r="M322" s="618">
        <f t="shared" si="254"/>
        <v>5321.2431999999999</v>
      </c>
      <c r="N322" s="619">
        <f t="shared" ref="N322:N330" si="297">K322+L322</f>
        <v>0</v>
      </c>
      <c r="O322" s="968">
        <f t="shared" si="242"/>
        <v>0</v>
      </c>
      <c r="P322" s="967">
        <v>753.36</v>
      </c>
      <c r="Q322" s="943">
        <f t="shared" si="290"/>
        <v>0</v>
      </c>
      <c r="R322" s="938">
        <v>977.8</v>
      </c>
      <c r="S322" s="937">
        <f t="shared" ref="S322:S330" si="298">TRUNC(R322*J322,2)</f>
        <v>7822.4</v>
      </c>
    </row>
    <row r="323" spans="1:19">
      <c r="A323" s="569" t="s">
        <v>2186</v>
      </c>
      <c r="B323" s="132" t="s">
        <v>2590</v>
      </c>
      <c r="C323" s="569" t="s">
        <v>7</v>
      </c>
      <c r="D323" s="643">
        <v>5</v>
      </c>
      <c r="E323" s="697">
        <v>575.51480000000004</v>
      </c>
      <c r="F323" s="613">
        <f t="shared" si="294"/>
        <v>2877.5740000000001</v>
      </c>
      <c r="G323" s="614">
        <v>0</v>
      </c>
      <c r="H323" s="566">
        <v>0</v>
      </c>
      <c r="I323" s="566">
        <f t="shared" si="252"/>
        <v>0</v>
      </c>
      <c r="J323" s="615">
        <f t="shared" si="253"/>
        <v>5</v>
      </c>
      <c r="K323" s="616">
        <f t="shared" si="295"/>
        <v>0</v>
      </c>
      <c r="L323" s="617">
        <f t="shared" si="296"/>
        <v>0</v>
      </c>
      <c r="M323" s="618">
        <f t="shared" si="254"/>
        <v>2877.5740000000001</v>
      </c>
      <c r="N323" s="619">
        <f t="shared" si="297"/>
        <v>0</v>
      </c>
      <c r="O323" s="968">
        <f t="shared" si="242"/>
        <v>0</v>
      </c>
      <c r="P323" s="967">
        <v>595.9899999999999</v>
      </c>
      <c r="Q323" s="943">
        <f t="shared" si="290"/>
        <v>0</v>
      </c>
      <c r="R323" s="938">
        <v>621.72</v>
      </c>
      <c r="S323" s="937">
        <f t="shared" si="298"/>
        <v>3108.6</v>
      </c>
    </row>
    <row r="324" spans="1:19">
      <c r="A324" s="569" t="s">
        <v>2187</v>
      </c>
      <c r="B324" s="132" t="s">
        <v>2591</v>
      </c>
      <c r="C324" s="569" t="s">
        <v>7</v>
      </c>
      <c r="D324" s="643">
        <v>2</v>
      </c>
      <c r="E324" s="697">
        <v>54.8996</v>
      </c>
      <c r="F324" s="613">
        <f t="shared" si="294"/>
        <v>109.7992</v>
      </c>
      <c r="G324" s="614">
        <v>0</v>
      </c>
      <c r="H324" s="566">
        <v>0</v>
      </c>
      <c r="I324" s="566">
        <f t="shared" si="252"/>
        <v>0</v>
      </c>
      <c r="J324" s="615">
        <f t="shared" si="253"/>
        <v>2</v>
      </c>
      <c r="K324" s="616">
        <f t="shared" si="295"/>
        <v>0</v>
      </c>
      <c r="L324" s="617">
        <f t="shared" si="296"/>
        <v>0</v>
      </c>
      <c r="M324" s="618">
        <f t="shared" si="254"/>
        <v>109.7992</v>
      </c>
      <c r="N324" s="619">
        <f t="shared" si="297"/>
        <v>0</v>
      </c>
      <c r="O324" s="968">
        <f t="shared" si="242"/>
        <v>0</v>
      </c>
      <c r="P324" s="967">
        <v>93.48</v>
      </c>
      <c r="Q324" s="943">
        <f t="shared" si="290"/>
        <v>0</v>
      </c>
      <c r="R324" s="938">
        <v>97.01</v>
      </c>
      <c r="S324" s="937">
        <f t="shared" si="298"/>
        <v>194.02</v>
      </c>
    </row>
    <row r="325" spans="1:19">
      <c r="A325" s="569" t="s">
        <v>2188</v>
      </c>
      <c r="B325" s="132" t="s">
        <v>2592</v>
      </c>
      <c r="C325" s="569" t="s">
        <v>7</v>
      </c>
      <c r="D325" s="643">
        <v>11</v>
      </c>
      <c r="E325" s="697">
        <v>26.038599999999999</v>
      </c>
      <c r="F325" s="613">
        <f t="shared" si="294"/>
        <v>286.4246</v>
      </c>
      <c r="G325" s="614">
        <v>0</v>
      </c>
      <c r="H325" s="566">
        <v>0</v>
      </c>
      <c r="I325" s="566">
        <f t="shared" si="252"/>
        <v>0</v>
      </c>
      <c r="J325" s="615">
        <f t="shared" si="253"/>
        <v>11</v>
      </c>
      <c r="K325" s="616">
        <f t="shared" si="295"/>
        <v>0</v>
      </c>
      <c r="L325" s="617">
        <f t="shared" si="296"/>
        <v>0</v>
      </c>
      <c r="M325" s="618">
        <f t="shared" si="254"/>
        <v>286.4246</v>
      </c>
      <c r="N325" s="619">
        <f t="shared" si="297"/>
        <v>0</v>
      </c>
      <c r="O325" s="968">
        <f t="shared" si="242"/>
        <v>0</v>
      </c>
      <c r="P325" s="967">
        <v>24.419999999999998</v>
      </c>
      <c r="Q325" s="943">
        <f t="shared" si="290"/>
        <v>0</v>
      </c>
      <c r="R325" s="938">
        <v>36.96</v>
      </c>
      <c r="S325" s="937">
        <f t="shared" si="298"/>
        <v>406.56</v>
      </c>
    </row>
    <row r="326" spans="1:19">
      <c r="A326" s="569" t="s">
        <v>2189</v>
      </c>
      <c r="B326" s="132" t="s">
        <v>2593</v>
      </c>
      <c r="C326" s="569" t="s">
        <v>7</v>
      </c>
      <c r="D326" s="643">
        <v>1</v>
      </c>
      <c r="E326" s="697">
        <v>223.58699999999999</v>
      </c>
      <c r="F326" s="613">
        <f t="shared" si="294"/>
        <v>223.58699999999999</v>
      </c>
      <c r="G326" s="614">
        <v>0</v>
      </c>
      <c r="H326" s="566">
        <v>0</v>
      </c>
      <c r="I326" s="566">
        <f t="shared" si="252"/>
        <v>0</v>
      </c>
      <c r="J326" s="615">
        <f t="shared" si="253"/>
        <v>1</v>
      </c>
      <c r="K326" s="616">
        <f t="shared" si="295"/>
        <v>0</v>
      </c>
      <c r="L326" s="617">
        <f t="shared" si="296"/>
        <v>0</v>
      </c>
      <c r="M326" s="618">
        <f t="shared" si="254"/>
        <v>223.58699999999999</v>
      </c>
      <c r="N326" s="619">
        <f t="shared" si="297"/>
        <v>0</v>
      </c>
      <c r="O326" s="968">
        <f t="shared" si="242"/>
        <v>0</v>
      </c>
      <c r="P326" s="967">
        <v>276.87</v>
      </c>
      <c r="Q326" s="943">
        <f t="shared" si="290"/>
        <v>0</v>
      </c>
      <c r="R326" s="938">
        <v>370.53</v>
      </c>
      <c r="S326" s="937">
        <f t="shared" si="298"/>
        <v>370.53</v>
      </c>
    </row>
    <row r="327" spans="1:19">
      <c r="A327" s="569" t="s">
        <v>2190</v>
      </c>
      <c r="B327" s="132" t="s">
        <v>2594</v>
      </c>
      <c r="C327" s="569" t="s">
        <v>7</v>
      </c>
      <c r="D327" s="643">
        <v>1</v>
      </c>
      <c r="E327" s="697">
        <v>265.62900000000002</v>
      </c>
      <c r="F327" s="613">
        <f t="shared" si="294"/>
        <v>265.62900000000002</v>
      </c>
      <c r="G327" s="614">
        <v>0</v>
      </c>
      <c r="H327" s="566">
        <v>0</v>
      </c>
      <c r="I327" s="566">
        <f t="shared" si="252"/>
        <v>0</v>
      </c>
      <c r="J327" s="615">
        <f t="shared" si="253"/>
        <v>1</v>
      </c>
      <c r="K327" s="616">
        <f t="shared" si="295"/>
        <v>0</v>
      </c>
      <c r="L327" s="617">
        <f t="shared" si="296"/>
        <v>0</v>
      </c>
      <c r="M327" s="618">
        <f t="shared" si="254"/>
        <v>265.62900000000002</v>
      </c>
      <c r="N327" s="619">
        <f t="shared" si="297"/>
        <v>0</v>
      </c>
      <c r="O327" s="968">
        <f t="shared" si="242"/>
        <v>0</v>
      </c>
      <c r="P327" s="967">
        <v>269.64999999999998</v>
      </c>
      <c r="Q327" s="943">
        <f t="shared" si="290"/>
        <v>0</v>
      </c>
      <c r="R327" s="938">
        <v>281.72000000000003</v>
      </c>
      <c r="S327" s="937">
        <f t="shared" si="298"/>
        <v>281.72000000000003</v>
      </c>
    </row>
    <row r="328" spans="1:19">
      <c r="A328" s="569" t="s">
        <v>2191</v>
      </c>
      <c r="B328" s="132" t="s">
        <v>2595</v>
      </c>
      <c r="C328" s="569" t="s">
        <v>43</v>
      </c>
      <c r="D328" s="643">
        <v>1</v>
      </c>
      <c r="E328" s="697">
        <v>19.2668</v>
      </c>
      <c r="F328" s="613">
        <f t="shared" si="294"/>
        <v>19.2668</v>
      </c>
      <c r="G328" s="614">
        <v>0</v>
      </c>
      <c r="H328" s="566">
        <v>0</v>
      </c>
      <c r="I328" s="566">
        <f t="shared" si="252"/>
        <v>0</v>
      </c>
      <c r="J328" s="615">
        <f t="shared" si="253"/>
        <v>1</v>
      </c>
      <c r="K328" s="616">
        <f t="shared" si="295"/>
        <v>0</v>
      </c>
      <c r="L328" s="617">
        <f t="shared" si="296"/>
        <v>0</v>
      </c>
      <c r="M328" s="618">
        <f t="shared" si="254"/>
        <v>19.2668</v>
      </c>
      <c r="N328" s="619">
        <f t="shared" si="297"/>
        <v>0</v>
      </c>
      <c r="O328" s="968">
        <f t="shared" si="242"/>
        <v>0</v>
      </c>
      <c r="P328" s="967">
        <v>45.5</v>
      </c>
      <c r="Q328" s="943">
        <f t="shared" si="290"/>
        <v>0</v>
      </c>
      <c r="R328" s="938">
        <v>66.540000000000006</v>
      </c>
      <c r="S328" s="937">
        <f t="shared" si="298"/>
        <v>66.540000000000006</v>
      </c>
    </row>
    <row r="329" spans="1:19">
      <c r="A329" s="569" t="s">
        <v>2192</v>
      </c>
      <c r="B329" s="132" t="s">
        <v>2596</v>
      </c>
      <c r="C329" s="569" t="s">
        <v>43</v>
      </c>
      <c r="D329" s="643">
        <v>1</v>
      </c>
      <c r="E329" s="697">
        <v>329.48579999999998</v>
      </c>
      <c r="F329" s="613">
        <f t="shared" si="294"/>
        <v>329.48579999999998</v>
      </c>
      <c r="G329" s="614">
        <v>0</v>
      </c>
      <c r="H329" s="566">
        <v>0</v>
      </c>
      <c r="I329" s="566">
        <f t="shared" si="252"/>
        <v>0</v>
      </c>
      <c r="J329" s="615">
        <f t="shared" si="253"/>
        <v>1</v>
      </c>
      <c r="K329" s="616">
        <f t="shared" si="295"/>
        <v>0</v>
      </c>
      <c r="L329" s="617">
        <f t="shared" si="296"/>
        <v>0</v>
      </c>
      <c r="M329" s="618">
        <f t="shared" si="254"/>
        <v>329.48579999999998</v>
      </c>
      <c r="N329" s="619">
        <f t="shared" si="297"/>
        <v>0</v>
      </c>
      <c r="O329" s="968">
        <f t="shared" si="242"/>
        <v>0</v>
      </c>
      <c r="P329" s="967">
        <v>461.95</v>
      </c>
      <c r="Q329" s="943">
        <f t="shared" si="290"/>
        <v>0</v>
      </c>
      <c r="R329" s="938">
        <v>475.59</v>
      </c>
      <c r="S329" s="937">
        <f t="shared" si="298"/>
        <v>475.59</v>
      </c>
    </row>
    <row r="330" spans="1:19">
      <c r="A330" s="569" t="s">
        <v>2193</v>
      </c>
      <c r="B330" s="132" t="s">
        <v>2597</v>
      </c>
      <c r="C330" s="569" t="s">
        <v>7</v>
      </c>
      <c r="D330" s="643">
        <v>1</v>
      </c>
      <c r="E330" s="697">
        <v>945.34719999999993</v>
      </c>
      <c r="F330" s="613">
        <f t="shared" si="294"/>
        <v>945.34719999999993</v>
      </c>
      <c r="G330" s="614">
        <v>0</v>
      </c>
      <c r="H330" s="566">
        <v>0</v>
      </c>
      <c r="I330" s="566">
        <f t="shared" si="252"/>
        <v>0</v>
      </c>
      <c r="J330" s="615">
        <f t="shared" si="253"/>
        <v>1</v>
      </c>
      <c r="K330" s="616">
        <f t="shared" si="295"/>
        <v>0</v>
      </c>
      <c r="L330" s="617">
        <f t="shared" si="296"/>
        <v>0</v>
      </c>
      <c r="M330" s="618">
        <f t="shared" si="254"/>
        <v>945.34719999999993</v>
      </c>
      <c r="N330" s="619">
        <f t="shared" si="297"/>
        <v>0</v>
      </c>
      <c r="O330" s="968">
        <f t="shared" si="242"/>
        <v>0</v>
      </c>
      <c r="P330" s="967">
        <v>1640.75</v>
      </c>
      <c r="Q330" s="943">
        <f t="shared" si="290"/>
        <v>0</v>
      </c>
      <c r="R330" s="938">
        <v>2310.1799999999998</v>
      </c>
      <c r="S330" s="937">
        <f t="shared" si="298"/>
        <v>2310.1799999999998</v>
      </c>
    </row>
    <row r="331" spans="1:19">
      <c r="A331" s="646" t="s">
        <v>2194</v>
      </c>
      <c r="B331" s="583" t="s">
        <v>2573</v>
      </c>
      <c r="C331" s="601"/>
      <c r="D331" s="602"/>
      <c r="E331" s="606"/>
      <c r="F331" s="620">
        <f>SUM(F332:F333)</f>
        <v>4742.8667999999998</v>
      </c>
      <c r="G331" s="620"/>
      <c r="H331" s="620"/>
      <c r="I331" s="620"/>
      <c r="J331" s="620"/>
      <c r="K331" s="620">
        <f t="shared" ref="K331:N331" si="299">SUM(K332:K333)</f>
        <v>0</v>
      </c>
      <c r="L331" s="625">
        <f t="shared" si="299"/>
        <v>0</v>
      </c>
      <c r="M331" s="624">
        <f t="shared" si="299"/>
        <v>4742.8667999999998</v>
      </c>
      <c r="N331" s="620">
        <f t="shared" si="299"/>
        <v>0</v>
      </c>
      <c r="O331" s="968">
        <f t="shared" si="242"/>
        <v>0</v>
      </c>
      <c r="P331" s="964"/>
      <c r="Q331" s="620">
        <f t="shared" ref="Q331" si="300">SUM(Q332:Q333)</f>
        <v>0</v>
      </c>
      <c r="R331" s="939"/>
      <c r="S331" s="620">
        <f t="shared" ref="S331" si="301">SUM(S332:S333)</f>
        <v>5331.33</v>
      </c>
    </row>
    <row r="332" spans="1:19">
      <c r="A332" s="569" t="s">
        <v>2195</v>
      </c>
      <c r="B332" s="132" t="s">
        <v>2598</v>
      </c>
      <c r="C332" s="569" t="s">
        <v>7</v>
      </c>
      <c r="D332" s="643">
        <v>29</v>
      </c>
      <c r="E332" s="697">
        <v>50.901199999999996</v>
      </c>
      <c r="F332" s="613">
        <f>D332*E332</f>
        <v>1476.1347999999998</v>
      </c>
      <c r="G332" s="614">
        <v>0</v>
      </c>
      <c r="H332" s="566">
        <v>0</v>
      </c>
      <c r="I332" s="566">
        <f t="shared" si="252"/>
        <v>0</v>
      </c>
      <c r="J332" s="615">
        <f t="shared" si="253"/>
        <v>29</v>
      </c>
      <c r="K332" s="616">
        <f>G332*E332</f>
        <v>0</v>
      </c>
      <c r="L332" s="617">
        <f>H332*E332</f>
        <v>0</v>
      </c>
      <c r="M332" s="618">
        <f t="shared" si="254"/>
        <v>1476.1347999999998</v>
      </c>
      <c r="N332" s="619">
        <f t="shared" ref="N332:N333" si="302">K332+L332</f>
        <v>0</v>
      </c>
      <c r="O332" s="968">
        <f t="shared" si="242"/>
        <v>0</v>
      </c>
      <c r="P332" s="967">
        <v>59.56</v>
      </c>
      <c r="Q332" s="943">
        <f>P332*I332</f>
        <v>0</v>
      </c>
      <c r="R332" s="938">
        <v>57.32</v>
      </c>
      <c r="S332" s="937">
        <f>TRUNC(R332*J332,2)</f>
        <v>1662.28</v>
      </c>
    </row>
    <row r="333" spans="1:19">
      <c r="A333" s="569" t="s">
        <v>2196</v>
      </c>
      <c r="B333" s="132" t="s">
        <v>2599</v>
      </c>
      <c r="C333" s="569" t="s">
        <v>7</v>
      </c>
      <c r="D333" s="643">
        <v>35</v>
      </c>
      <c r="E333" s="697">
        <v>93.3352</v>
      </c>
      <c r="F333" s="613">
        <f>D333*E333</f>
        <v>3266.732</v>
      </c>
      <c r="G333" s="614">
        <v>0</v>
      </c>
      <c r="H333" s="566">
        <v>0</v>
      </c>
      <c r="I333" s="566">
        <f t="shared" si="252"/>
        <v>0</v>
      </c>
      <c r="J333" s="615">
        <f t="shared" si="253"/>
        <v>35</v>
      </c>
      <c r="K333" s="616">
        <f>G333*E333</f>
        <v>0</v>
      </c>
      <c r="L333" s="617">
        <f>H333*E333</f>
        <v>0</v>
      </c>
      <c r="M333" s="618">
        <f t="shared" si="254"/>
        <v>3266.732</v>
      </c>
      <c r="N333" s="619">
        <f t="shared" si="302"/>
        <v>0</v>
      </c>
      <c r="O333" s="968">
        <f t="shared" si="242"/>
        <v>0</v>
      </c>
      <c r="P333" s="967">
        <v>109.85000000000001</v>
      </c>
      <c r="Q333" s="943">
        <f>P333*I333</f>
        <v>0</v>
      </c>
      <c r="R333" s="938">
        <v>104.83</v>
      </c>
      <c r="S333" s="937">
        <f>TRUNC(R333*J333,2)</f>
        <v>3669.05</v>
      </c>
    </row>
    <row r="334" spans="1:19">
      <c r="A334" s="646" t="s">
        <v>2197</v>
      </c>
      <c r="B334" s="583" t="s">
        <v>2600</v>
      </c>
      <c r="C334" s="601"/>
      <c r="D334" s="602"/>
      <c r="E334" s="606"/>
      <c r="F334" s="620">
        <f>SUM(F335:F343)</f>
        <v>5340.5041200000005</v>
      </c>
      <c r="G334" s="620"/>
      <c r="H334" s="620"/>
      <c r="I334" s="620"/>
      <c r="J334" s="620"/>
      <c r="K334" s="620">
        <f t="shared" ref="K334:N334" si="303">SUM(K335:K343)</f>
        <v>0</v>
      </c>
      <c r="L334" s="625">
        <f t="shared" si="303"/>
        <v>0</v>
      </c>
      <c r="M334" s="624">
        <f t="shared" si="303"/>
        <v>5340.5041200000005</v>
      </c>
      <c r="N334" s="620">
        <f t="shared" si="303"/>
        <v>0</v>
      </c>
      <c r="O334" s="968">
        <f t="shared" si="242"/>
        <v>0</v>
      </c>
      <c r="P334" s="964"/>
      <c r="Q334" s="620">
        <f t="shared" ref="Q334" si="304">SUM(Q335:Q343)</f>
        <v>0</v>
      </c>
      <c r="R334" s="939"/>
      <c r="S334" s="620">
        <f t="shared" ref="S334" si="305">SUM(S335:S343)</f>
        <v>10107.24</v>
      </c>
    </row>
    <row r="335" spans="1:19">
      <c r="A335" s="569" t="s">
        <v>2198</v>
      </c>
      <c r="B335" s="132" t="s">
        <v>2601</v>
      </c>
      <c r="C335" s="569" t="s">
        <v>267</v>
      </c>
      <c r="D335" s="643">
        <v>13</v>
      </c>
      <c r="E335" s="697">
        <v>6.2426000000000004</v>
      </c>
      <c r="F335" s="613">
        <f t="shared" ref="F335:F343" si="306">D335*E335</f>
        <v>81.153800000000004</v>
      </c>
      <c r="G335" s="614">
        <v>0</v>
      </c>
      <c r="H335" s="566">
        <v>0</v>
      </c>
      <c r="I335" s="566">
        <f t="shared" si="252"/>
        <v>0</v>
      </c>
      <c r="J335" s="615">
        <f t="shared" si="253"/>
        <v>13</v>
      </c>
      <c r="K335" s="616">
        <f t="shared" ref="K335:K343" si="307">G335*E335</f>
        <v>0</v>
      </c>
      <c r="L335" s="617">
        <f t="shared" ref="L335:L343" si="308">H335*E335</f>
        <v>0</v>
      </c>
      <c r="M335" s="618">
        <f t="shared" si="254"/>
        <v>81.153800000000004</v>
      </c>
      <c r="N335" s="619">
        <f t="shared" ref="N335:N343" si="309">K335+L335</f>
        <v>0</v>
      </c>
      <c r="O335" s="968">
        <f t="shared" si="242"/>
        <v>0</v>
      </c>
      <c r="P335" s="967">
        <v>6.78</v>
      </c>
      <c r="Q335" s="943">
        <f t="shared" ref="Q335:Q343" si="310">P335*I335</f>
        <v>0</v>
      </c>
      <c r="R335" s="938">
        <v>10.69</v>
      </c>
      <c r="S335" s="937">
        <f t="shared" ref="S335:S343" si="311">TRUNC(R335*J335,2)</f>
        <v>138.97</v>
      </c>
    </row>
    <row r="336" spans="1:19">
      <c r="A336" s="569" t="s">
        <v>2199</v>
      </c>
      <c r="B336" s="132" t="s">
        <v>2602</v>
      </c>
      <c r="C336" s="569" t="s">
        <v>267</v>
      </c>
      <c r="D336" s="643">
        <v>2</v>
      </c>
      <c r="E336" s="697">
        <v>22.3538</v>
      </c>
      <c r="F336" s="613">
        <f t="shared" si="306"/>
        <v>44.707599999999999</v>
      </c>
      <c r="G336" s="614">
        <v>0</v>
      </c>
      <c r="H336" s="566">
        <v>0</v>
      </c>
      <c r="I336" s="566">
        <f t="shared" si="252"/>
        <v>0</v>
      </c>
      <c r="J336" s="615">
        <f t="shared" si="253"/>
        <v>2</v>
      </c>
      <c r="K336" s="616">
        <f t="shared" si="307"/>
        <v>0</v>
      </c>
      <c r="L336" s="617">
        <f t="shared" si="308"/>
        <v>0</v>
      </c>
      <c r="M336" s="618">
        <f t="shared" si="254"/>
        <v>44.707599999999999</v>
      </c>
      <c r="N336" s="619">
        <f t="shared" si="309"/>
        <v>0</v>
      </c>
      <c r="O336" s="968">
        <f t="shared" ref="O336:O399" si="312">N336/F336</f>
        <v>0</v>
      </c>
      <c r="P336" s="967">
        <v>41.01</v>
      </c>
      <c r="Q336" s="943">
        <f t="shared" si="310"/>
        <v>0</v>
      </c>
      <c r="R336" s="938">
        <v>37.4</v>
      </c>
      <c r="S336" s="937">
        <f t="shared" si="311"/>
        <v>74.8</v>
      </c>
    </row>
    <row r="337" spans="1:19">
      <c r="A337" s="569" t="s">
        <v>2200</v>
      </c>
      <c r="B337" s="132" t="s">
        <v>2603</v>
      </c>
      <c r="C337" s="569" t="s">
        <v>267</v>
      </c>
      <c r="D337" s="643">
        <v>41.2</v>
      </c>
      <c r="E337" s="697">
        <v>85.26</v>
      </c>
      <c r="F337" s="613">
        <f t="shared" si="306"/>
        <v>3512.7120000000004</v>
      </c>
      <c r="G337" s="614">
        <v>0</v>
      </c>
      <c r="H337" s="566">
        <v>0</v>
      </c>
      <c r="I337" s="566">
        <f t="shared" si="252"/>
        <v>0</v>
      </c>
      <c r="J337" s="615">
        <f t="shared" si="253"/>
        <v>41.2</v>
      </c>
      <c r="K337" s="616">
        <f t="shared" si="307"/>
        <v>0</v>
      </c>
      <c r="L337" s="617">
        <f t="shared" si="308"/>
        <v>0</v>
      </c>
      <c r="M337" s="618">
        <f t="shared" si="254"/>
        <v>3512.7120000000004</v>
      </c>
      <c r="N337" s="619">
        <f t="shared" si="309"/>
        <v>0</v>
      </c>
      <c r="O337" s="968">
        <f t="shared" si="312"/>
        <v>0</v>
      </c>
      <c r="P337" s="967">
        <v>112.16</v>
      </c>
      <c r="Q337" s="943">
        <f t="shared" si="310"/>
        <v>0</v>
      </c>
      <c r="R337" s="938">
        <v>176.22</v>
      </c>
      <c r="S337" s="937">
        <f t="shared" si="311"/>
        <v>7260.26</v>
      </c>
    </row>
    <row r="338" spans="1:19">
      <c r="A338" s="569" t="s">
        <v>2201</v>
      </c>
      <c r="B338" s="132" t="s">
        <v>2604</v>
      </c>
      <c r="C338" s="569" t="s">
        <v>267</v>
      </c>
      <c r="D338" s="643">
        <v>26</v>
      </c>
      <c r="E338" s="697">
        <v>20.119400000000002</v>
      </c>
      <c r="F338" s="613">
        <f t="shared" si="306"/>
        <v>523.10440000000006</v>
      </c>
      <c r="G338" s="614">
        <v>0</v>
      </c>
      <c r="H338" s="566">
        <v>0</v>
      </c>
      <c r="I338" s="566">
        <f t="shared" si="252"/>
        <v>0</v>
      </c>
      <c r="J338" s="615">
        <f t="shared" si="253"/>
        <v>26</v>
      </c>
      <c r="K338" s="616">
        <f t="shared" si="307"/>
        <v>0</v>
      </c>
      <c r="L338" s="617">
        <f t="shared" si="308"/>
        <v>0</v>
      </c>
      <c r="M338" s="618">
        <f t="shared" si="254"/>
        <v>523.10440000000006</v>
      </c>
      <c r="N338" s="619">
        <f t="shared" si="309"/>
        <v>0</v>
      </c>
      <c r="O338" s="968">
        <f t="shared" si="312"/>
        <v>0</v>
      </c>
      <c r="P338" s="967">
        <v>22.35</v>
      </c>
      <c r="Q338" s="943">
        <f t="shared" si="310"/>
        <v>0</v>
      </c>
      <c r="R338" s="938">
        <v>24.53</v>
      </c>
      <c r="S338" s="937">
        <f t="shared" si="311"/>
        <v>637.78</v>
      </c>
    </row>
    <row r="339" spans="1:19">
      <c r="A339" s="569" t="s">
        <v>2202</v>
      </c>
      <c r="B339" s="132" t="s">
        <v>2605</v>
      </c>
      <c r="C339" s="569" t="s">
        <v>267</v>
      </c>
      <c r="D339" s="643">
        <v>38</v>
      </c>
      <c r="E339" s="697">
        <v>11.4856</v>
      </c>
      <c r="F339" s="613">
        <f t="shared" si="306"/>
        <v>436.45279999999997</v>
      </c>
      <c r="G339" s="614">
        <v>0</v>
      </c>
      <c r="H339" s="566">
        <v>0</v>
      </c>
      <c r="I339" s="566">
        <f t="shared" si="252"/>
        <v>0</v>
      </c>
      <c r="J339" s="615">
        <f t="shared" si="253"/>
        <v>38</v>
      </c>
      <c r="K339" s="616">
        <f t="shared" si="307"/>
        <v>0</v>
      </c>
      <c r="L339" s="617">
        <f t="shared" si="308"/>
        <v>0</v>
      </c>
      <c r="M339" s="618">
        <f t="shared" si="254"/>
        <v>436.45279999999997</v>
      </c>
      <c r="N339" s="619">
        <f t="shared" si="309"/>
        <v>0</v>
      </c>
      <c r="O339" s="968">
        <f t="shared" si="312"/>
        <v>0</v>
      </c>
      <c r="P339" s="967">
        <v>17.22</v>
      </c>
      <c r="Q339" s="943">
        <f t="shared" si="310"/>
        <v>0</v>
      </c>
      <c r="R339" s="938">
        <v>19.28</v>
      </c>
      <c r="S339" s="937">
        <f t="shared" si="311"/>
        <v>732.64</v>
      </c>
    </row>
    <row r="340" spans="1:19">
      <c r="A340" s="569" t="s">
        <v>2203</v>
      </c>
      <c r="B340" s="132" t="s">
        <v>2606</v>
      </c>
      <c r="C340" s="569" t="s">
        <v>295</v>
      </c>
      <c r="D340" s="643">
        <v>41.2</v>
      </c>
      <c r="E340" s="697">
        <v>16.0426</v>
      </c>
      <c r="F340" s="613">
        <f t="shared" si="306"/>
        <v>660.95512000000008</v>
      </c>
      <c r="G340" s="614">
        <v>0</v>
      </c>
      <c r="H340" s="566">
        <v>0</v>
      </c>
      <c r="I340" s="566">
        <f t="shared" ref="I340:I403" si="313">G340+H340</f>
        <v>0</v>
      </c>
      <c r="J340" s="615">
        <f t="shared" ref="J340:J403" si="314">D340-I340</f>
        <v>41.2</v>
      </c>
      <c r="K340" s="616">
        <f t="shared" si="307"/>
        <v>0</v>
      </c>
      <c r="L340" s="617">
        <f t="shared" si="308"/>
        <v>0</v>
      </c>
      <c r="M340" s="618">
        <f t="shared" ref="M340:M403" si="315">F340-N340</f>
        <v>660.95512000000008</v>
      </c>
      <c r="N340" s="619">
        <f t="shared" si="309"/>
        <v>0</v>
      </c>
      <c r="O340" s="968">
        <f t="shared" si="312"/>
        <v>0</v>
      </c>
      <c r="P340" s="967">
        <v>28.080000000000002</v>
      </c>
      <c r="Q340" s="943">
        <f t="shared" si="310"/>
        <v>0</v>
      </c>
      <c r="R340" s="938">
        <v>27.84</v>
      </c>
      <c r="S340" s="937">
        <f t="shared" si="311"/>
        <v>1147</v>
      </c>
    </row>
    <row r="341" spans="1:19">
      <c r="A341" s="569" t="s">
        <v>2204</v>
      </c>
      <c r="B341" s="132" t="s">
        <v>2607</v>
      </c>
      <c r="C341" s="569" t="s">
        <v>267</v>
      </c>
      <c r="D341" s="643">
        <v>2</v>
      </c>
      <c r="E341" s="697">
        <v>15.2684</v>
      </c>
      <c r="F341" s="613">
        <f t="shared" si="306"/>
        <v>30.536799999999999</v>
      </c>
      <c r="G341" s="614">
        <v>0</v>
      </c>
      <c r="H341" s="566">
        <v>0</v>
      </c>
      <c r="I341" s="566">
        <f t="shared" si="313"/>
        <v>0</v>
      </c>
      <c r="J341" s="615">
        <f t="shared" si="314"/>
        <v>2</v>
      </c>
      <c r="K341" s="616">
        <f t="shared" si="307"/>
        <v>0</v>
      </c>
      <c r="L341" s="617">
        <f t="shared" si="308"/>
        <v>0</v>
      </c>
      <c r="M341" s="618">
        <f t="shared" si="315"/>
        <v>30.536799999999999</v>
      </c>
      <c r="N341" s="619">
        <f t="shared" si="309"/>
        <v>0</v>
      </c>
      <c r="O341" s="968">
        <f t="shared" si="312"/>
        <v>0</v>
      </c>
      <c r="P341" s="967">
        <v>19.14</v>
      </c>
      <c r="Q341" s="943">
        <f t="shared" si="310"/>
        <v>0</v>
      </c>
      <c r="R341" s="938">
        <v>21.7</v>
      </c>
      <c r="S341" s="937">
        <f t="shared" si="311"/>
        <v>43.4</v>
      </c>
    </row>
    <row r="342" spans="1:19">
      <c r="A342" s="569" t="s">
        <v>2205</v>
      </c>
      <c r="B342" s="132" t="s">
        <v>2608</v>
      </c>
      <c r="C342" s="569" t="s">
        <v>7</v>
      </c>
      <c r="D342" s="643">
        <v>1</v>
      </c>
      <c r="E342" s="697">
        <v>8.3006000000000011</v>
      </c>
      <c r="F342" s="613">
        <f t="shared" si="306"/>
        <v>8.3006000000000011</v>
      </c>
      <c r="G342" s="614">
        <v>0</v>
      </c>
      <c r="H342" s="566">
        <v>0</v>
      </c>
      <c r="I342" s="566">
        <f t="shared" si="313"/>
        <v>0</v>
      </c>
      <c r="J342" s="615">
        <f t="shared" si="314"/>
        <v>1</v>
      </c>
      <c r="K342" s="616">
        <f t="shared" si="307"/>
        <v>0</v>
      </c>
      <c r="L342" s="617">
        <f t="shared" si="308"/>
        <v>0</v>
      </c>
      <c r="M342" s="618">
        <f t="shared" si="315"/>
        <v>8.3006000000000011</v>
      </c>
      <c r="N342" s="619">
        <f t="shared" si="309"/>
        <v>0</v>
      </c>
      <c r="O342" s="968">
        <f t="shared" si="312"/>
        <v>0</v>
      </c>
      <c r="P342" s="967">
        <v>10.299999999999999</v>
      </c>
      <c r="Q342" s="943">
        <f t="shared" si="310"/>
        <v>0</v>
      </c>
      <c r="R342" s="938">
        <v>15.39</v>
      </c>
      <c r="S342" s="937">
        <f t="shared" si="311"/>
        <v>15.39</v>
      </c>
    </row>
    <row r="343" spans="1:19">
      <c r="A343" s="569" t="s">
        <v>2206</v>
      </c>
      <c r="B343" s="132" t="s">
        <v>2609</v>
      </c>
      <c r="C343" s="569" t="s">
        <v>7</v>
      </c>
      <c r="D343" s="643">
        <v>5</v>
      </c>
      <c r="E343" s="697">
        <v>8.5161999999999995</v>
      </c>
      <c r="F343" s="613">
        <f t="shared" si="306"/>
        <v>42.580999999999996</v>
      </c>
      <c r="G343" s="614">
        <v>0</v>
      </c>
      <c r="H343" s="566">
        <v>0</v>
      </c>
      <c r="I343" s="566">
        <f t="shared" si="313"/>
        <v>0</v>
      </c>
      <c r="J343" s="615">
        <f t="shared" si="314"/>
        <v>5</v>
      </c>
      <c r="K343" s="616">
        <f t="shared" si="307"/>
        <v>0</v>
      </c>
      <c r="L343" s="617">
        <f t="shared" si="308"/>
        <v>0</v>
      </c>
      <c r="M343" s="618">
        <f t="shared" si="315"/>
        <v>42.580999999999996</v>
      </c>
      <c r="N343" s="619">
        <f t="shared" si="309"/>
        <v>0</v>
      </c>
      <c r="O343" s="968">
        <f t="shared" si="312"/>
        <v>0</v>
      </c>
      <c r="P343" s="967">
        <v>13.75</v>
      </c>
      <c r="Q343" s="943">
        <f t="shared" si="310"/>
        <v>0</v>
      </c>
      <c r="R343" s="938">
        <v>11.4</v>
      </c>
      <c r="S343" s="937">
        <f t="shared" si="311"/>
        <v>57</v>
      </c>
    </row>
    <row r="344" spans="1:19">
      <c r="A344" s="646" t="s">
        <v>2207</v>
      </c>
      <c r="B344" s="583" t="s">
        <v>2610</v>
      </c>
      <c r="C344" s="601"/>
      <c r="D344" s="602"/>
      <c r="E344" s="606"/>
      <c r="F344" s="620">
        <f>SUM(F345:F353)</f>
        <v>3119.1126399999998</v>
      </c>
      <c r="G344" s="620"/>
      <c r="H344" s="620"/>
      <c r="I344" s="620"/>
      <c r="J344" s="620"/>
      <c r="K344" s="620">
        <f t="shared" ref="K344:N344" si="316">SUM(K345:K353)</f>
        <v>0</v>
      </c>
      <c r="L344" s="625">
        <f t="shared" si="316"/>
        <v>0</v>
      </c>
      <c r="M344" s="624">
        <f t="shared" si="316"/>
        <v>3119.1126399999998</v>
      </c>
      <c r="N344" s="620">
        <f t="shared" si="316"/>
        <v>0</v>
      </c>
      <c r="O344" s="968">
        <f t="shared" si="312"/>
        <v>0</v>
      </c>
      <c r="P344" s="964"/>
      <c r="Q344" s="620">
        <f t="shared" ref="Q344" si="317">SUM(Q345:Q353)</f>
        <v>0</v>
      </c>
      <c r="R344" s="939"/>
      <c r="S344" s="620">
        <f t="shared" ref="S344" si="318">SUM(S345:S353)</f>
        <v>3415.8300000000004</v>
      </c>
    </row>
    <row r="345" spans="1:19">
      <c r="A345" s="569" t="s">
        <v>2208</v>
      </c>
      <c r="B345" s="132" t="s">
        <v>2577</v>
      </c>
      <c r="C345" s="569" t="s">
        <v>7</v>
      </c>
      <c r="D345" s="643">
        <v>51</v>
      </c>
      <c r="E345" s="697">
        <v>8.1731999999999996</v>
      </c>
      <c r="F345" s="613">
        <f t="shared" ref="F345:F353" si="319">D345*E345</f>
        <v>416.83319999999998</v>
      </c>
      <c r="G345" s="614">
        <v>0</v>
      </c>
      <c r="H345" s="566">
        <v>0</v>
      </c>
      <c r="I345" s="566">
        <f t="shared" si="313"/>
        <v>0</v>
      </c>
      <c r="J345" s="615">
        <f t="shared" si="314"/>
        <v>51</v>
      </c>
      <c r="K345" s="616">
        <f t="shared" ref="K345:K353" si="320">G345*E345</f>
        <v>0</v>
      </c>
      <c r="L345" s="617">
        <f t="shared" ref="L345:L353" si="321">H345*E345</f>
        <v>0</v>
      </c>
      <c r="M345" s="618">
        <f t="shared" si="315"/>
        <v>416.83319999999998</v>
      </c>
      <c r="N345" s="619">
        <f t="shared" ref="N345:N353" si="322">K345+L345</f>
        <v>0</v>
      </c>
      <c r="O345" s="968">
        <f t="shared" si="312"/>
        <v>0</v>
      </c>
      <c r="P345" s="967">
        <v>9.1199999999999992</v>
      </c>
      <c r="Q345" s="943">
        <f t="shared" ref="Q345:Q353" si="323">P345*I345</f>
        <v>0</v>
      </c>
      <c r="R345" s="938">
        <v>10.39</v>
      </c>
      <c r="S345" s="937">
        <f t="shared" ref="S345:S353" si="324">TRUNC(R345*J345,2)</f>
        <v>529.89</v>
      </c>
    </row>
    <row r="346" spans="1:19">
      <c r="A346" s="569" t="s">
        <v>2209</v>
      </c>
      <c r="B346" s="132" t="s">
        <v>2611</v>
      </c>
      <c r="C346" s="569" t="s">
        <v>7</v>
      </c>
      <c r="D346" s="643">
        <v>3</v>
      </c>
      <c r="E346" s="697">
        <v>36.691199999999995</v>
      </c>
      <c r="F346" s="613">
        <f t="shared" si="319"/>
        <v>110.07359999999998</v>
      </c>
      <c r="G346" s="614">
        <v>0</v>
      </c>
      <c r="H346" s="566">
        <v>0</v>
      </c>
      <c r="I346" s="566">
        <f t="shared" si="313"/>
        <v>0</v>
      </c>
      <c r="J346" s="615">
        <f t="shared" si="314"/>
        <v>3</v>
      </c>
      <c r="K346" s="616">
        <f t="shared" si="320"/>
        <v>0</v>
      </c>
      <c r="L346" s="617">
        <f t="shared" si="321"/>
        <v>0</v>
      </c>
      <c r="M346" s="618">
        <f t="shared" si="315"/>
        <v>110.07359999999998</v>
      </c>
      <c r="N346" s="619">
        <f t="shared" si="322"/>
        <v>0</v>
      </c>
      <c r="O346" s="968">
        <f t="shared" si="312"/>
        <v>0</v>
      </c>
      <c r="P346" s="967">
        <v>43.260000000000005</v>
      </c>
      <c r="Q346" s="943">
        <f t="shared" si="323"/>
        <v>0</v>
      </c>
      <c r="R346" s="938">
        <v>49.16</v>
      </c>
      <c r="S346" s="937">
        <f t="shared" si="324"/>
        <v>147.47999999999999</v>
      </c>
    </row>
    <row r="347" spans="1:19">
      <c r="A347" s="569" t="s">
        <v>2210</v>
      </c>
      <c r="B347" s="132" t="s">
        <v>2612</v>
      </c>
      <c r="C347" s="569" t="s">
        <v>7</v>
      </c>
      <c r="D347" s="643">
        <v>7</v>
      </c>
      <c r="E347" s="697">
        <v>38.288600000000002</v>
      </c>
      <c r="F347" s="613">
        <f t="shared" si="319"/>
        <v>268.02020000000005</v>
      </c>
      <c r="G347" s="614">
        <v>0</v>
      </c>
      <c r="H347" s="566">
        <v>0</v>
      </c>
      <c r="I347" s="566">
        <f t="shared" si="313"/>
        <v>0</v>
      </c>
      <c r="J347" s="615">
        <f t="shared" si="314"/>
        <v>7</v>
      </c>
      <c r="K347" s="616">
        <f t="shared" si="320"/>
        <v>0</v>
      </c>
      <c r="L347" s="617">
        <f t="shared" si="321"/>
        <v>0</v>
      </c>
      <c r="M347" s="618">
        <f t="shared" si="315"/>
        <v>268.02020000000005</v>
      </c>
      <c r="N347" s="619">
        <f t="shared" si="322"/>
        <v>0</v>
      </c>
      <c r="O347" s="968">
        <f t="shared" si="312"/>
        <v>0</v>
      </c>
      <c r="P347" s="967">
        <v>46.46</v>
      </c>
      <c r="Q347" s="943">
        <f t="shared" si="323"/>
        <v>0</v>
      </c>
      <c r="R347" s="938">
        <v>52.73</v>
      </c>
      <c r="S347" s="937">
        <f t="shared" si="324"/>
        <v>369.11</v>
      </c>
    </row>
    <row r="348" spans="1:19" ht="30" customHeight="1">
      <c r="A348" s="569" t="s">
        <v>2211</v>
      </c>
      <c r="B348" s="132" t="s">
        <v>2613</v>
      </c>
      <c r="C348" s="569" t="s">
        <v>7</v>
      </c>
      <c r="D348" s="643">
        <v>2</v>
      </c>
      <c r="E348" s="697">
        <v>6.4386000000000001</v>
      </c>
      <c r="F348" s="613">
        <f t="shared" si="319"/>
        <v>12.8772</v>
      </c>
      <c r="G348" s="614">
        <v>0</v>
      </c>
      <c r="H348" s="566">
        <v>0</v>
      </c>
      <c r="I348" s="566">
        <f t="shared" si="313"/>
        <v>0</v>
      </c>
      <c r="J348" s="615">
        <f t="shared" si="314"/>
        <v>2</v>
      </c>
      <c r="K348" s="616">
        <f t="shared" si="320"/>
        <v>0</v>
      </c>
      <c r="L348" s="617">
        <f t="shared" si="321"/>
        <v>0</v>
      </c>
      <c r="M348" s="618">
        <f t="shared" si="315"/>
        <v>12.8772</v>
      </c>
      <c r="N348" s="619">
        <f t="shared" si="322"/>
        <v>0</v>
      </c>
      <c r="O348" s="968">
        <f t="shared" si="312"/>
        <v>0</v>
      </c>
      <c r="P348" s="967">
        <v>7.3800000000000008</v>
      </c>
      <c r="Q348" s="943">
        <f t="shared" si="323"/>
        <v>0</v>
      </c>
      <c r="R348" s="938">
        <v>8.24</v>
      </c>
      <c r="S348" s="937">
        <f t="shared" si="324"/>
        <v>16.48</v>
      </c>
    </row>
    <row r="349" spans="1:19" ht="28.5" customHeight="1">
      <c r="A349" s="569" t="s">
        <v>2212</v>
      </c>
      <c r="B349" s="132" t="s">
        <v>2614</v>
      </c>
      <c r="C349" s="569" t="s">
        <v>7</v>
      </c>
      <c r="D349" s="643">
        <v>13</v>
      </c>
      <c r="E349" s="697">
        <v>4.8313999999999995</v>
      </c>
      <c r="F349" s="613">
        <f t="shared" si="319"/>
        <v>62.808199999999992</v>
      </c>
      <c r="G349" s="614">
        <v>0</v>
      </c>
      <c r="H349" s="566">
        <v>0</v>
      </c>
      <c r="I349" s="566">
        <f t="shared" si="313"/>
        <v>0</v>
      </c>
      <c r="J349" s="615">
        <f t="shared" si="314"/>
        <v>13</v>
      </c>
      <c r="K349" s="616">
        <f t="shared" si="320"/>
        <v>0</v>
      </c>
      <c r="L349" s="617">
        <f t="shared" si="321"/>
        <v>0</v>
      </c>
      <c r="M349" s="618">
        <f t="shared" si="315"/>
        <v>62.808199999999992</v>
      </c>
      <c r="N349" s="619">
        <f t="shared" si="322"/>
        <v>0</v>
      </c>
      <c r="O349" s="968">
        <f t="shared" si="312"/>
        <v>0</v>
      </c>
      <c r="P349" s="967">
        <v>5.5</v>
      </c>
      <c r="Q349" s="943">
        <f t="shared" si="323"/>
        <v>0</v>
      </c>
      <c r="R349" s="938">
        <v>6.18</v>
      </c>
      <c r="S349" s="937">
        <f t="shared" si="324"/>
        <v>80.34</v>
      </c>
    </row>
    <row r="350" spans="1:19" ht="30" customHeight="1">
      <c r="A350" s="569" t="s">
        <v>2213</v>
      </c>
      <c r="B350" s="132" t="s">
        <v>2615</v>
      </c>
      <c r="C350" s="569" t="s">
        <v>10</v>
      </c>
      <c r="D350" s="643">
        <v>17.100000000000001</v>
      </c>
      <c r="E350" s="697">
        <v>8.0163999999999991</v>
      </c>
      <c r="F350" s="613">
        <f t="shared" si="319"/>
        <v>137.08043999999998</v>
      </c>
      <c r="G350" s="614">
        <v>0</v>
      </c>
      <c r="H350" s="566">
        <v>0</v>
      </c>
      <c r="I350" s="566">
        <f t="shared" si="313"/>
        <v>0</v>
      </c>
      <c r="J350" s="615">
        <f t="shared" si="314"/>
        <v>17.100000000000001</v>
      </c>
      <c r="K350" s="616">
        <f t="shared" si="320"/>
        <v>0</v>
      </c>
      <c r="L350" s="617">
        <f t="shared" si="321"/>
        <v>0</v>
      </c>
      <c r="M350" s="618">
        <f t="shared" si="315"/>
        <v>137.08043999999998</v>
      </c>
      <c r="N350" s="619">
        <f t="shared" si="322"/>
        <v>0</v>
      </c>
      <c r="O350" s="968">
        <f t="shared" si="312"/>
        <v>0</v>
      </c>
      <c r="P350" s="967">
        <v>9.9500000000000011</v>
      </c>
      <c r="Q350" s="943">
        <f t="shared" si="323"/>
        <v>0</v>
      </c>
      <c r="R350" s="938">
        <v>12.01</v>
      </c>
      <c r="S350" s="937">
        <f t="shared" si="324"/>
        <v>205.37</v>
      </c>
    </row>
    <row r="351" spans="1:19" ht="34.5" customHeight="1">
      <c r="A351" s="569" t="s">
        <v>2214</v>
      </c>
      <c r="B351" s="132" t="s">
        <v>2616</v>
      </c>
      <c r="C351" s="569" t="s">
        <v>10</v>
      </c>
      <c r="D351" s="643">
        <v>103.2</v>
      </c>
      <c r="E351" s="697">
        <v>6.3209999999999997</v>
      </c>
      <c r="F351" s="613">
        <f t="shared" si="319"/>
        <v>652.32719999999995</v>
      </c>
      <c r="G351" s="614">
        <v>0</v>
      </c>
      <c r="H351" s="566">
        <v>0</v>
      </c>
      <c r="I351" s="566">
        <f t="shared" si="313"/>
        <v>0</v>
      </c>
      <c r="J351" s="615">
        <f t="shared" si="314"/>
        <v>103.2</v>
      </c>
      <c r="K351" s="616">
        <f t="shared" si="320"/>
        <v>0</v>
      </c>
      <c r="L351" s="617">
        <f t="shared" si="321"/>
        <v>0</v>
      </c>
      <c r="M351" s="618">
        <f t="shared" si="315"/>
        <v>652.32719999999995</v>
      </c>
      <c r="N351" s="619">
        <f t="shared" si="322"/>
        <v>0</v>
      </c>
      <c r="O351" s="968">
        <f t="shared" si="312"/>
        <v>0</v>
      </c>
      <c r="P351" s="967">
        <v>7.58</v>
      </c>
      <c r="Q351" s="943">
        <f t="shared" si="323"/>
        <v>0</v>
      </c>
      <c r="R351" s="938">
        <v>9.26</v>
      </c>
      <c r="S351" s="937">
        <f t="shared" si="324"/>
        <v>955.63</v>
      </c>
    </row>
    <row r="352" spans="1:19" ht="27" customHeight="1">
      <c r="A352" s="569" t="s">
        <v>2215</v>
      </c>
      <c r="B352" s="132" t="s">
        <v>2617</v>
      </c>
      <c r="C352" s="569" t="s">
        <v>7</v>
      </c>
      <c r="D352" s="643">
        <v>12</v>
      </c>
      <c r="E352" s="697">
        <v>10.574199999999999</v>
      </c>
      <c r="F352" s="613">
        <f t="shared" si="319"/>
        <v>126.8904</v>
      </c>
      <c r="G352" s="614">
        <v>0</v>
      </c>
      <c r="H352" s="566">
        <v>0</v>
      </c>
      <c r="I352" s="566">
        <f t="shared" si="313"/>
        <v>0</v>
      </c>
      <c r="J352" s="615">
        <f t="shared" si="314"/>
        <v>12</v>
      </c>
      <c r="K352" s="616">
        <f t="shared" si="320"/>
        <v>0</v>
      </c>
      <c r="L352" s="617">
        <f t="shared" si="321"/>
        <v>0</v>
      </c>
      <c r="M352" s="618">
        <f t="shared" si="315"/>
        <v>126.8904</v>
      </c>
      <c r="N352" s="619">
        <f t="shared" si="322"/>
        <v>0</v>
      </c>
      <c r="O352" s="968">
        <f t="shared" si="312"/>
        <v>0</v>
      </c>
      <c r="P352" s="967">
        <v>11.69</v>
      </c>
      <c r="Q352" s="943">
        <f t="shared" si="323"/>
        <v>0</v>
      </c>
      <c r="R352" s="938">
        <v>13.33</v>
      </c>
      <c r="S352" s="937">
        <f t="shared" si="324"/>
        <v>159.96</v>
      </c>
    </row>
    <row r="353" spans="1:19" ht="27" customHeight="1">
      <c r="A353" s="569" t="s">
        <v>2216</v>
      </c>
      <c r="B353" s="132" t="s">
        <v>2618</v>
      </c>
      <c r="C353" s="569" t="s">
        <v>10</v>
      </c>
      <c r="D353" s="643">
        <v>120.3</v>
      </c>
      <c r="E353" s="697">
        <v>11.074</v>
      </c>
      <c r="F353" s="613">
        <f t="shared" si="319"/>
        <v>1332.2021999999999</v>
      </c>
      <c r="G353" s="614">
        <v>0</v>
      </c>
      <c r="H353" s="566">
        <v>0</v>
      </c>
      <c r="I353" s="566">
        <f t="shared" si="313"/>
        <v>0</v>
      </c>
      <c r="J353" s="615">
        <f t="shared" si="314"/>
        <v>120.3</v>
      </c>
      <c r="K353" s="616">
        <f t="shared" si="320"/>
        <v>0</v>
      </c>
      <c r="L353" s="617">
        <f t="shared" si="321"/>
        <v>0</v>
      </c>
      <c r="M353" s="618">
        <f t="shared" si="315"/>
        <v>1332.2021999999999</v>
      </c>
      <c r="N353" s="619">
        <f t="shared" si="322"/>
        <v>0</v>
      </c>
      <c r="O353" s="968">
        <f t="shared" si="312"/>
        <v>0</v>
      </c>
      <c r="P353" s="967">
        <v>6.28</v>
      </c>
      <c r="Q353" s="943">
        <f t="shared" si="323"/>
        <v>0</v>
      </c>
      <c r="R353" s="938">
        <v>7.91</v>
      </c>
      <c r="S353" s="937">
        <f t="shared" si="324"/>
        <v>951.57</v>
      </c>
    </row>
    <row r="354" spans="1:19">
      <c r="A354" s="646">
        <v>8</v>
      </c>
      <c r="B354" s="583" t="s">
        <v>2619</v>
      </c>
      <c r="C354" s="601"/>
      <c r="D354" s="602"/>
      <c r="E354" s="606"/>
      <c r="F354" s="620">
        <f>F355</f>
        <v>183070.90164</v>
      </c>
      <c r="G354" s="620"/>
      <c r="H354" s="620"/>
      <c r="I354" s="620"/>
      <c r="J354" s="620"/>
      <c r="K354" s="620">
        <f t="shared" ref="K354:N354" si="325">K355</f>
        <v>160878.71214000002</v>
      </c>
      <c r="L354" s="625">
        <f t="shared" si="325"/>
        <v>0</v>
      </c>
      <c r="M354" s="624">
        <f t="shared" si="325"/>
        <v>22192.189499999997</v>
      </c>
      <c r="N354" s="620">
        <f t="shared" si="325"/>
        <v>160878.71214000002</v>
      </c>
      <c r="O354" s="968">
        <f t="shared" si="312"/>
        <v>0.87877817118287949</v>
      </c>
      <c r="P354" s="964"/>
      <c r="Q354" s="620">
        <f t="shared" ref="Q354" si="326">Q355</f>
        <v>229845.014</v>
      </c>
      <c r="R354" s="939"/>
      <c r="S354" s="620">
        <f t="shared" ref="S354" si="327">S355</f>
        <v>29267.270000000004</v>
      </c>
    </row>
    <row r="355" spans="1:19">
      <c r="A355" s="646" t="s">
        <v>2217</v>
      </c>
      <c r="B355" s="583" t="s">
        <v>2620</v>
      </c>
      <c r="C355" s="601"/>
      <c r="D355" s="602"/>
      <c r="E355" s="606"/>
      <c r="F355" s="620">
        <f>F356+F390+F400+F436+F439</f>
        <v>183070.90164</v>
      </c>
      <c r="G355" s="620"/>
      <c r="H355" s="620"/>
      <c r="I355" s="620"/>
      <c r="J355" s="620"/>
      <c r="K355" s="620">
        <f t="shared" ref="K355:N355" si="328">K356+K390+K400+K436+K439</f>
        <v>160878.71214000002</v>
      </c>
      <c r="L355" s="625">
        <f t="shared" si="328"/>
        <v>0</v>
      </c>
      <c r="M355" s="624">
        <f t="shared" si="328"/>
        <v>22192.189499999997</v>
      </c>
      <c r="N355" s="620">
        <f t="shared" si="328"/>
        <v>160878.71214000002</v>
      </c>
      <c r="O355" s="968">
        <f t="shared" si="312"/>
        <v>0.87877817118287949</v>
      </c>
      <c r="P355" s="964"/>
      <c r="Q355" s="620">
        <f t="shared" ref="Q355" si="329">Q356+Q390+Q400+Q436+Q439</f>
        <v>229845.014</v>
      </c>
      <c r="R355" s="939"/>
      <c r="S355" s="620">
        <f t="shared" ref="S355" si="330">S356+S390+S400+S436+S439</f>
        <v>29267.270000000004</v>
      </c>
    </row>
    <row r="356" spans="1:19">
      <c r="A356" s="646" t="s">
        <v>2218</v>
      </c>
      <c r="B356" s="583" t="s">
        <v>2621</v>
      </c>
      <c r="C356" s="601"/>
      <c r="D356" s="602"/>
      <c r="E356" s="606"/>
      <c r="F356" s="620">
        <f>SUM(F357:F389)</f>
        <v>38343.773999999998</v>
      </c>
      <c r="G356" s="620"/>
      <c r="H356" s="620"/>
      <c r="I356" s="620"/>
      <c r="J356" s="620"/>
      <c r="K356" s="620">
        <f t="shared" ref="K356:N356" si="331">SUM(K357:K389)</f>
        <v>25674.794599999997</v>
      </c>
      <c r="L356" s="625">
        <f t="shared" si="331"/>
        <v>0</v>
      </c>
      <c r="M356" s="624">
        <f t="shared" si="331"/>
        <v>12668.979399999998</v>
      </c>
      <c r="N356" s="620">
        <f t="shared" si="331"/>
        <v>25674.794599999997</v>
      </c>
      <c r="O356" s="968">
        <f t="shared" si="312"/>
        <v>0.66959487608079471</v>
      </c>
      <c r="P356" s="964"/>
      <c r="Q356" s="620">
        <f t="shared" ref="Q356" si="332">SUM(Q357:Q389)</f>
        <v>42361.13</v>
      </c>
      <c r="R356" s="939"/>
      <c r="S356" s="620">
        <f t="shared" ref="S356" si="333">SUM(S357:S389)</f>
        <v>14130.45</v>
      </c>
    </row>
    <row r="357" spans="1:19" ht="30">
      <c r="A357" s="569" t="s">
        <v>2219</v>
      </c>
      <c r="B357" s="132" t="s">
        <v>2622</v>
      </c>
      <c r="C357" s="569" t="s">
        <v>314</v>
      </c>
      <c r="D357" s="643">
        <v>7</v>
      </c>
      <c r="E357" s="697">
        <v>138.56219999999999</v>
      </c>
      <c r="F357" s="613">
        <f t="shared" ref="F357:F389" si="334">D357*E357</f>
        <v>969.93539999999996</v>
      </c>
      <c r="G357" s="614">
        <v>3</v>
      </c>
      <c r="H357" s="566">
        <v>0</v>
      </c>
      <c r="I357" s="566">
        <f t="shared" si="313"/>
        <v>3</v>
      </c>
      <c r="J357" s="615">
        <f t="shared" si="314"/>
        <v>4</v>
      </c>
      <c r="K357" s="616">
        <f t="shared" ref="K357:K389" si="335">G357*E357</f>
        <v>415.6866</v>
      </c>
      <c r="L357" s="617">
        <f t="shared" ref="L357:L389" si="336">H357*E357</f>
        <v>0</v>
      </c>
      <c r="M357" s="618">
        <f t="shared" si="315"/>
        <v>554.24879999999996</v>
      </c>
      <c r="N357" s="619">
        <f t="shared" ref="N357:N389" si="337">K357+L357</f>
        <v>415.6866</v>
      </c>
      <c r="O357" s="968">
        <f t="shared" si="312"/>
        <v>0.4285714285714286</v>
      </c>
      <c r="P357" s="967">
        <v>178.77</v>
      </c>
      <c r="Q357" s="943">
        <f t="shared" ref="Q357:Q389" si="338">P357*I357</f>
        <v>536.31000000000006</v>
      </c>
      <c r="R357" s="938">
        <v>287.85000000000002</v>
      </c>
      <c r="S357" s="937">
        <f t="shared" ref="S357:S389" si="339">TRUNC(R357*J357,2)</f>
        <v>1151.4000000000001</v>
      </c>
    </row>
    <row r="358" spans="1:19" ht="30">
      <c r="A358" s="569" t="s">
        <v>2220</v>
      </c>
      <c r="B358" s="132" t="s">
        <v>2623</v>
      </c>
      <c r="C358" s="569" t="s">
        <v>314</v>
      </c>
      <c r="D358" s="643">
        <v>4</v>
      </c>
      <c r="E358" s="697">
        <v>177.8896</v>
      </c>
      <c r="F358" s="613">
        <f t="shared" si="334"/>
        <v>711.55840000000001</v>
      </c>
      <c r="G358" s="614">
        <v>2</v>
      </c>
      <c r="H358" s="566">
        <v>0</v>
      </c>
      <c r="I358" s="566">
        <f t="shared" si="313"/>
        <v>2</v>
      </c>
      <c r="J358" s="615">
        <f t="shared" si="314"/>
        <v>2</v>
      </c>
      <c r="K358" s="616">
        <f t="shared" si="335"/>
        <v>355.7792</v>
      </c>
      <c r="L358" s="617">
        <f t="shared" si="336"/>
        <v>0</v>
      </c>
      <c r="M358" s="618">
        <f t="shared" si="315"/>
        <v>355.7792</v>
      </c>
      <c r="N358" s="619">
        <f t="shared" si="337"/>
        <v>355.7792</v>
      </c>
      <c r="O358" s="968">
        <f t="shared" si="312"/>
        <v>0.5</v>
      </c>
      <c r="P358" s="967">
        <v>232.56</v>
      </c>
      <c r="Q358" s="943">
        <f t="shared" si="338"/>
        <v>465.12</v>
      </c>
      <c r="R358" s="938">
        <v>382.93</v>
      </c>
      <c r="S358" s="937">
        <f t="shared" si="339"/>
        <v>765.86</v>
      </c>
    </row>
    <row r="359" spans="1:19" ht="30">
      <c r="A359" s="569" t="s">
        <v>2221</v>
      </c>
      <c r="B359" s="132" t="s">
        <v>2624</v>
      </c>
      <c r="C359" s="569" t="s">
        <v>7</v>
      </c>
      <c r="D359" s="643">
        <v>3</v>
      </c>
      <c r="E359" s="697">
        <v>232.75</v>
      </c>
      <c r="F359" s="613">
        <f t="shared" si="334"/>
        <v>698.25</v>
      </c>
      <c r="G359" s="614">
        <v>2</v>
      </c>
      <c r="H359" s="566">
        <v>0</v>
      </c>
      <c r="I359" s="566">
        <f t="shared" si="313"/>
        <v>2</v>
      </c>
      <c r="J359" s="615">
        <f t="shared" si="314"/>
        <v>1</v>
      </c>
      <c r="K359" s="616">
        <f t="shared" si="335"/>
        <v>465.5</v>
      </c>
      <c r="L359" s="617">
        <f t="shared" si="336"/>
        <v>0</v>
      </c>
      <c r="M359" s="618">
        <f t="shared" si="315"/>
        <v>232.75</v>
      </c>
      <c r="N359" s="619">
        <f t="shared" si="337"/>
        <v>465.5</v>
      </c>
      <c r="O359" s="968">
        <f t="shared" si="312"/>
        <v>0.66666666666666663</v>
      </c>
      <c r="P359" s="967">
        <v>298.12</v>
      </c>
      <c r="Q359" s="943">
        <f t="shared" si="338"/>
        <v>596.24</v>
      </c>
      <c r="R359" s="938">
        <v>429.46</v>
      </c>
      <c r="S359" s="937">
        <f t="shared" si="339"/>
        <v>429.46</v>
      </c>
    </row>
    <row r="360" spans="1:19" ht="30">
      <c r="A360" s="569" t="s">
        <v>2222</v>
      </c>
      <c r="B360" s="132" t="s">
        <v>2625</v>
      </c>
      <c r="C360" s="569" t="s">
        <v>314</v>
      </c>
      <c r="D360" s="643">
        <v>2</v>
      </c>
      <c r="E360" s="697">
        <v>318.4314</v>
      </c>
      <c r="F360" s="613">
        <f t="shared" si="334"/>
        <v>636.86279999999999</v>
      </c>
      <c r="G360" s="614">
        <v>0</v>
      </c>
      <c r="H360" s="566">
        <v>0</v>
      </c>
      <c r="I360" s="566">
        <f t="shared" si="313"/>
        <v>0</v>
      </c>
      <c r="J360" s="615">
        <f t="shared" si="314"/>
        <v>2</v>
      </c>
      <c r="K360" s="616">
        <f t="shared" si="335"/>
        <v>0</v>
      </c>
      <c r="L360" s="617">
        <f t="shared" si="336"/>
        <v>0</v>
      </c>
      <c r="M360" s="618">
        <f t="shared" si="315"/>
        <v>636.86279999999999</v>
      </c>
      <c r="N360" s="619">
        <f t="shared" si="337"/>
        <v>0</v>
      </c>
      <c r="O360" s="968">
        <f t="shared" si="312"/>
        <v>0</v>
      </c>
      <c r="P360" s="967">
        <v>287.00000000000006</v>
      </c>
      <c r="Q360" s="943">
        <f t="shared" si="338"/>
        <v>0</v>
      </c>
      <c r="R360" s="938">
        <v>448.11</v>
      </c>
      <c r="S360" s="937">
        <f t="shared" si="339"/>
        <v>896.22</v>
      </c>
    </row>
    <row r="361" spans="1:19" ht="30">
      <c r="A361" s="569" t="s">
        <v>2223</v>
      </c>
      <c r="B361" s="132" t="s">
        <v>2626</v>
      </c>
      <c r="C361" s="569" t="s">
        <v>314</v>
      </c>
      <c r="D361" s="643">
        <v>1</v>
      </c>
      <c r="E361" s="697">
        <v>329.02519999999998</v>
      </c>
      <c r="F361" s="613">
        <f t="shared" si="334"/>
        <v>329.02519999999998</v>
      </c>
      <c r="G361" s="614">
        <v>0</v>
      </c>
      <c r="H361" s="566">
        <v>0</v>
      </c>
      <c r="I361" s="566">
        <f t="shared" si="313"/>
        <v>0</v>
      </c>
      <c r="J361" s="615">
        <f t="shared" si="314"/>
        <v>1</v>
      </c>
      <c r="K361" s="616">
        <f t="shared" si="335"/>
        <v>0</v>
      </c>
      <c r="L361" s="617">
        <f t="shared" si="336"/>
        <v>0</v>
      </c>
      <c r="M361" s="618">
        <f t="shared" si="315"/>
        <v>329.02519999999998</v>
      </c>
      <c r="N361" s="619">
        <f t="shared" si="337"/>
        <v>0</v>
      </c>
      <c r="O361" s="968">
        <f t="shared" si="312"/>
        <v>0</v>
      </c>
      <c r="P361" s="967">
        <v>428.64</v>
      </c>
      <c r="Q361" s="943">
        <f t="shared" si="338"/>
        <v>0</v>
      </c>
      <c r="R361" s="938">
        <v>617.85</v>
      </c>
      <c r="S361" s="937">
        <f t="shared" si="339"/>
        <v>617.85</v>
      </c>
    </row>
    <row r="362" spans="1:19" ht="30">
      <c r="A362" s="569" t="s">
        <v>2224</v>
      </c>
      <c r="B362" s="132" t="s">
        <v>2627</v>
      </c>
      <c r="C362" s="569" t="s">
        <v>7</v>
      </c>
      <c r="D362" s="643">
        <v>13</v>
      </c>
      <c r="E362" s="697">
        <v>429.51439999999997</v>
      </c>
      <c r="F362" s="613">
        <f t="shared" si="334"/>
        <v>5583.6871999999994</v>
      </c>
      <c r="G362" s="614">
        <v>7</v>
      </c>
      <c r="H362" s="566">
        <v>0</v>
      </c>
      <c r="I362" s="566">
        <f t="shared" si="313"/>
        <v>7</v>
      </c>
      <c r="J362" s="615">
        <f t="shared" si="314"/>
        <v>6</v>
      </c>
      <c r="K362" s="616">
        <f t="shared" si="335"/>
        <v>3006.6007999999997</v>
      </c>
      <c r="L362" s="617">
        <f t="shared" si="336"/>
        <v>0</v>
      </c>
      <c r="M362" s="618">
        <f t="shared" si="315"/>
        <v>2577.0863999999997</v>
      </c>
      <c r="N362" s="619">
        <f t="shared" si="337"/>
        <v>3006.6007999999997</v>
      </c>
      <c r="O362" s="968">
        <f t="shared" si="312"/>
        <v>0.53846153846153844</v>
      </c>
      <c r="P362" s="967">
        <v>427.78999999999996</v>
      </c>
      <c r="Q362" s="943">
        <f t="shared" si="338"/>
        <v>2994.5299999999997</v>
      </c>
      <c r="R362" s="938">
        <v>435.75</v>
      </c>
      <c r="S362" s="937">
        <f t="shared" si="339"/>
        <v>2614.5</v>
      </c>
    </row>
    <row r="363" spans="1:19">
      <c r="A363" s="569" t="s">
        <v>2225</v>
      </c>
      <c r="B363" s="132" t="s">
        <v>2628</v>
      </c>
      <c r="C363" s="569" t="s">
        <v>314</v>
      </c>
      <c r="D363" s="643">
        <v>12</v>
      </c>
      <c r="E363" s="697">
        <v>160.66120000000001</v>
      </c>
      <c r="F363" s="613">
        <f t="shared" si="334"/>
        <v>1927.9344000000001</v>
      </c>
      <c r="G363" s="614">
        <v>12</v>
      </c>
      <c r="H363" s="566">
        <v>0</v>
      </c>
      <c r="I363" s="566">
        <f t="shared" si="313"/>
        <v>12</v>
      </c>
      <c r="J363" s="615">
        <f t="shared" si="314"/>
        <v>0</v>
      </c>
      <c r="K363" s="616">
        <f t="shared" si="335"/>
        <v>1927.9344000000001</v>
      </c>
      <c r="L363" s="617">
        <f t="shared" si="336"/>
        <v>0</v>
      </c>
      <c r="M363" s="618">
        <f t="shared" si="315"/>
        <v>0</v>
      </c>
      <c r="N363" s="619">
        <f t="shared" si="337"/>
        <v>1927.9344000000001</v>
      </c>
      <c r="O363" s="968">
        <f t="shared" si="312"/>
        <v>1</v>
      </c>
      <c r="P363" s="967">
        <v>351.39999999999992</v>
      </c>
      <c r="Q363" s="943">
        <f t="shared" si="338"/>
        <v>4216.7999999999993</v>
      </c>
      <c r="R363" s="938">
        <v>420.52</v>
      </c>
      <c r="S363" s="937">
        <f t="shared" si="339"/>
        <v>0</v>
      </c>
    </row>
    <row r="364" spans="1:19">
      <c r="A364" s="569" t="s">
        <v>2226</v>
      </c>
      <c r="B364" s="132" t="s">
        <v>2629</v>
      </c>
      <c r="C364" s="569" t="s">
        <v>314</v>
      </c>
      <c r="D364" s="643">
        <v>2</v>
      </c>
      <c r="E364" s="697">
        <v>318.33339999999998</v>
      </c>
      <c r="F364" s="613">
        <f t="shared" si="334"/>
        <v>636.66679999999997</v>
      </c>
      <c r="G364" s="614">
        <v>2</v>
      </c>
      <c r="H364" s="566">
        <v>0</v>
      </c>
      <c r="I364" s="566">
        <f t="shared" si="313"/>
        <v>2</v>
      </c>
      <c r="J364" s="615">
        <f t="shared" si="314"/>
        <v>0</v>
      </c>
      <c r="K364" s="616">
        <f t="shared" si="335"/>
        <v>636.66679999999997</v>
      </c>
      <c r="L364" s="617">
        <f t="shared" si="336"/>
        <v>0</v>
      </c>
      <c r="M364" s="618">
        <f t="shared" si="315"/>
        <v>0</v>
      </c>
      <c r="N364" s="619">
        <f t="shared" si="337"/>
        <v>636.66679999999997</v>
      </c>
      <c r="O364" s="968">
        <f t="shared" si="312"/>
        <v>1</v>
      </c>
      <c r="P364" s="967">
        <v>649.78000000000009</v>
      </c>
      <c r="Q364" s="943">
        <f t="shared" si="338"/>
        <v>1299.5600000000002</v>
      </c>
      <c r="R364" s="938">
        <v>779.84</v>
      </c>
      <c r="S364" s="937">
        <f t="shared" si="339"/>
        <v>0</v>
      </c>
    </row>
    <row r="365" spans="1:19">
      <c r="A365" s="569" t="s">
        <v>2227</v>
      </c>
      <c r="B365" s="132" t="s">
        <v>2630</v>
      </c>
      <c r="C365" s="569" t="s">
        <v>314</v>
      </c>
      <c r="D365" s="643">
        <v>5</v>
      </c>
      <c r="E365" s="697">
        <v>206.83879999999999</v>
      </c>
      <c r="F365" s="613">
        <f t="shared" si="334"/>
        <v>1034.194</v>
      </c>
      <c r="G365" s="614">
        <v>5</v>
      </c>
      <c r="H365" s="566">
        <v>0</v>
      </c>
      <c r="I365" s="566">
        <f t="shared" si="313"/>
        <v>5</v>
      </c>
      <c r="J365" s="615">
        <f t="shared" si="314"/>
        <v>0</v>
      </c>
      <c r="K365" s="616">
        <f t="shared" si="335"/>
        <v>1034.194</v>
      </c>
      <c r="L365" s="617">
        <f t="shared" si="336"/>
        <v>0</v>
      </c>
      <c r="M365" s="618">
        <f t="shared" si="315"/>
        <v>0</v>
      </c>
      <c r="N365" s="619">
        <f t="shared" si="337"/>
        <v>1034.194</v>
      </c>
      <c r="O365" s="968">
        <f t="shared" si="312"/>
        <v>1</v>
      </c>
      <c r="P365" s="967">
        <v>454.44</v>
      </c>
      <c r="Q365" s="943">
        <f t="shared" si="338"/>
        <v>2272.1999999999998</v>
      </c>
      <c r="R365" s="938">
        <v>538.92999999999995</v>
      </c>
      <c r="S365" s="937">
        <f t="shared" si="339"/>
        <v>0</v>
      </c>
    </row>
    <row r="366" spans="1:19">
      <c r="A366" s="569" t="s">
        <v>2228</v>
      </c>
      <c r="B366" s="132" t="s">
        <v>2631</v>
      </c>
      <c r="C366" s="569" t="s">
        <v>314</v>
      </c>
      <c r="D366" s="643">
        <v>1</v>
      </c>
      <c r="E366" s="697">
        <v>248.01840000000001</v>
      </c>
      <c r="F366" s="613">
        <f t="shared" si="334"/>
        <v>248.01840000000001</v>
      </c>
      <c r="G366" s="614">
        <v>1</v>
      </c>
      <c r="H366" s="566">
        <v>0</v>
      </c>
      <c r="I366" s="566">
        <f t="shared" si="313"/>
        <v>1</v>
      </c>
      <c r="J366" s="615">
        <f t="shared" si="314"/>
        <v>0</v>
      </c>
      <c r="K366" s="616">
        <f t="shared" si="335"/>
        <v>248.01840000000001</v>
      </c>
      <c r="L366" s="617">
        <f t="shared" si="336"/>
        <v>0</v>
      </c>
      <c r="M366" s="618">
        <f t="shared" si="315"/>
        <v>0</v>
      </c>
      <c r="N366" s="619">
        <f t="shared" si="337"/>
        <v>248.01840000000001</v>
      </c>
      <c r="O366" s="968">
        <f t="shared" si="312"/>
        <v>1</v>
      </c>
      <c r="P366" s="967">
        <v>539.96</v>
      </c>
      <c r="Q366" s="943">
        <f t="shared" si="338"/>
        <v>539.96</v>
      </c>
      <c r="R366" s="938">
        <v>639.44000000000005</v>
      </c>
      <c r="S366" s="937">
        <f t="shared" si="339"/>
        <v>0</v>
      </c>
    </row>
    <row r="367" spans="1:19">
      <c r="A367" s="569" t="s">
        <v>2229</v>
      </c>
      <c r="B367" s="132" t="s">
        <v>2632</v>
      </c>
      <c r="C367" s="569" t="s">
        <v>314</v>
      </c>
      <c r="D367" s="643">
        <v>1</v>
      </c>
      <c r="E367" s="697">
        <v>291.47160000000002</v>
      </c>
      <c r="F367" s="613">
        <f t="shared" si="334"/>
        <v>291.47160000000002</v>
      </c>
      <c r="G367" s="614">
        <v>1</v>
      </c>
      <c r="H367" s="566">
        <v>0</v>
      </c>
      <c r="I367" s="566">
        <f t="shared" si="313"/>
        <v>1</v>
      </c>
      <c r="J367" s="615">
        <f t="shared" si="314"/>
        <v>0</v>
      </c>
      <c r="K367" s="616">
        <f t="shared" si="335"/>
        <v>291.47160000000002</v>
      </c>
      <c r="L367" s="617">
        <f t="shared" si="336"/>
        <v>0</v>
      </c>
      <c r="M367" s="618">
        <f t="shared" si="315"/>
        <v>0</v>
      </c>
      <c r="N367" s="619">
        <f t="shared" si="337"/>
        <v>291.47160000000002</v>
      </c>
      <c r="O367" s="968">
        <f t="shared" si="312"/>
        <v>1</v>
      </c>
      <c r="P367" s="967">
        <v>615.49</v>
      </c>
      <c r="Q367" s="943">
        <f t="shared" si="338"/>
        <v>615.49</v>
      </c>
      <c r="R367" s="938">
        <v>734.5</v>
      </c>
      <c r="S367" s="937">
        <f t="shared" si="339"/>
        <v>0</v>
      </c>
    </row>
    <row r="368" spans="1:19">
      <c r="A368" s="569" t="s">
        <v>2230</v>
      </c>
      <c r="B368" s="132" t="s">
        <v>2633</v>
      </c>
      <c r="C368" s="569" t="s">
        <v>314</v>
      </c>
      <c r="D368" s="643">
        <v>3</v>
      </c>
      <c r="E368" s="697">
        <v>290.40339999999998</v>
      </c>
      <c r="F368" s="613">
        <f t="shared" si="334"/>
        <v>871.21019999999999</v>
      </c>
      <c r="G368" s="614">
        <v>3</v>
      </c>
      <c r="H368" s="566">
        <v>0</v>
      </c>
      <c r="I368" s="566">
        <f t="shared" si="313"/>
        <v>3</v>
      </c>
      <c r="J368" s="615">
        <f t="shared" si="314"/>
        <v>0</v>
      </c>
      <c r="K368" s="616">
        <f t="shared" si="335"/>
        <v>871.21019999999999</v>
      </c>
      <c r="L368" s="617">
        <f t="shared" si="336"/>
        <v>0</v>
      </c>
      <c r="M368" s="618">
        <f t="shared" si="315"/>
        <v>0</v>
      </c>
      <c r="N368" s="619">
        <f t="shared" si="337"/>
        <v>871.21019999999999</v>
      </c>
      <c r="O368" s="968">
        <f t="shared" si="312"/>
        <v>1</v>
      </c>
      <c r="P368" s="967">
        <v>648.45000000000005</v>
      </c>
      <c r="Q368" s="943">
        <f t="shared" si="338"/>
        <v>1945.3500000000001</v>
      </c>
      <c r="R368" s="938">
        <v>765.99</v>
      </c>
      <c r="S368" s="937">
        <f t="shared" si="339"/>
        <v>0</v>
      </c>
    </row>
    <row r="369" spans="1:19" ht="30">
      <c r="A369" s="569" t="s">
        <v>2231</v>
      </c>
      <c r="B369" s="132" t="s">
        <v>2634</v>
      </c>
      <c r="C369" s="569" t="s">
        <v>314</v>
      </c>
      <c r="D369" s="643">
        <v>8</v>
      </c>
      <c r="E369" s="697">
        <v>94.57</v>
      </c>
      <c r="F369" s="613">
        <f t="shared" si="334"/>
        <v>756.56</v>
      </c>
      <c r="G369" s="614">
        <v>8</v>
      </c>
      <c r="H369" s="566">
        <v>0</v>
      </c>
      <c r="I369" s="566">
        <f t="shared" si="313"/>
        <v>8</v>
      </c>
      <c r="J369" s="615">
        <f t="shared" si="314"/>
        <v>0</v>
      </c>
      <c r="K369" s="616">
        <f t="shared" si="335"/>
        <v>756.56</v>
      </c>
      <c r="L369" s="617">
        <f t="shared" si="336"/>
        <v>0</v>
      </c>
      <c r="M369" s="618">
        <f t="shared" si="315"/>
        <v>0</v>
      </c>
      <c r="N369" s="619">
        <f t="shared" si="337"/>
        <v>756.56</v>
      </c>
      <c r="O369" s="968">
        <f t="shared" si="312"/>
        <v>1</v>
      </c>
      <c r="P369" s="967">
        <v>93.460000000000008</v>
      </c>
      <c r="Q369" s="943">
        <f t="shared" si="338"/>
        <v>747.68000000000006</v>
      </c>
      <c r="R369" s="938">
        <v>115.29</v>
      </c>
      <c r="S369" s="937">
        <f t="shared" si="339"/>
        <v>0</v>
      </c>
    </row>
    <row r="370" spans="1:19" ht="30">
      <c r="A370" s="569" t="s">
        <v>2232</v>
      </c>
      <c r="B370" s="132" t="s">
        <v>2635</v>
      </c>
      <c r="C370" s="569" t="s">
        <v>314</v>
      </c>
      <c r="D370" s="643">
        <v>11</v>
      </c>
      <c r="E370" s="697">
        <v>132.14320000000001</v>
      </c>
      <c r="F370" s="613">
        <f t="shared" si="334"/>
        <v>1453.5752</v>
      </c>
      <c r="G370" s="614">
        <v>11</v>
      </c>
      <c r="H370" s="566">
        <v>0</v>
      </c>
      <c r="I370" s="566">
        <f t="shared" si="313"/>
        <v>11</v>
      </c>
      <c r="J370" s="615">
        <f t="shared" si="314"/>
        <v>0</v>
      </c>
      <c r="K370" s="616">
        <f t="shared" si="335"/>
        <v>1453.5752</v>
      </c>
      <c r="L370" s="617">
        <f t="shared" si="336"/>
        <v>0</v>
      </c>
      <c r="M370" s="618">
        <f t="shared" si="315"/>
        <v>0</v>
      </c>
      <c r="N370" s="619">
        <f t="shared" si="337"/>
        <v>1453.5752</v>
      </c>
      <c r="O370" s="968">
        <f t="shared" si="312"/>
        <v>1</v>
      </c>
      <c r="P370" s="967">
        <v>133.19</v>
      </c>
      <c r="Q370" s="943">
        <f t="shared" si="338"/>
        <v>1465.09</v>
      </c>
      <c r="R370" s="938">
        <v>163.38</v>
      </c>
      <c r="S370" s="937">
        <f t="shared" si="339"/>
        <v>0</v>
      </c>
    </row>
    <row r="371" spans="1:19" ht="30">
      <c r="A371" s="569" t="s">
        <v>2233</v>
      </c>
      <c r="B371" s="132" t="s">
        <v>2636</v>
      </c>
      <c r="C371" s="569" t="s">
        <v>314</v>
      </c>
      <c r="D371" s="643">
        <v>2</v>
      </c>
      <c r="E371" s="697">
        <v>166.19820000000001</v>
      </c>
      <c r="F371" s="613">
        <f t="shared" si="334"/>
        <v>332.39640000000003</v>
      </c>
      <c r="G371" s="614">
        <v>2</v>
      </c>
      <c r="H371" s="566">
        <v>0</v>
      </c>
      <c r="I371" s="566">
        <f t="shared" si="313"/>
        <v>2</v>
      </c>
      <c r="J371" s="615">
        <f t="shared" si="314"/>
        <v>0</v>
      </c>
      <c r="K371" s="616">
        <f t="shared" si="335"/>
        <v>332.39640000000003</v>
      </c>
      <c r="L371" s="617">
        <f t="shared" si="336"/>
        <v>0</v>
      </c>
      <c r="M371" s="618">
        <f t="shared" si="315"/>
        <v>0</v>
      </c>
      <c r="N371" s="619">
        <f t="shared" si="337"/>
        <v>332.39640000000003</v>
      </c>
      <c r="O371" s="968">
        <f t="shared" si="312"/>
        <v>1</v>
      </c>
      <c r="P371" s="967">
        <v>169.97</v>
      </c>
      <c r="Q371" s="943">
        <f t="shared" si="338"/>
        <v>339.94</v>
      </c>
      <c r="R371" s="938">
        <v>206.31</v>
      </c>
      <c r="S371" s="937">
        <f t="shared" si="339"/>
        <v>0</v>
      </c>
    </row>
    <row r="372" spans="1:19" ht="30">
      <c r="A372" s="569" t="s">
        <v>2234</v>
      </c>
      <c r="B372" s="132" t="s">
        <v>2637</v>
      </c>
      <c r="C372" s="569" t="s">
        <v>314</v>
      </c>
      <c r="D372" s="643">
        <v>5</v>
      </c>
      <c r="E372" s="697">
        <v>198.83219999999997</v>
      </c>
      <c r="F372" s="613">
        <f t="shared" si="334"/>
        <v>994.16099999999983</v>
      </c>
      <c r="G372" s="614">
        <v>5</v>
      </c>
      <c r="H372" s="566">
        <v>0</v>
      </c>
      <c r="I372" s="566">
        <f t="shared" si="313"/>
        <v>5</v>
      </c>
      <c r="J372" s="615">
        <f t="shared" si="314"/>
        <v>0</v>
      </c>
      <c r="K372" s="616">
        <f t="shared" si="335"/>
        <v>994.16099999999983</v>
      </c>
      <c r="L372" s="617">
        <f t="shared" si="336"/>
        <v>0</v>
      </c>
      <c r="M372" s="618">
        <f t="shared" si="315"/>
        <v>0</v>
      </c>
      <c r="N372" s="619">
        <f t="shared" si="337"/>
        <v>994.16099999999983</v>
      </c>
      <c r="O372" s="968">
        <f t="shared" si="312"/>
        <v>1</v>
      </c>
      <c r="P372" s="967">
        <v>204.3</v>
      </c>
      <c r="Q372" s="943">
        <f t="shared" si="338"/>
        <v>1021.5</v>
      </c>
      <c r="R372" s="938">
        <v>247.43</v>
      </c>
      <c r="S372" s="937">
        <f t="shared" si="339"/>
        <v>0</v>
      </c>
    </row>
    <row r="373" spans="1:19" ht="30">
      <c r="A373" s="569" t="s">
        <v>2235</v>
      </c>
      <c r="B373" s="132" t="s">
        <v>2638</v>
      </c>
      <c r="C373" s="569" t="s">
        <v>314</v>
      </c>
      <c r="D373" s="643">
        <v>2</v>
      </c>
      <c r="E373" s="697">
        <v>232.07380000000001</v>
      </c>
      <c r="F373" s="613">
        <f t="shared" si="334"/>
        <v>464.14760000000001</v>
      </c>
      <c r="G373" s="614">
        <v>2</v>
      </c>
      <c r="H373" s="566">
        <v>0</v>
      </c>
      <c r="I373" s="566">
        <f t="shared" si="313"/>
        <v>2</v>
      </c>
      <c r="J373" s="615">
        <f t="shared" si="314"/>
        <v>0</v>
      </c>
      <c r="K373" s="616">
        <f t="shared" si="335"/>
        <v>464.14760000000001</v>
      </c>
      <c r="L373" s="617">
        <f t="shared" si="336"/>
        <v>0</v>
      </c>
      <c r="M373" s="618">
        <f t="shared" si="315"/>
        <v>0</v>
      </c>
      <c r="N373" s="619">
        <f t="shared" si="337"/>
        <v>464.14760000000001</v>
      </c>
      <c r="O373" s="968">
        <f t="shared" si="312"/>
        <v>1</v>
      </c>
      <c r="P373" s="967">
        <v>238.55999999999997</v>
      </c>
      <c r="Q373" s="943">
        <f t="shared" si="338"/>
        <v>477.11999999999995</v>
      </c>
      <c r="R373" s="938">
        <v>288.61</v>
      </c>
      <c r="S373" s="937">
        <f t="shared" si="339"/>
        <v>0</v>
      </c>
    </row>
    <row r="374" spans="1:19" ht="30">
      <c r="A374" s="569" t="s">
        <v>2236</v>
      </c>
      <c r="B374" s="132" t="s">
        <v>2639</v>
      </c>
      <c r="C374" s="569" t="s">
        <v>314</v>
      </c>
      <c r="D374" s="643">
        <v>1</v>
      </c>
      <c r="E374" s="697">
        <v>262.29699999999997</v>
      </c>
      <c r="F374" s="613">
        <f t="shared" si="334"/>
        <v>262.29699999999997</v>
      </c>
      <c r="G374" s="614">
        <v>1</v>
      </c>
      <c r="H374" s="566">
        <v>0</v>
      </c>
      <c r="I374" s="566">
        <f t="shared" si="313"/>
        <v>1</v>
      </c>
      <c r="J374" s="615">
        <f t="shared" si="314"/>
        <v>0</v>
      </c>
      <c r="K374" s="616">
        <f t="shared" si="335"/>
        <v>262.29699999999997</v>
      </c>
      <c r="L374" s="617">
        <f t="shared" si="336"/>
        <v>0</v>
      </c>
      <c r="M374" s="618">
        <f t="shared" si="315"/>
        <v>0</v>
      </c>
      <c r="N374" s="619">
        <f t="shared" si="337"/>
        <v>262.29699999999997</v>
      </c>
      <c r="O374" s="968">
        <f t="shared" si="312"/>
        <v>1</v>
      </c>
      <c r="P374" s="967">
        <v>270.54000000000002</v>
      </c>
      <c r="Q374" s="943">
        <f t="shared" si="338"/>
        <v>270.54000000000002</v>
      </c>
      <c r="R374" s="938">
        <v>327.48</v>
      </c>
      <c r="S374" s="937">
        <f t="shared" si="339"/>
        <v>0</v>
      </c>
    </row>
    <row r="375" spans="1:19" ht="30">
      <c r="A375" s="569" t="s">
        <v>2237</v>
      </c>
      <c r="B375" s="132" t="s">
        <v>2640</v>
      </c>
      <c r="C375" s="569" t="s">
        <v>314</v>
      </c>
      <c r="D375" s="643">
        <v>2</v>
      </c>
      <c r="E375" s="697">
        <v>314.94259999999997</v>
      </c>
      <c r="F375" s="613">
        <f t="shared" si="334"/>
        <v>629.88519999999994</v>
      </c>
      <c r="G375" s="614">
        <v>2</v>
      </c>
      <c r="H375" s="566">
        <v>0</v>
      </c>
      <c r="I375" s="566">
        <f t="shared" si="313"/>
        <v>2</v>
      </c>
      <c r="J375" s="615">
        <f t="shared" si="314"/>
        <v>0</v>
      </c>
      <c r="K375" s="616">
        <f t="shared" si="335"/>
        <v>629.88519999999994</v>
      </c>
      <c r="L375" s="617">
        <f t="shared" si="336"/>
        <v>0</v>
      </c>
      <c r="M375" s="618">
        <f t="shared" si="315"/>
        <v>0</v>
      </c>
      <c r="N375" s="619">
        <f t="shared" si="337"/>
        <v>629.88519999999994</v>
      </c>
      <c r="O375" s="968">
        <f t="shared" si="312"/>
        <v>1</v>
      </c>
      <c r="P375" s="967">
        <v>331.17</v>
      </c>
      <c r="Q375" s="943">
        <f t="shared" si="338"/>
        <v>662.34</v>
      </c>
      <c r="R375" s="938">
        <v>397.87</v>
      </c>
      <c r="S375" s="937">
        <f t="shared" si="339"/>
        <v>0</v>
      </c>
    </row>
    <row r="376" spans="1:19" ht="30">
      <c r="A376" s="569" t="s">
        <v>2238</v>
      </c>
      <c r="B376" s="132" t="s">
        <v>2641</v>
      </c>
      <c r="C376" s="569" t="s">
        <v>314</v>
      </c>
      <c r="D376" s="643">
        <v>2</v>
      </c>
      <c r="E376" s="697">
        <v>398.82079999999996</v>
      </c>
      <c r="F376" s="613">
        <f t="shared" si="334"/>
        <v>797.64159999999993</v>
      </c>
      <c r="G376" s="614">
        <v>2</v>
      </c>
      <c r="H376" s="566">
        <v>0</v>
      </c>
      <c r="I376" s="566">
        <f t="shared" si="313"/>
        <v>2</v>
      </c>
      <c r="J376" s="615">
        <f t="shared" si="314"/>
        <v>0</v>
      </c>
      <c r="K376" s="616">
        <f t="shared" si="335"/>
        <v>797.64159999999993</v>
      </c>
      <c r="L376" s="617">
        <f t="shared" si="336"/>
        <v>0</v>
      </c>
      <c r="M376" s="618">
        <f t="shared" si="315"/>
        <v>0</v>
      </c>
      <c r="N376" s="619">
        <f t="shared" si="337"/>
        <v>797.64159999999993</v>
      </c>
      <c r="O376" s="968">
        <f t="shared" si="312"/>
        <v>1</v>
      </c>
      <c r="P376" s="967">
        <v>420.88000000000005</v>
      </c>
      <c r="Q376" s="943">
        <f t="shared" si="338"/>
        <v>841.7600000000001</v>
      </c>
      <c r="R376" s="938">
        <v>503.65</v>
      </c>
      <c r="S376" s="937">
        <f t="shared" si="339"/>
        <v>0</v>
      </c>
    </row>
    <row r="377" spans="1:19" ht="30">
      <c r="A377" s="569" t="s">
        <v>2239</v>
      </c>
      <c r="B377" s="132" t="s">
        <v>2642</v>
      </c>
      <c r="C377" s="569" t="s">
        <v>314</v>
      </c>
      <c r="D377" s="643">
        <v>4</v>
      </c>
      <c r="E377" s="697">
        <v>472.4776</v>
      </c>
      <c r="F377" s="613">
        <f t="shared" si="334"/>
        <v>1889.9104</v>
      </c>
      <c r="G377" s="614">
        <v>4</v>
      </c>
      <c r="H377" s="566">
        <v>0</v>
      </c>
      <c r="I377" s="566">
        <f t="shared" si="313"/>
        <v>4</v>
      </c>
      <c r="J377" s="615">
        <f t="shared" si="314"/>
        <v>0</v>
      </c>
      <c r="K377" s="616">
        <f t="shared" si="335"/>
        <v>1889.9104</v>
      </c>
      <c r="L377" s="617">
        <f t="shared" si="336"/>
        <v>0</v>
      </c>
      <c r="M377" s="618">
        <f t="shared" si="315"/>
        <v>0</v>
      </c>
      <c r="N377" s="619">
        <f t="shared" si="337"/>
        <v>1889.9104</v>
      </c>
      <c r="O377" s="968">
        <f t="shared" si="312"/>
        <v>1</v>
      </c>
      <c r="P377" s="967">
        <v>500.54000000000008</v>
      </c>
      <c r="Q377" s="943">
        <f t="shared" si="338"/>
        <v>2002.1600000000003</v>
      </c>
      <c r="R377" s="938">
        <v>600.23</v>
      </c>
      <c r="S377" s="937">
        <f t="shared" si="339"/>
        <v>0</v>
      </c>
    </row>
    <row r="378" spans="1:19" ht="30">
      <c r="A378" s="569" t="s">
        <v>2240</v>
      </c>
      <c r="B378" s="132" t="s">
        <v>2643</v>
      </c>
      <c r="C378" s="569" t="s">
        <v>7</v>
      </c>
      <c r="D378" s="643">
        <v>1</v>
      </c>
      <c r="E378" s="697">
        <v>652.27819999999997</v>
      </c>
      <c r="F378" s="613">
        <f t="shared" si="334"/>
        <v>652.27819999999997</v>
      </c>
      <c r="G378" s="614">
        <v>0</v>
      </c>
      <c r="H378" s="566">
        <v>0</v>
      </c>
      <c r="I378" s="566">
        <f t="shared" si="313"/>
        <v>0</v>
      </c>
      <c r="J378" s="615">
        <f t="shared" si="314"/>
        <v>1</v>
      </c>
      <c r="K378" s="616">
        <f t="shared" si="335"/>
        <v>0</v>
      </c>
      <c r="L378" s="617">
        <f t="shared" si="336"/>
        <v>0</v>
      </c>
      <c r="M378" s="618">
        <f t="shared" si="315"/>
        <v>652.27819999999997</v>
      </c>
      <c r="N378" s="619">
        <f t="shared" si="337"/>
        <v>0</v>
      </c>
      <c r="O378" s="968">
        <f t="shared" si="312"/>
        <v>0</v>
      </c>
      <c r="P378" s="967">
        <v>696.40000000000009</v>
      </c>
      <c r="Q378" s="943">
        <f t="shared" si="338"/>
        <v>0</v>
      </c>
      <c r="R378" s="938">
        <v>830.64</v>
      </c>
      <c r="S378" s="937">
        <f t="shared" si="339"/>
        <v>830.64</v>
      </c>
    </row>
    <row r="379" spans="1:19">
      <c r="A379" s="569" t="s">
        <v>2241</v>
      </c>
      <c r="B379" s="132" t="s">
        <v>1519</v>
      </c>
      <c r="C379" s="569" t="s">
        <v>314</v>
      </c>
      <c r="D379" s="643">
        <v>27</v>
      </c>
      <c r="E379" s="697">
        <v>114.1504</v>
      </c>
      <c r="F379" s="613">
        <f t="shared" si="334"/>
        <v>3082.0608000000002</v>
      </c>
      <c r="G379" s="614">
        <v>27</v>
      </c>
      <c r="H379" s="566">
        <v>0</v>
      </c>
      <c r="I379" s="566">
        <f t="shared" si="313"/>
        <v>27</v>
      </c>
      <c r="J379" s="615">
        <f t="shared" si="314"/>
        <v>0</v>
      </c>
      <c r="K379" s="616">
        <f t="shared" si="335"/>
        <v>3082.0608000000002</v>
      </c>
      <c r="L379" s="617">
        <f t="shared" si="336"/>
        <v>0</v>
      </c>
      <c r="M379" s="618">
        <f t="shared" si="315"/>
        <v>0</v>
      </c>
      <c r="N379" s="619">
        <f t="shared" si="337"/>
        <v>3082.0608000000002</v>
      </c>
      <c r="O379" s="968">
        <f t="shared" si="312"/>
        <v>1</v>
      </c>
      <c r="P379" s="967">
        <v>268.82000000000005</v>
      </c>
      <c r="Q379" s="943">
        <f t="shared" si="338"/>
        <v>7258.1400000000012</v>
      </c>
      <c r="R379" s="938">
        <v>307.26</v>
      </c>
      <c r="S379" s="937">
        <f t="shared" si="339"/>
        <v>0</v>
      </c>
    </row>
    <row r="380" spans="1:19">
      <c r="A380" s="569" t="s">
        <v>2242</v>
      </c>
      <c r="B380" s="132" t="s">
        <v>2644</v>
      </c>
      <c r="C380" s="569" t="s">
        <v>314</v>
      </c>
      <c r="D380" s="643">
        <v>7</v>
      </c>
      <c r="E380" s="697">
        <v>142.07059999999998</v>
      </c>
      <c r="F380" s="613">
        <f t="shared" si="334"/>
        <v>994.49419999999986</v>
      </c>
      <c r="G380" s="614">
        <v>7</v>
      </c>
      <c r="H380" s="566">
        <v>0</v>
      </c>
      <c r="I380" s="566">
        <f t="shared" si="313"/>
        <v>7</v>
      </c>
      <c r="J380" s="615">
        <f t="shared" si="314"/>
        <v>0</v>
      </c>
      <c r="K380" s="616">
        <f t="shared" si="335"/>
        <v>994.49419999999986</v>
      </c>
      <c r="L380" s="617">
        <f t="shared" si="336"/>
        <v>0</v>
      </c>
      <c r="M380" s="618">
        <f t="shared" si="315"/>
        <v>0</v>
      </c>
      <c r="N380" s="619">
        <f t="shared" si="337"/>
        <v>994.49419999999986</v>
      </c>
      <c r="O380" s="968">
        <f t="shared" si="312"/>
        <v>1</v>
      </c>
      <c r="P380" s="967">
        <v>334.01</v>
      </c>
      <c r="Q380" s="943">
        <f t="shared" si="338"/>
        <v>2338.0699999999997</v>
      </c>
      <c r="R380" s="938">
        <v>379.84</v>
      </c>
      <c r="S380" s="937">
        <f t="shared" si="339"/>
        <v>0</v>
      </c>
    </row>
    <row r="381" spans="1:19">
      <c r="A381" s="569" t="s">
        <v>2243</v>
      </c>
      <c r="B381" s="132" t="s">
        <v>2645</v>
      </c>
      <c r="C381" s="569" t="s">
        <v>314</v>
      </c>
      <c r="D381" s="643">
        <v>12</v>
      </c>
      <c r="E381" s="697">
        <v>175.58659999999998</v>
      </c>
      <c r="F381" s="613">
        <f t="shared" si="334"/>
        <v>2107.0391999999997</v>
      </c>
      <c r="G381" s="614">
        <v>12</v>
      </c>
      <c r="H381" s="566">
        <v>0</v>
      </c>
      <c r="I381" s="566">
        <f t="shared" si="313"/>
        <v>12</v>
      </c>
      <c r="J381" s="615">
        <f t="shared" si="314"/>
        <v>0</v>
      </c>
      <c r="K381" s="616">
        <f t="shared" si="335"/>
        <v>2107.0391999999997</v>
      </c>
      <c r="L381" s="617">
        <f t="shared" si="336"/>
        <v>0</v>
      </c>
      <c r="M381" s="618">
        <f t="shared" si="315"/>
        <v>0</v>
      </c>
      <c r="N381" s="619">
        <f t="shared" si="337"/>
        <v>2107.0391999999997</v>
      </c>
      <c r="O381" s="968">
        <f t="shared" si="312"/>
        <v>1</v>
      </c>
      <c r="P381" s="967">
        <v>412.23</v>
      </c>
      <c r="Q381" s="943">
        <f t="shared" si="338"/>
        <v>4946.76</v>
      </c>
      <c r="R381" s="938">
        <v>464.99</v>
      </c>
      <c r="S381" s="937">
        <f t="shared" si="339"/>
        <v>0</v>
      </c>
    </row>
    <row r="382" spans="1:19">
      <c r="A382" s="569" t="s">
        <v>2244</v>
      </c>
      <c r="B382" s="132" t="s">
        <v>2646</v>
      </c>
      <c r="C382" s="569" t="s">
        <v>314</v>
      </c>
      <c r="D382" s="643">
        <v>2</v>
      </c>
      <c r="E382" s="697">
        <v>233.81819999999999</v>
      </c>
      <c r="F382" s="613">
        <f t="shared" si="334"/>
        <v>467.63639999999998</v>
      </c>
      <c r="G382" s="614">
        <v>2</v>
      </c>
      <c r="H382" s="566">
        <v>0</v>
      </c>
      <c r="I382" s="566">
        <f t="shared" si="313"/>
        <v>2</v>
      </c>
      <c r="J382" s="615">
        <f t="shared" si="314"/>
        <v>0</v>
      </c>
      <c r="K382" s="616">
        <f t="shared" si="335"/>
        <v>467.63639999999998</v>
      </c>
      <c r="L382" s="617">
        <f t="shared" si="336"/>
        <v>0</v>
      </c>
      <c r="M382" s="618">
        <f t="shared" si="315"/>
        <v>0</v>
      </c>
      <c r="N382" s="619">
        <f t="shared" si="337"/>
        <v>467.63639999999998</v>
      </c>
      <c r="O382" s="968">
        <f t="shared" si="312"/>
        <v>1</v>
      </c>
      <c r="P382" s="967">
        <v>514.75</v>
      </c>
      <c r="Q382" s="943">
        <f t="shared" si="338"/>
        <v>1029.5</v>
      </c>
      <c r="R382" s="938">
        <v>575.26</v>
      </c>
      <c r="S382" s="937">
        <f t="shared" si="339"/>
        <v>0</v>
      </c>
    </row>
    <row r="383" spans="1:19">
      <c r="A383" s="569" t="s">
        <v>2245</v>
      </c>
      <c r="B383" s="132" t="s">
        <v>2647</v>
      </c>
      <c r="C383" s="569" t="s">
        <v>314</v>
      </c>
      <c r="D383" s="643">
        <v>2</v>
      </c>
      <c r="E383" s="697">
        <v>275.33099999999996</v>
      </c>
      <c r="F383" s="613">
        <f t="shared" si="334"/>
        <v>550.66199999999992</v>
      </c>
      <c r="G383" s="614">
        <v>2</v>
      </c>
      <c r="H383" s="566">
        <v>0</v>
      </c>
      <c r="I383" s="566">
        <f t="shared" si="313"/>
        <v>2</v>
      </c>
      <c r="J383" s="615">
        <f t="shared" si="314"/>
        <v>0</v>
      </c>
      <c r="K383" s="616">
        <f t="shared" si="335"/>
        <v>550.66199999999992</v>
      </c>
      <c r="L383" s="617">
        <f t="shared" si="336"/>
        <v>0</v>
      </c>
      <c r="M383" s="618">
        <f t="shared" si="315"/>
        <v>0</v>
      </c>
      <c r="N383" s="619">
        <f t="shared" si="337"/>
        <v>550.66199999999992</v>
      </c>
      <c r="O383" s="968">
        <f t="shared" si="312"/>
        <v>1</v>
      </c>
      <c r="P383" s="967">
        <v>587.86</v>
      </c>
      <c r="Q383" s="943">
        <f t="shared" si="338"/>
        <v>1175.72</v>
      </c>
      <c r="R383" s="938">
        <v>667.05</v>
      </c>
      <c r="S383" s="937">
        <f t="shared" si="339"/>
        <v>0</v>
      </c>
    </row>
    <row r="384" spans="1:19">
      <c r="A384" s="569" t="s">
        <v>2246</v>
      </c>
      <c r="B384" s="132" t="s">
        <v>2648</v>
      </c>
      <c r="C384" s="569" t="s">
        <v>314</v>
      </c>
      <c r="D384" s="643">
        <v>27</v>
      </c>
      <c r="E384" s="697">
        <v>16.8462</v>
      </c>
      <c r="F384" s="613">
        <f t="shared" si="334"/>
        <v>454.84739999999999</v>
      </c>
      <c r="G384" s="614">
        <v>27</v>
      </c>
      <c r="H384" s="566">
        <v>0</v>
      </c>
      <c r="I384" s="566">
        <f t="shared" si="313"/>
        <v>27</v>
      </c>
      <c r="J384" s="615">
        <f t="shared" si="314"/>
        <v>0</v>
      </c>
      <c r="K384" s="616">
        <f t="shared" si="335"/>
        <v>454.84739999999999</v>
      </c>
      <c r="L384" s="617">
        <f t="shared" si="336"/>
        <v>0</v>
      </c>
      <c r="M384" s="618">
        <f t="shared" si="315"/>
        <v>0</v>
      </c>
      <c r="N384" s="619">
        <f t="shared" si="337"/>
        <v>454.84739999999999</v>
      </c>
      <c r="O384" s="968">
        <f t="shared" si="312"/>
        <v>1</v>
      </c>
      <c r="P384" s="967">
        <v>28.38</v>
      </c>
      <c r="Q384" s="943">
        <f t="shared" si="338"/>
        <v>766.26</v>
      </c>
      <c r="R384" s="938">
        <v>25.46</v>
      </c>
      <c r="S384" s="937">
        <f t="shared" si="339"/>
        <v>0</v>
      </c>
    </row>
    <row r="385" spans="1:19">
      <c r="A385" s="569" t="s">
        <v>2247</v>
      </c>
      <c r="B385" s="132" t="s">
        <v>2649</v>
      </c>
      <c r="C385" s="569" t="s">
        <v>314</v>
      </c>
      <c r="D385" s="643">
        <v>7</v>
      </c>
      <c r="E385" s="697">
        <v>19.296200000000002</v>
      </c>
      <c r="F385" s="613">
        <f t="shared" si="334"/>
        <v>135.07340000000002</v>
      </c>
      <c r="G385" s="614">
        <v>7</v>
      </c>
      <c r="H385" s="566">
        <v>0</v>
      </c>
      <c r="I385" s="566">
        <f t="shared" si="313"/>
        <v>7</v>
      </c>
      <c r="J385" s="615">
        <f t="shared" si="314"/>
        <v>0</v>
      </c>
      <c r="K385" s="616">
        <f t="shared" si="335"/>
        <v>135.07340000000002</v>
      </c>
      <c r="L385" s="617">
        <f t="shared" si="336"/>
        <v>0</v>
      </c>
      <c r="M385" s="618">
        <f t="shared" si="315"/>
        <v>0</v>
      </c>
      <c r="N385" s="619">
        <f t="shared" si="337"/>
        <v>135.07340000000002</v>
      </c>
      <c r="O385" s="968">
        <f t="shared" si="312"/>
        <v>1</v>
      </c>
      <c r="P385" s="967">
        <v>27.089999999999996</v>
      </c>
      <c r="Q385" s="943">
        <f t="shared" si="338"/>
        <v>189.62999999999997</v>
      </c>
      <c r="R385" s="938">
        <v>31.92</v>
      </c>
      <c r="S385" s="937">
        <f t="shared" si="339"/>
        <v>0</v>
      </c>
    </row>
    <row r="386" spans="1:19">
      <c r="A386" s="569" t="s">
        <v>2248</v>
      </c>
      <c r="B386" s="132" t="s">
        <v>2650</v>
      </c>
      <c r="C386" s="569" t="s">
        <v>314</v>
      </c>
      <c r="D386" s="643">
        <v>16</v>
      </c>
      <c r="E386" s="697">
        <v>21.785399999999999</v>
      </c>
      <c r="F386" s="613">
        <f t="shared" si="334"/>
        <v>348.56639999999999</v>
      </c>
      <c r="G386" s="614">
        <v>16</v>
      </c>
      <c r="H386" s="566">
        <v>0</v>
      </c>
      <c r="I386" s="566">
        <f t="shared" si="313"/>
        <v>16</v>
      </c>
      <c r="J386" s="615">
        <f t="shared" si="314"/>
        <v>0</v>
      </c>
      <c r="K386" s="616">
        <f t="shared" si="335"/>
        <v>348.56639999999999</v>
      </c>
      <c r="L386" s="617">
        <f t="shared" si="336"/>
        <v>0</v>
      </c>
      <c r="M386" s="618">
        <f t="shared" si="315"/>
        <v>0</v>
      </c>
      <c r="N386" s="619">
        <f t="shared" si="337"/>
        <v>348.56639999999999</v>
      </c>
      <c r="O386" s="968">
        <f t="shared" si="312"/>
        <v>1</v>
      </c>
      <c r="P386" s="967">
        <v>26.96</v>
      </c>
      <c r="Q386" s="943">
        <f t="shared" si="338"/>
        <v>431.36</v>
      </c>
      <c r="R386" s="938">
        <v>43.05</v>
      </c>
      <c r="S386" s="937">
        <f t="shared" si="339"/>
        <v>0</v>
      </c>
    </row>
    <row r="387" spans="1:19">
      <c r="A387" s="569" t="s">
        <v>2249</v>
      </c>
      <c r="B387" s="132" t="s">
        <v>2651</v>
      </c>
      <c r="C387" s="569" t="s">
        <v>314</v>
      </c>
      <c r="D387" s="643">
        <v>22</v>
      </c>
      <c r="E387" s="697">
        <v>23.4024</v>
      </c>
      <c r="F387" s="613">
        <f t="shared" si="334"/>
        <v>514.8528</v>
      </c>
      <c r="G387" s="614">
        <v>22</v>
      </c>
      <c r="H387" s="566">
        <v>0</v>
      </c>
      <c r="I387" s="566">
        <f t="shared" si="313"/>
        <v>22</v>
      </c>
      <c r="J387" s="615">
        <f t="shared" si="314"/>
        <v>0</v>
      </c>
      <c r="K387" s="616">
        <f t="shared" si="335"/>
        <v>514.8528</v>
      </c>
      <c r="L387" s="617">
        <f t="shared" si="336"/>
        <v>0</v>
      </c>
      <c r="M387" s="618">
        <f t="shared" si="315"/>
        <v>0</v>
      </c>
      <c r="N387" s="619">
        <f t="shared" si="337"/>
        <v>514.8528</v>
      </c>
      <c r="O387" s="968">
        <f t="shared" si="312"/>
        <v>1</v>
      </c>
      <c r="P387" s="967">
        <v>31.21</v>
      </c>
      <c r="Q387" s="943">
        <f t="shared" si="338"/>
        <v>686.62</v>
      </c>
      <c r="R387" s="938">
        <v>51.73</v>
      </c>
      <c r="S387" s="937">
        <f t="shared" si="339"/>
        <v>0</v>
      </c>
    </row>
    <row r="388" spans="1:19">
      <c r="A388" s="569" t="s">
        <v>2250</v>
      </c>
      <c r="B388" s="132" t="s">
        <v>2652</v>
      </c>
      <c r="C388" s="569" t="s">
        <v>314</v>
      </c>
      <c r="D388" s="643">
        <v>6</v>
      </c>
      <c r="E388" s="697">
        <v>30.9876</v>
      </c>
      <c r="F388" s="613">
        <f t="shared" si="334"/>
        <v>185.9256</v>
      </c>
      <c r="G388" s="614">
        <v>6</v>
      </c>
      <c r="H388" s="566">
        <v>0</v>
      </c>
      <c r="I388" s="566">
        <f t="shared" si="313"/>
        <v>6</v>
      </c>
      <c r="J388" s="615">
        <f t="shared" si="314"/>
        <v>0</v>
      </c>
      <c r="K388" s="616">
        <f t="shared" si="335"/>
        <v>185.9256</v>
      </c>
      <c r="L388" s="617">
        <f t="shared" si="336"/>
        <v>0</v>
      </c>
      <c r="M388" s="618">
        <f t="shared" si="315"/>
        <v>0</v>
      </c>
      <c r="N388" s="619">
        <f t="shared" si="337"/>
        <v>185.9256</v>
      </c>
      <c r="O388" s="968">
        <f t="shared" si="312"/>
        <v>1</v>
      </c>
      <c r="P388" s="967">
        <v>38.229999999999997</v>
      </c>
      <c r="Q388" s="943">
        <f t="shared" si="338"/>
        <v>229.38</v>
      </c>
      <c r="R388" s="938">
        <v>42.58</v>
      </c>
      <c r="S388" s="937">
        <f t="shared" si="339"/>
        <v>0</v>
      </c>
    </row>
    <row r="389" spans="1:19">
      <c r="A389" s="569" t="s">
        <v>2251</v>
      </c>
      <c r="B389" s="132" t="s">
        <v>2579</v>
      </c>
      <c r="C389" s="569" t="s">
        <v>314</v>
      </c>
      <c r="D389" s="643">
        <v>142</v>
      </c>
      <c r="E389" s="697">
        <v>51.626399999999997</v>
      </c>
      <c r="F389" s="613">
        <f t="shared" si="334"/>
        <v>7330.9487999999992</v>
      </c>
      <c r="G389" s="614">
        <v>0</v>
      </c>
      <c r="H389" s="566">
        <v>0</v>
      </c>
      <c r="I389" s="566">
        <f t="shared" si="313"/>
        <v>0</v>
      </c>
      <c r="J389" s="615">
        <f t="shared" si="314"/>
        <v>142</v>
      </c>
      <c r="K389" s="616">
        <f t="shared" si="335"/>
        <v>0</v>
      </c>
      <c r="L389" s="617">
        <f t="shared" si="336"/>
        <v>0</v>
      </c>
      <c r="M389" s="618">
        <f t="shared" si="315"/>
        <v>7330.9487999999992</v>
      </c>
      <c r="N389" s="619">
        <f t="shared" si="337"/>
        <v>0</v>
      </c>
      <c r="O389" s="968">
        <f t="shared" si="312"/>
        <v>0</v>
      </c>
      <c r="P389" s="967">
        <v>52.940000000000005</v>
      </c>
      <c r="Q389" s="943">
        <f t="shared" si="338"/>
        <v>0</v>
      </c>
      <c r="R389" s="938">
        <v>48.06</v>
      </c>
      <c r="S389" s="937">
        <f t="shared" si="339"/>
        <v>6824.52</v>
      </c>
    </row>
    <row r="390" spans="1:19">
      <c r="A390" s="646" t="s">
        <v>2252</v>
      </c>
      <c r="B390" s="583" t="s">
        <v>2653</v>
      </c>
      <c r="C390" s="601"/>
      <c r="D390" s="602"/>
      <c r="E390" s="606"/>
      <c r="F390" s="620">
        <f>SUM(F391:F399)</f>
        <v>61751</v>
      </c>
      <c r="G390" s="620"/>
      <c r="H390" s="620"/>
      <c r="I390" s="620"/>
      <c r="J390" s="620"/>
      <c r="K390" s="620">
        <f t="shared" ref="K390:N390" si="340">SUM(K391:K399)</f>
        <v>53588.76</v>
      </c>
      <c r="L390" s="625">
        <f t="shared" si="340"/>
        <v>0</v>
      </c>
      <c r="M390" s="624">
        <f t="shared" si="340"/>
        <v>8162.2399999999952</v>
      </c>
      <c r="N390" s="620">
        <f t="shared" si="340"/>
        <v>53588.76</v>
      </c>
      <c r="O390" s="968">
        <f t="shared" si="312"/>
        <v>0.86782011627342071</v>
      </c>
      <c r="P390" s="964"/>
      <c r="Q390" s="620">
        <f t="shared" ref="Q390" si="341">SUM(Q391:Q399)</f>
        <v>86673.297000000006</v>
      </c>
      <c r="R390" s="939"/>
      <c r="S390" s="620">
        <f t="shared" ref="S390" si="342">SUM(S391:S399)</f>
        <v>13629.400000000001</v>
      </c>
    </row>
    <row r="391" spans="1:19">
      <c r="A391" s="569" t="s">
        <v>2253</v>
      </c>
      <c r="B391" s="132" t="s">
        <v>2654</v>
      </c>
      <c r="C391" s="569" t="s">
        <v>119</v>
      </c>
      <c r="D391" s="643">
        <v>148</v>
      </c>
      <c r="E391" s="697">
        <v>57.71</v>
      </c>
      <c r="F391" s="613">
        <f t="shared" ref="F391:F399" si="343">D391*E391</f>
        <v>8541.08</v>
      </c>
      <c r="G391" s="614">
        <v>133.20000000000002</v>
      </c>
      <c r="H391" s="566">
        <v>0</v>
      </c>
      <c r="I391" s="566">
        <f t="shared" si="313"/>
        <v>133.20000000000002</v>
      </c>
      <c r="J391" s="615">
        <f t="shared" si="314"/>
        <v>14.799999999999983</v>
      </c>
      <c r="K391" s="616">
        <f t="shared" ref="K391:K399" si="344">G391*E391</f>
        <v>7686.9720000000007</v>
      </c>
      <c r="L391" s="617">
        <f t="shared" ref="L391:L399" si="345">H391*E391</f>
        <v>0</v>
      </c>
      <c r="M391" s="618">
        <f t="shared" si="315"/>
        <v>854.10799999999927</v>
      </c>
      <c r="N391" s="619">
        <f t="shared" ref="N391:N399" si="346">K391+L391</f>
        <v>7686.9720000000007</v>
      </c>
      <c r="O391" s="968">
        <f t="shared" si="312"/>
        <v>0.90000000000000013</v>
      </c>
      <c r="P391" s="967">
        <v>104.27</v>
      </c>
      <c r="Q391" s="943">
        <f t="shared" ref="Q391:Q399" si="347">P391*I391</f>
        <v>13888.764000000001</v>
      </c>
      <c r="R391" s="938">
        <v>116.98</v>
      </c>
      <c r="S391" s="937">
        <f t="shared" ref="S391:S399" si="348">TRUNC(R391*J391,2)</f>
        <v>1731.3</v>
      </c>
    </row>
    <row r="392" spans="1:19">
      <c r="A392" s="569" t="s">
        <v>2254</v>
      </c>
      <c r="B392" s="132" t="s">
        <v>2655</v>
      </c>
      <c r="C392" s="569" t="s">
        <v>119</v>
      </c>
      <c r="D392" s="643">
        <v>687</v>
      </c>
      <c r="E392" s="697">
        <v>49.23</v>
      </c>
      <c r="F392" s="613">
        <f t="shared" si="343"/>
        <v>33821.009999999995</v>
      </c>
      <c r="G392" s="614">
        <v>618.30000000000007</v>
      </c>
      <c r="H392" s="566">
        <v>0</v>
      </c>
      <c r="I392" s="566">
        <f t="shared" si="313"/>
        <v>618.30000000000007</v>
      </c>
      <c r="J392" s="615">
        <f t="shared" si="314"/>
        <v>68.699999999999932</v>
      </c>
      <c r="K392" s="616">
        <f t="shared" si="344"/>
        <v>30438.909</v>
      </c>
      <c r="L392" s="617">
        <f t="shared" si="345"/>
        <v>0</v>
      </c>
      <c r="M392" s="618">
        <f t="shared" si="315"/>
        <v>3382.1009999999951</v>
      </c>
      <c r="N392" s="619">
        <f t="shared" si="346"/>
        <v>30438.909</v>
      </c>
      <c r="O392" s="968">
        <f t="shared" si="312"/>
        <v>0.90000000000000013</v>
      </c>
      <c r="P392" s="967">
        <v>87.26</v>
      </c>
      <c r="Q392" s="943">
        <f t="shared" si="347"/>
        <v>53952.858000000007</v>
      </c>
      <c r="R392" s="938">
        <v>98.02</v>
      </c>
      <c r="S392" s="937">
        <f t="shared" si="348"/>
        <v>6733.97</v>
      </c>
    </row>
    <row r="393" spans="1:19">
      <c r="A393" s="569" t="s">
        <v>2255</v>
      </c>
      <c r="B393" s="132" t="s">
        <v>2656</v>
      </c>
      <c r="C393" s="569" t="s">
        <v>119</v>
      </c>
      <c r="D393" s="643">
        <v>7</v>
      </c>
      <c r="E393" s="697">
        <v>97.29</v>
      </c>
      <c r="F393" s="613">
        <f t="shared" si="343"/>
        <v>681.03000000000009</v>
      </c>
      <c r="G393" s="614">
        <v>6.3</v>
      </c>
      <c r="H393" s="566">
        <v>0</v>
      </c>
      <c r="I393" s="566">
        <f t="shared" si="313"/>
        <v>6.3</v>
      </c>
      <c r="J393" s="615">
        <f t="shared" si="314"/>
        <v>0.70000000000000018</v>
      </c>
      <c r="K393" s="616">
        <f t="shared" si="344"/>
        <v>612.92700000000002</v>
      </c>
      <c r="L393" s="617">
        <f t="shared" si="345"/>
        <v>0</v>
      </c>
      <c r="M393" s="618">
        <f t="shared" si="315"/>
        <v>68.103000000000065</v>
      </c>
      <c r="N393" s="619">
        <f t="shared" si="346"/>
        <v>612.92700000000002</v>
      </c>
      <c r="O393" s="968">
        <f t="shared" si="312"/>
        <v>0.89999999999999991</v>
      </c>
      <c r="P393" s="967">
        <v>183.73000000000002</v>
      </c>
      <c r="Q393" s="943">
        <f t="shared" si="347"/>
        <v>1157.499</v>
      </c>
      <c r="R393" s="938">
        <v>205.6</v>
      </c>
      <c r="S393" s="937">
        <f t="shared" si="348"/>
        <v>143.91999999999999</v>
      </c>
    </row>
    <row r="394" spans="1:19" ht="40.5" customHeight="1">
      <c r="A394" s="569" t="s">
        <v>2256</v>
      </c>
      <c r="B394" s="132" t="s">
        <v>2657</v>
      </c>
      <c r="C394" s="569" t="s">
        <v>119</v>
      </c>
      <c r="D394" s="643">
        <v>842</v>
      </c>
      <c r="E394" s="697">
        <v>19.559999999999999</v>
      </c>
      <c r="F394" s="613">
        <f t="shared" si="343"/>
        <v>16469.52</v>
      </c>
      <c r="G394" s="614">
        <v>759.2</v>
      </c>
      <c r="H394" s="566">
        <v>0</v>
      </c>
      <c r="I394" s="566">
        <f t="shared" si="313"/>
        <v>759.2</v>
      </c>
      <c r="J394" s="615">
        <f t="shared" si="314"/>
        <v>82.799999999999955</v>
      </c>
      <c r="K394" s="616">
        <f t="shared" si="344"/>
        <v>14849.951999999999</v>
      </c>
      <c r="L394" s="617">
        <f t="shared" si="345"/>
        <v>0</v>
      </c>
      <c r="M394" s="618">
        <f t="shared" si="315"/>
        <v>1619.5680000000011</v>
      </c>
      <c r="N394" s="619">
        <f t="shared" si="346"/>
        <v>14849.951999999999</v>
      </c>
      <c r="O394" s="968">
        <f t="shared" si="312"/>
        <v>0.90166270783847979</v>
      </c>
      <c r="P394" s="967">
        <v>23.28</v>
      </c>
      <c r="Q394" s="943">
        <f t="shared" si="347"/>
        <v>17674.176000000003</v>
      </c>
      <c r="R394" s="938">
        <v>22.96</v>
      </c>
      <c r="S394" s="937">
        <f t="shared" si="348"/>
        <v>1901.08</v>
      </c>
    </row>
    <row r="395" spans="1:19" ht="30.75" customHeight="1">
      <c r="A395" s="569" t="s">
        <v>2257</v>
      </c>
      <c r="B395" s="132" t="s">
        <v>2658</v>
      </c>
      <c r="C395" s="569" t="s">
        <v>314</v>
      </c>
      <c r="D395" s="643">
        <v>5</v>
      </c>
      <c r="E395" s="697">
        <v>158.93</v>
      </c>
      <c r="F395" s="613">
        <f t="shared" si="343"/>
        <v>794.65000000000009</v>
      </c>
      <c r="G395" s="614">
        <v>0</v>
      </c>
      <c r="H395" s="566">
        <v>0</v>
      </c>
      <c r="I395" s="566">
        <f t="shared" si="313"/>
        <v>0</v>
      </c>
      <c r="J395" s="615">
        <f t="shared" si="314"/>
        <v>5</v>
      </c>
      <c r="K395" s="616">
        <f t="shared" si="344"/>
        <v>0</v>
      </c>
      <c r="L395" s="617">
        <f t="shared" si="345"/>
        <v>0</v>
      </c>
      <c r="M395" s="618">
        <f t="shared" si="315"/>
        <v>794.65000000000009</v>
      </c>
      <c r="N395" s="619">
        <f t="shared" si="346"/>
        <v>0</v>
      </c>
      <c r="O395" s="968">
        <f t="shared" si="312"/>
        <v>0</v>
      </c>
      <c r="P395" s="967">
        <v>203.85999999999999</v>
      </c>
      <c r="Q395" s="943">
        <f t="shared" si="347"/>
        <v>0</v>
      </c>
      <c r="R395" s="938">
        <v>212.39</v>
      </c>
      <c r="S395" s="937">
        <f t="shared" si="348"/>
        <v>1061.95</v>
      </c>
    </row>
    <row r="396" spans="1:19" ht="32.25" customHeight="1">
      <c r="A396" s="569" t="s">
        <v>2258</v>
      </c>
      <c r="B396" s="132" t="s">
        <v>2659</v>
      </c>
      <c r="C396" s="569" t="s">
        <v>314</v>
      </c>
      <c r="D396" s="643">
        <v>2</v>
      </c>
      <c r="E396" s="697">
        <v>192.05</v>
      </c>
      <c r="F396" s="613">
        <f t="shared" si="343"/>
        <v>384.1</v>
      </c>
      <c r="G396" s="614">
        <v>0</v>
      </c>
      <c r="H396" s="566">
        <v>0</v>
      </c>
      <c r="I396" s="566">
        <f t="shared" si="313"/>
        <v>0</v>
      </c>
      <c r="J396" s="615">
        <f t="shared" si="314"/>
        <v>2</v>
      </c>
      <c r="K396" s="616">
        <f t="shared" si="344"/>
        <v>0</v>
      </c>
      <c r="L396" s="617">
        <f t="shared" si="345"/>
        <v>0</v>
      </c>
      <c r="M396" s="618">
        <f t="shared" si="315"/>
        <v>384.1</v>
      </c>
      <c r="N396" s="619">
        <f t="shared" si="346"/>
        <v>0</v>
      </c>
      <c r="O396" s="968">
        <f t="shared" si="312"/>
        <v>0</v>
      </c>
      <c r="P396" s="967">
        <v>260.63</v>
      </c>
      <c r="Q396" s="943">
        <f t="shared" si="347"/>
        <v>0</v>
      </c>
      <c r="R396" s="938">
        <v>271.45999999999998</v>
      </c>
      <c r="S396" s="937">
        <f t="shared" si="348"/>
        <v>542.91999999999996</v>
      </c>
    </row>
    <row r="397" spans="1:19" ht="30.75" customHeight="1">
      <c r="A397" s="569" t="s">
        <v>2259</v>
      </c>
      <c r="B397" s="132" t="s">
        <v>2660</v>
      </c>
      <c r="C397" s="569" t="s">
        <v>314</v>
      </c>
      <c r="D397" s="643">
        <v>2</v>
      </c>
      <c r="E397" s="697">
        <v>226.01</v>
      </c>
      <c r="F397" s="613">
        <f t="shared" si="343"/>
        <v>452.02</v>
      </c>
      <c r="G397" s="614">
        <v>0</v>
      </c>
      <c r="H397" s="566">
        <v>0</v>
      </c>
      <c r="I397" s="566">
        <f t="shared" si="313"/>
        <v>0</v>
      </c>
      <c r="J397" s="615">
        <f t="shared" si="314"/>
        <v>2</v>
      </c>
      <c r="K397" s="616">
        <f t="shared" si="344"/>
        <v>0</v>
      </c>
      <c r="L397" s="617">
        <f t="shared" si="345"/>
        <v>0</v>
      </c>
      <c r="M397" s="618">
        <f t="shared" si="315"/>
        <v>452.02</v>
      </c>
      <c r="N397" s="619">
        <f t="shared" si="346"/>
        <v>0</v>
      </c>
      <c r="O397" s="968">
        <f t="shared" si="312"/>
        <v>0</v>
      </c>
      <c r="P397" s="967">
        <v>317.58</v>
      </c>
      <c r="Q397" s="943">
        <f t="shared" si="347"/>
        <v>0</v>
      </c>
      <c r="R397" s="938">
        <v>333.98</v>
      </c>
      <c r="S397" s="937">
        <f t="shared" si="348"/>
        <v>667.96</v>
      </c>
    </row>
    <row r="398" spans="1:19" ht="21" customHeight="1">
      <c r="A398" s="569" t="s">
        <v>2260</v>
      </c>
      <c r="B398" s="132" t="s">
        <v>2661</v>
      </c>
      <c r="C398" s="569" t="s">
        <v>314</v>
      </c>
      <c r="D398" s="643">
        <v>1</v>
      </c>
      <c r="E398" s="697">
        <v>264.64999999999998</v>
      </c>
      <c r="F398" s="613">
        <f t="shared" si="343"/>
        <v>264.64999999999998</v>
      </c>
      <c r="G398" s="614">
        <v>0</v>
      </c>
      <c r="H398" s="566">
        <v>0</v>
      </c>
      <c r="I398" s="566">
        <f t="shared" si="313"/>
        <v>0</v>
      </c>
      <c r="J398" s="615">
        <f t="shared" si="314"/>
        <v>1</v>
      </c>
      <c r="K398" s="616">
        <f t="shared" si="344"/>
        <v>0</v>
      </c>
      <c r="L398" s="617">
        <f t="shared" si="345"/>
        <v>0</v>
      </c>
      <c r="M398" s="618">
        <f t="shared" si="315"/>
        <v>264.64999999999998</v>
      </c>
      <c r="N398" s="619">
        <f t="shared" si="346"/>
        <v>0</v>
      </c>
      <c r="O398" s="968">
        <f t="shared" si="312"/>
        <v>0</v>
      </c>
      <c r="P398" s="967">
        <v>348.31</v>
      </c>
      <c r="Q398" s="943">
        <f t="shared" si="347"/>
        <v>0</v>
      </c>
      <c r="R398" s="938">
        <v>391.73</v>
      </c>
      <c r="S398" s="937">
        <f t="shared" si="348"/>
        <v>391.73</v>
      </c>
    </row>
    <row r="399" spans="1:19" ht="30.75" customHeight="1">
      <c r="A399" s="569" t="s">
        <v>2261</v>
      </c>
      <c r="B399" s="132" t="s">
        <v>2662</v>
      </c>
      <c r="C399" s="569" t="s">
        <v>314</v>
      </c>
      <c r="D399" s="643">
        <v>1</v>
      </c>
      <c r="E399" s="697">
        <v>342.94</v>
      </c>
      <c r="F399" s="613">
        <f t="shared" si="343"/>
        <v>342.94</v>
      </c>
      <c r="G399" s="614">
        <v>0</v>
      </c>
      <c r="H399" s="566">
        <v>0</v>
      </c>
      <c r="I399" s="566">
        <f t="shared" si="313"/>
        <v>0</v>
      </c>
      <c r="J399" s="615">
        <f t="shared" si="314"/>
        <v>1</v>
      </c>
      <c r="K399" s="616">
        <f t="shared" si="344"/>
        <v>0</v>
      </c>
      <c r="L399" s="617">
        <f t="shared" si="345"/>
        <v>0</v>
      </c>
      <c r="M399" s="618">
        <f t="shared" si="315"/>
        <v>342.94</v>
      </c>
      <c r="N399" s="619">
        <f t="shared" si="346"/>
        <v>0</v>
      </c>
      <c r="O399" s="968">
        <f t="shared" si="312"/>
        <v>0</v>
      </c>
      <c r="P399" s="967">
        <v>391.9</v>
      </c>
      <c r="Q399" s="943">
        <f t="shared" si="347"/>
        <v>0</v>
      </c>
      <c r="R399" s="938">
        <v>454.57</v>
      </c>
      <c r="S399" s="937">
        <f t="shared" si="348"/>
        <v>454.57</v>
      </c>
    </row>
    <row r="400" spans="1:19">
      <c r="A400" s="646" t="s">
        <v>2262</v>
      </c>
      <c r="B400" s="583" t="s">
        <v>2663</v>
      </c>
      <c r="C400" s="601"/>
      <c r="D400" s="602"/>
      <c r="E400" s="606"/>
      <c r="F400" s="620">
        <f>SUM(F401:F435)</f>
        <v>55878.833640000004</v>
      </c>
      <c r="G400" s="620"/>
      <c r="H400" s="620"/>
      <c r="I400" s="620"/>
      <c r="J400" s="620"/>
      <c r="K400" s="620">
        <f t="shared" ref="K400:N400" si="349">SUM(K401:K435)</f>
        <v>55878.833640000004</v>
      </c>
      <c r="L400" s="625">
        <f t="shared" si="349"/>
        <v>0</v>
      </c>
      <c r="M400" s="624">
        <f t="shared" si="349"/>
        <v>0</v>
      </c>
      <c r="N400" s="620">
        <f t="shared" si="349"/>
        <v>55878.833640000004</v>
      </c>
      <c r="O400" s="968">
        <f t="shared" ref="O400:O463" si="350">N400/F400</f>
        <v>1</v>
      </c>
      <c r="P400" s="964"/>
      <c r="Q400" s="620">
        <f t="shared" ref="Q400" si="351">SUM(Q401:Q435)</f>
        <v>69358.501999999993</v>
      </c>
      <c r="R400" s="939"/>
      <c r="S400" s="620">
        <f t="shared" ref="S400" si="352">SUM(S401:S435)</f>
        <v>0</v>
      </c>
    </row>
    <row r="401" spans="1:19" ht="22.5" customHeight="1">
      <c r="A401" s="569" t="s">
        <v>2263</v>
      </c>
      <c r="B401" s="132" t="s">
        <v>2664</v>
      </c>
      <c r="C401" s="569" t="s">
        <v>314</v>
      </c>
      <c r="D401" s="643">
        <v>1</v>
      </c>
      <c r="E401" s="697">
        <v>712.28360000000009</v>
      </c>
      <c r="F401" s="613">
        <f t="shared" ref="F401:F435" si="353">D401*E401</f>
        <v>712.28360000000009</v>
      </c>
      <c r="G401" s="614">
        <v>1</v>
      </c>
      <c r="H401" s="566">
        <v>0</v>
      </c>
      <c r="I401" s="566">
        <f t="shared" si="313"/>
        <v>1</v>
      </c>
      <c r="J401" s="615">
        <f t="shared" si="314"/>
        <v>0</v>
      </c>
      <c r="K401" s="616">
        <f t="shared" ref="K401:K435" si="354">G401*E401</f>
        <v>712.28360000000009</v>
      </c>
      <c r="L401" s="617">
        <f t="shared" ref="L401:L435" si="355">H401*E401</f>
        <v>0</v>
      </c>
      <c r="M401" s="618">
        <f t="shared" si="315"/>
        <v>0</v>
      </c>
      <c r="N401" s="619">
        <f t="shared" ref="N401:N435" si="356">K401+L401</f>
        <v>712.28360000000009</v>
      </c>
      <c r="O401" s="968">
        <f t="shared" si="350"/>
        <v>1</v>
      </c>
      <c r="P401" s="967">
        <v>707.72</v>
      </c>
      <c r="Q401" s="943">
        <f t="shared" ref="Q401:Q435" si="357">P401*I401</f>
        <v>707.72</v>
      </c>
      <c r="R401" s="938">
        <v>728.6</v>
      </c>
      <c r="S401" s="937">
        <f t="shared" ref="S401:S435" si="358">TRUNC(R401*J401,2)</f>
        <v>0</v>
      </c>
    </row>
    <row r="402" spans="1:19" ht="21" customHeight="1">
      <c r="A402" s="569" t="s">
        <v>2264</v>
      </c>
      <c r="B402" s="132" t="s">
        <v>2665</v>
      </c>
      <c r="C402" s="569" t="s">
        <v>314</v>
      </c>
      <c r="D402" s="643">
        <v>1</v>
      </c>
      <c r="E402" s="697">
        <v>464.0496</v>
      </c>
      <c r="F402" s="613">
        <f t="shared" si="353"/>
        <v>464.0496</v>
      </c>
      <c r="G402" s="614">
        <v>1</v>
      </c>
      <c r="H402" s="566">
        <v>0</v>
      </c>
      <c r="I402" s="566">
        <f t="shared" si="313"/>
        <v>1</v>
      </c>
      <c r="J402" s="615">
        <f t="shared" si="314"/>
        <v>0</v>
      </c>
      <c r="K402" s="616">
        <f t="shared" si="354"/>
        <v>464.0496</v>
      </c>
      <c r="L402" s="617">
        <f t="shared" si="355"/>
        <v>0</v>
      </c>
      <c r="M402" s="618">
        <f t="shared" si="315"/>
        <v>0</v>
      </c>
      <c r="N402" s="619">
        <f t="shared" si="356"/>
        <v>464.0496</v>
      </c>
      <c r="O402" s="968">
        <f t="shared" si="350"/>
        <v>1</v>
      </c>
      <c r="P402" s="967">
        <v>731.84</v>
      </c>
      <c r="Q402" s="943">
        <f t="shared" si="357"/>
        <v>731.84</v>
      </c>
      <c r="R402" s="938">
        <v>760.2</v>
      </c>
      <c r="S402" s="937">
        <f t="shared" si="358"/>
        <v>0</v>
      </c>
    </row>
    <row r="403" spans="1:19" ht="18.75" customHeight="1">
      <c r="A403" s="569" t="s">
        <v>2265</v>
      </c>
      <c r="B403" s="132" t="s">
        <v>2666</v>
      </c>
      <c r="C403" s="569" t="s">
        <v>314</v>
      </c>
      <c r="D403" s="643">
        <v>1</v>
      </c>
      <c r="E403" s="697">
        <v>320.31299999999999</v>
      </c>
      <c r="F403" s="613">
        <f t="shared" si="353"/>
        <v>320.31299999999999</v>
      </c>
      <c r="G403" s="614">
        <v>1</v>
      </c>
      <c r="H403" s="566">
        <v>0</v>
      </c>
      <c r="I403" s="566">
        <f t="shared" si="313"/>
        <v>1</v>
      </c>
      <c r="J403" s="615">
        <f t="shared" si="314"/>
        <v>0</v>
      </c>
      <c r="K403" s="616">
        <f t="shared" si="354"/>
        <v>320.31299999999999</v>
      </c>
      <c r="L403" s="617">
        <f t="shared" si="355"/>
        <v>0</v>
      </c>
      <c r="M403" s="618">
        <f t="shared" si="315"/>
        <v>0</v>
      </c>
      <c r="N403" s="619">
        <f t="shared" si="356"/>
        <v>320.31299999999999</v>
      </c>
      <c r="O403" s="968">
        <f t="shared" si="350"/>
        <v>1</v>
      </c>
      <c r="P403" s="967">
        <v>432.84999999999997</v>
      </c>
      <c r="Q403" s="943">
        <f t="shared" si="357"/>
        <v>432.84999999999997</v>
      </c>
      <c r="R403" s="938">
        <v>470.32</v>
      </c>
      <c r="S403" s="937">
        <f t="shared" si="358"/>
        <v>0</v>
      </c>
    </row>
    <row r="404" spans="1:19">
      <c r="A404" s="569" t="s">
        <v>2266</v>
      </c>
      <c r="B404" s="132" t="s">
        <v>2667</v>
      </c>
      <c r="C404" s="569" t="s">
        <v>314</v>
      </c>
      <c r="D404" s="643">
        <v>2</v>
      </c>
      <c r="E404" s="697">
        <v>362.87439999999998</v>
      </c>
      <c r="F404" s="613">
        <f t="shared" si="353"/>
        <v>725.74879999999996</v>
      </c>
      <c r="G404" s="614">
        <v>2</v>
      </c>
      <c r="H404" s="566">
        <v>0</v>
      </c>
      <c r="I404" s="566">
        <f t="shared" ref="I404:I467" si="359">G404+H404</f>
        <v>2</v>
      </c>
      <c r="J404" s="615">
        <f t="shared" ref="J404:J467" si="360">D404-I404</f>
        <v>0</v>
      </c>
      <c r="K404" s="616">
        <f t="shared" si="354"/>
        <v>725.74879999999996</v>
      </c>
      <c r="L404" s="617">
        <f t="shared" si="355"/>
        <v>0</v>
      </c>
      <c r="M404" s="618">
        <f t="shared" ref="M404:M467" si="361">F404-N404</f>
        <v>0</v>
      </c>
      <c r="N404" s="619">
        <f t="shared" si="356"/>
        <v>725.74879999999996</v>
      </c>
      <c r="O404" s="968">
        <f t="shared" si="350"/>
        <v>1</v>
      </c>
      <c r="P404" s="967">
        <v>444.37</v>
      </c>
      <c r="Q404" s="943">
        <f t="shared" si="357"/>
        <v>888.74</v>
      </c>
      <c r="R404" s="938">
        <v>668.84</v>
      </c>
      <c r="S404" s="937">
        <f t="shared" si="358"/>
        <v>0</v>
      </c>
    </row>
    <row r="405" spans="1:19">
      <c r="A405" s="569" t="s">
        <v>2267</v>
      </c>
      <c r="B405" s="132" t="s">
        <v>2668</v>
      </c>
      <c r="C405" s="569" t="s">
        <v>314</v>
      </c>
      <c r="D405" s="643">
        <v>2</v>
      </c>
      <c r="E405" s="697">
        <v>476.95619999999997</v>
      </c>
      <c r="F405" s="613">
        <f t="shared" si="353"/>
        <v>953.91239999999993</v>
      </c>
      <c r="G405" s="614">
        <v>2</v>
      </c>
      <c r="H405" s="566">
        <v>0</v>
      </c>
      <c r="I405" s="566">
        <f t="shared" si="359"/>
        <v>2</v>
      </c>
      <c r="J405" s="615">
        <f t="shared" si="360"/>
        <v>0</v>
      </c>
      <c r="K405" s="616">
        <f t="shared" si="354"/>
        <v>953.91239999999993</v>
      </c>
      <c r="L405" s="617">
        <f t="shared" si="355"/>
        <v>0</v>
      </c>
      <c r="M405" s="618">
        <f t="shared" si="361"/>
        <v>0</v>
      </c>
      <c r="N405" s="619">
        <f t="shared" si="356"/>
        <v>953.91239999999993</v>
      </c>
      <c r="O405" s="968">
        <f t="shared" si="350"/>
        <v>1</v>
      </c>
      <c r="P405" s="967">
        <v>646.29000000000008</v>
      </c>
      <c r="Q405" s="943">
        <f t="shared" si="357"/>
        <v>1292.5800000000002</v>
      </c>
      <c r="R405" s="938">
        <v>941.96</v>
      </c>
      <c r="S405" s="937">
        <f t="shared" si="358"/>
        <v>0</v>
      </c>
    </row>
    <row r="406" spans="1:19">
      <c r="A406" s="569" t="s">
        <v>2268</v>
      </c>
      <c r="B406" s="132" t="s">
        <v>2669</v>
      </c>
      <c r="C406" s="569" t="s">
        <v>314</v>
      </c>
      <c r="D406" s="643">
        <v>2</v>
      </c>
      <c r="E406" s="697">
        <v>177.35059999999999</v>
      </c>
      <c r="F406" s="613">
        <f t="shared" si="353"/>
        <v>354.70119999999997</v>
      </c>
      <c r="G406" s="614">
        <v>2</v>
      </c>
      <c r="H406" s="566">
        <v>0</v>
      </c>
      <c r="I406" s="566">
        <f t="shared" si="359"/>
        <v>2</v>
      </c>
      <c r="J406" s="615">
        <f t="shared" si="360"/>
        <v>0</v>
      </c>
      <c r="K406" s="616">
        <f t="shared" si="354"/>
        <v>354.70119999999997</v>
      </c>
      <c r="L406" s="617">
        <f t="shared" si="355"/>
        <v>0</v>
      </c>
      <c r="M406" s="618">
        <f t="shared" si="361"/>
        <v>0</v>
      </c>
      <c r="N406" s="619">
        <f t="shared" si="356"/>
        <v>354.70119999999997</v>
      </c>
      <c r="O406" s="968">
        <f t="shared" si="350"/>
        <v>1</v>
      </c>
      <c r="P406" s="967">
        <v>263.28999999999996</v>
      </c>
      <c r="Q406" s="943">
        <f t="shared" si="357"/>
        <v>526.57999999999993</v>
      </c>
      <c r="R406" s="938">
        <v>387.35</v>
      </c>
      <c r="S406" s="937">
        <f t="shared" si="358"/>
        <v>0</v>
      </c>
    </row>
    <row r="407" spans="1:19">
      <c r="A407" s="569" t="s">
        <v>2269</v>
      </c>
      <c r="B407" s="132" t="s">
        <v>2670</v>
      </c>
      <c r="C407" s="569" t="s">
        <v>314</v>
      </c>
      <c r="D407" s="643">
        <v>4</v>
      </c>
      <c r="E407" s="697">
        <v>63.641199999999998</v>
      </c>
      <c r="F407" s="613">
        <f t="shared" si="353"/>
        <v>254.56479999999999</v>
      </c>
      <c r="G407" s="614">
        <v>4</v>
      </c>
      <c r="H407" s="566">
        <v>0</v>
      </c>
      <c r="I407" s="566">
        <f t="shared" si="359"/>
        <v>4</v>
      </c>
      <c r="J407" s="615">
        <f t="shared" si="360"/>
        <v>0</v>
      </c>
      <c r="K407" s="616">
        <f t="shared" si="354"/>
        <v>254.56479999999999</v>
      </c>
      <c r="L407" s="617">
        <f t="shared" si="355"/>
        <v>0</v>
      </c>
      <c r="M407" s="618">
        <f t="shared" si="361"/>
        <v>0</v>
      </c>
      <c r="N407" s="619">
        <f t="shared" si="356"/>
        <v>254.56479999999999</v>
      </c>
      <c r="O407" s="968">
        <f t="shared" si="350"/>
        <v>1</v>
      </c>
      <c r="P407" s="967">
        <v>82.75</v>
      </c>
      <c r="Q407" s="943">
        <f t="shared" si="357"/>
        <v>331</v>
      </c>
      <c r="R407" s="938">
        <v>111.23</v>
      </c>
      <c r="S407" s="937">
        <f t="shared" si="358"/>
        <v>0</v>
      </c>
    </row>
    <row r="408" spans="1:19">
      <c r="A408" s="569" t="s">
        <v>2270</v>
      </c>
      <c r="B408" s="132" t="s">
        <v>2671</v>
      </c>
      <c r="C408" s="569" t="s">
        <v>314</v>
      </c>
      <c r="D408" s="643">
        <v>4</v>
      </c>
      <c r="E408" s="697">
        <v>88.641000000000005</v>
      </c>
      <c r="F408" s="613">
        <f t="shared" si="353"/>
        <v>354.56400000000002</v>
      </c>
      <c r="G408" s="614">
        <v>4</v>
      </c>
      <c r="H408" s="566">
        <v>0</v>
      </c>
      <c r="I408" s="566">
        <f t="shared" si="359"/>
        <v>4</v>
      </c>
      <c r="J408" s="615">
        <f t="shared" si="360"/>
        <v>0</v>
      </c>
      <c r="K408" s="616">
        <f t="shared" si="354"/>
        <v>354.56400000000002</v>
      </c>
      <c r="L408" s="617">
        <f t="shared" si="355"/>
        <v>0</v>
      </c>
      <c r="M408" s="618">
        <f t="shared" si="361"/>
        <v>0</v>
      </c>
      <c r="N408" s="619">
        <f t="shared" si="356"/>
        <v>354.56400000000002</v>
      </c>
      <c r="O408" s="968">
        <f t="shared" si="350"/>
        <v>1</v>
      </c>
      <c r="P408" s="967">
        <v>116.62</v>
      </c>
      <c r="Q408" s="943">
        <f t="shared" si="357"/>
        <v>466.48</v>
      </c>
      <c r="R408" s="938">
        <v>157.82</v>
      </c>
      <c r="S408" s="937">
        <f t="shared" si="358"/>
        <v>0</v>
      </c>
    </row>
    <row r="409" spans="1:19">
      <c r="A409" s="569" t="s">
        <v>2271</v>
      </c>
      <c r="B409" s="132" t="s">
        <v>2672</v>
      </c>
      <c r="C409" s="569" t="s">
        <v>314</v>
      </c>
      <c r="D409" s="643">
        <v>4</v>
      </c>
      <c r="E409" s="697">
        <v>35.8386</v>
      </c>
      <c r="F409" s="613">
        <f t="shared" si="353"/>
        <v>143.3544</v>
      </c>
      <c r="G409" s="614">
        <v>4</v>
      </c>
      <c r="H409" s="566">
        <v>0</v>
      </c>
      <c r="I409" s="566">
        <f t="shared" si="359"/>
        <v>4</v>
      </c>
      <c r="J409" s="615">
        <f t="shared" si="360"/>
        <v>0</v>
      </c>
      <c r="K409" s="616">
        <f t="shared" si="354"/>
        <v>143.3544</v>
      </c>
      <c r="L409" s="617">
        <f t="shared" si="355"/>
        <v>0</v>
      </c>
      <c r="M409" s="618">
        <f t="shared" si="361"/>
        <v>0</v>
      </c>
      <c r="N409" s="619">
        <f t="shared" si="356"/>
        <v>143.3544</v>
      </c>
      <c r="O409" s="968">
        <f t="shared" si="350"/>
        <v>1</v>
      </c>
      <c r="P409" s="967">
        <v>45.14</v>
      </c>
      <c r="Q409" s="943">
        <f t="shared" si="357"/>
        <v>180.56</v>
      </c>
      <c r="R409" s="938">
        <v>59.63</v>
      </c>
      <c r="S409" s="937">
        <f t="shared" si="358"/>
        <v>0</v>
      </c>
    </row>
    <row r="410" spans="1:19">
      <c r="A410" s="569" t="s">
        <v>2272</v>
      </c>
      <c r="B410" s="132" t="s">
        <v>2673</v>
      </c>
      <c r="C410" s="569" t="s">
        <v>314</v>
      </c>
      <c r="D410" s="643">
        <v>1</v>
      </c>
      <c r="E410" s="697">
        <v>489.68639999999999</v>
      </c>
      <c r="F410" s="613">
        <f t="shared" si="353"/>
        <v>489.68639999999999</v>
      </c>
      <c r="G410" s="614">
        <v>1</v>
      </c>
      <c r="H410" s="566">
        <v>0</v>
      </c>
      <c r="I410" s="566">
        <f t="shared" si="359"/>
        <v>1</v>
      </c>
      <c r="J410" s="615">
        <f t="shared" si="360"/>
        <v>0</v>
      </c>
      <c r="K410" s="616">
        <f t="shared" si="354"/>
        <v>489.68639999999999</v>
      </c>
      <c r="L410" s="617">
        <f t="shared" si="355"/>
        <v>0</v>
      </c>
      <c r="M410" s="618">
        <f t="shared" si="361"/>
        <v>0</v>
      </c>
      <c r="N410" s="619">
        <f t="shared" si="356"/>
        <v>489.68639999999999</v>
      </c>
      <c r="O410" s="968">
        <f t="shared" si="350"/>
        <v>1</v>
      </c>
      <c r="P410" s="967">
        <v>487.26</v>
      </c>
      <c r="Q410" s="943">
        <f t="shared" si="357"/>
        <v>487.26</v>
      </c>
      <c r="R410" s="938">
        <v>503.09</v>
      </c>
      <c r="S410" s="937">
        <f t="shared" si="358"/>
        <v>0</v>
      </c>
    </row>
    <row r="411" spans="1:19">
      <c r="A411" s="569" t="s">
        <v>2273</v>
      </c>
      <c r="B411" s="132" t="s">
        <v>2674</v>
      </c>
      <c r="C411" s="569" t="s">
        <v>314</v>
      </c>
      <c r="D411" s="643">
        <v>1</v>
      </c>
      <c r="E411" s="697">
        <v>307.09280000000001</v>
      </c>
      <c r="F411" s="613">
        <f t="shared" si="353"/>
        <v>307.09280000000001</v>
      </c>
      <c r="G411" s="614">
        <v>1</v>
      </c>
      <c r="H411" s="566">
        <v>0</v>
      </c>
      <c r="I411" s="566">
        <f t="shared" si="359"/>
        <v>1</v>
      </c>
      <c r="J411" s="615">
        <f t="shared" si="360"/>
        <v>0</v>
      </c>
      <c r="K411" s="616">
        <f t="shared" si="354"/>
        <v>307.09280000000001</v>
      </c>
      <c r="L411" s="617">
        <f t="shared" si="355"/>
        <v>0</v>
      </c>
      <c r="M411" s="618">
        <f t="shared" si="361"/>
        <v>0</v>
      </c>
      <c r="N411" s="619">
        <f t="shared" si="356"/>
        <v>307.09280000000001</v>
      </c>
      <c r="O411" s="968">
        <f t="shared" si="350"/>
        <v>1</v>
      </c>
      <c r="P411" s="967">
        <v>339.59</v>
      </c>
      <c r="Q411" s="943">
        <f t="shared" si="357"/>
        <v>339.59</v>
      </c>
      <c r="R411" s="938">
        <v>341.89</v>
      </c>
      <c r="S411" s="937">
        <f t="shared" si="358"/>
        <v>0</v>
      </c>
    </row>
    <row r="412" spans="1:19">
      <c r="A412" s="569" t="s">
        <v>2274</v>
      </c>
      <c r="B412" s="132" t="s">
        <v>2675</v>
      </c>
      <c r="C412" s="569" t="s">
        <v>314</v>
      </c>
      <c r="D412" s="643">
        <v>1</v>
      </c>
      <c r="E412" s="697">
        <v>81.153800000000004</v>
      </c>
      <c r="F412" s="613">
        <f t="shared" si="353"/>
        <v>81.153800000000004</v>
      </c>
      <c r="G412" s="614">
        <v>1</v>
      </c>
      <c r="H412" s="566">
        <v>0</v>
      </c>
      <c r="I412" s="566">
        <f t="shared" si="359"/>
        <v>1</v>
      </c>
      <c r="J412" s="615">
        <f t="shared" si="360"/>
        <v>0</v>
      </c>
      <c r="K412" s="616">
        <f t="shared" si="354"/>
        <v>81.153800000000004</v>
      </c>
      <c r="L412" s="617">
        <f t="shared" si="355"/>
        <v>0</v>
      </c>
      <c r="M412" s="618">
        <f t="shared" si="361"/>
        <v>0</v>
      </c>
      <c r="N412" s="619">
        <f t="shared" si="356"/>
        <v>81.153800000000004</v>
      </c>
      <c r="O412" s="968">
        <f t="shared" si="350"/>
        <v>1</v>
      </c>
      <c r="P412" s="967">
        <v>104.55999999999999</v>
      </c>
      <c r="Q412" s="943">
        <f t="shared" si="357"/>
        <v>104.55999999999999</v>
      </c>
      <c r="R412" s="938">
        <v>129.97</v>
      </c>
      <c r="S412" s="937">
        <f t="shared" si="358"/>
        <v>0</v>
      </c>
    </row>
    <row r="413" spans="1:19">
      <c r="A413" s="569" t="s">
        <v>2275</v>
      </c>
      <c r="B413" s="132" t="s">
        <v>2676</v>
      </c>
      <c r="C413" s="569" t="s">
        <v>314</v>
      </c>
      <c r="D413" s="643">
        <v>6</v>
      </c>
      <c r="E413" s="697">
        <v>86.475199999999987</v>
      </c>
      <c r="F413" s="613">
        <f t="shared" si="353"/>
        <v>518.85119999999995</v>
      </c>
      <c r="G413" s="614">
        <v>6</v>
      </c>
      <c r="H413" s="566">
        <v>0</v>
      </c>
      <c r="I413" s="566">
        <f t="shared" si="359"/>
        <v>6</v>
      </c>
      <c r="J413" s="615">
        <f t="shared" si="360"/>
        <v>0</v>
      </c>
      <c r="K413" s="616">
        <f t="shared" si="354"/>
        <v>518.85119999999995</v>
      </c>
      <c r="L413" s="617">
        <f t="shared" si="355"/>
        <v>0</v>
      </c>
      <c r="M413" s="618">
        <f t="shared" si="361"/>
        <v>0</v>
      </c>
      <c r="N413" s="619">
        <f t="shared" si="356"/>
        <v>518.85119999999995</v>
      </c>
      <c r="O413" s="968">
        <f t="shared" si="350"/>
        <v>1</v>
      </c>
      <c r="P413" s="967">
        <v>111.62</v>
      </c>
      <c r="Q413" s="943">
        <f t="shared" si="357"/>
        <v>669.72</v>
      </c>
      <c r="R413" s="938">
        <v>149.41</v>
      </c>
      <c r="S413" s="937">
        <f t="shared" si="358"/>
        <v>0</v>
      </c>
    </row>
    <row r="414" spans="1:19">
      <c r="A414" s="569" t="s">
        <v>2276</v>
      </c>
      <c r="B414" s="132" t="s">
        <v>2677</v>
      </c>
      <c r="C414" s="569" t="s">
        <v>314</v>
      </c>
      <c r="D414" s="643">
        <v>6</v>
      </c>
      <c r="E414" s="697">
        <v>56.497</v>
      </c>
      <c r="F414" s="613">
        <f t="shared" si="353"/>
        <v>338.98199999999997</v>
      </c>
      <c r="G414" s="614">
        <v>6</v>
      </c>
      <c r="H414" s="566">
        <v>0</v>
      </c>
      <c r="I414" s="566">
        <f t="shared" si="359"/>
        <v>6</v>
      </c>
      <c r="J414" s="615">
        <f t="shared" si="360"/>
        <v>0</v>
      </c>
      <c r="K414" s="616">
        <f t="shared" si="354"/>
        <v>338.98199999999997</v>
      </c>
      <c r="L414" s="617">
        <f t="shared" si="355"/>
        <v>0</v>
      </c>
      <c r="M414" s="618">
        <f t="shared" si="361"/>
        <v>0</v>
      </c>
      <c r="N414" s="619">
        <f t="shared" si="356"/>
        <v>338.98199999999997</v>
      </c>
      <c r="O414" s="968">
        <f t="shared" si="350"/>
        <v>1</v>
      </c>
      <c r="P414" s="967">
        <v>70.540000000000006</v>
      </c>
      <c r="Q414" s="943">
        <f t="shared" si="357"/>
        <v>423.24</v>
      </c>
      <c r="R414" s="938">
        <v>92.69</v>
      </c>
      <c r="S414" s="937">
        <f t="shared" si="358"/>
        <v>0</v>
      </c>
    </row>
    <row r="415" spans="1:19">
      <c r="A415" s="569" t="s">
        <v>2277</v>
      </c>
      <c r="B415" s="132" t="s">
        <v>2678</v>
      </c>
      <c r="C415" s="569" t="s">
        <v>314</v>
      </c>
      <c r="D415" s="643">
        <v>6</v>
      </c>
      <c r="E415" s="697">
        <v>26.636399999999998</v>
      </c>
      <c r="F415" s="613">
        <f t="shared" si="353"/>
        <v>159.8184</v>
      </c>
      <c r="G415" s="614">
        <v>6</v>
      </c>
      <c r="H415" s="566">
        <v>0</v>
      </c>
      <c r="I415" s="566">
        <f t="shared" si="359"/>
        <v>6</v>
      </c>
      <c r="J415" s="615">
        <f t="shared" si="360"/>
        <v>0</v>
      </c>
      <c r="K415" s="616">
        <f t="shared" si="354"/>
        <v>159.8184</v>
      </c>
      <c r="L415" s="617">
        <f t="shared" si="355"/>
        <v>0</v>
      </c>
      <c r="M415" s="618">
        <f t="shared" si="361"/>
        <v>0</v>
      </c>
      <c r="N415" s="619">
        <f t="shared" si="356"/>
        <v>159.8184</v>
      </c>
      <c r="O415" s="968">
        <f t="shared" si="350"/>
        <v>1</v>
      </c>
      <c r="P415" s="967">
        <v>31.250000000000004</v>
      </c>
      <c r="Q415" s="943">
        <f t="shared" si="357"/>
        <v>187.50000000000003</v>
      </c>
      <c r="R415" s="938">
        <v>39.58</v>
      </c>
      <c r="S415" s="937">
        <f t="shared" si="358"/>
        <v>0</v>
      </c>
    </row>
    <row r="416" spans="1:19">
      <c r="A416" s="569" t="s">
        <v>2278</v>
      </c>
      <c r="B416" s="132" t="s">
        <v>2679</v>
      </c>
      <c r="C416" s="569" t="s">
        <v>314</v>
      </c>
      <c r="D416" s="643">
        <v>2</v>
      </c>
      <c r="E416" s="697">
        <v>152.9486</v>
      </c>
      <c r="F416" s="613">
        <f t="shared" si="353"/>
        <v>305.8972</v>
      </c>
      <c r="G416" s="614">
        <v>2</v>
      </c>
      <c r="H416" s="566">
        <v>0</v>
      </c>
      <c r="I416" s="566">
        <f t="shared" si="359"/>
        <v>2</v>
      </c>
      <c r="J416" s="615">
        <f t="shared" si="360"/>
        <v>0</v>
      </c>
      <c r="K416" s="616">
        <f t="shared" si="354"/>
        <v>305.8972</v>
      </c>
      <c r="L416" s="617">
        <f t="shared" si="355"/>
        <v>0</v>
      </c>
      <c r="M416" s="618">
        <f t="shared" si="361"/>
        <v>0</v>
      </c>
      <c r="N416" s="619">
        <f t="shared" si="356"/>
        <v>305.8972</v>
      </c>
      <c r="O416" s="968">
        <f t="shared" si="350"/>
        <v>1</v>
      </c>
      <c r="P416" s="967">
        <v>191.22</v>
      </c>
      <c r="Q416" s="943">
        <f t="shared" si="357"/>
        <v>382.44</v>
      </c>
      <c r="R416" s="938">
        <v>251.58</v>
      </c>
      <c r="S416" s="937">
        <f t="shared" si="358"/>
        <v>0</v>
      </c>
    </row>
    <row r="417" spans="1:19">
      <c r="A417" s="569" t="s">
        <v>2279</v>
      </c>
      <c r="B417" s="132" t="s">
        <v>2680</v>
      </c>
      <c r="C417" s="569" t="s">
        <v>314</v>
      </c>
      <c r="D417" s="643">
        <v>1</v>
      </c>
      <c r="E417" s="697">
        <v>80.036600000000007</v>
      </c>
      <c r="F417" s="613">
        <f t="shared" si="353"/>
        <v>80.036600000000007</v>
      </c>
      <c r="G417" s="614">
        <v>1</v>
      </c>
      <c r="H417" s="566">
        <v>0</v>
      </c>
      <c r="I417" s="566">
        <f t="shared" si="359"/>
        <v>1</v>
      </c>
      <c r="J417" s="615">
        <f t="shared" si="360"/>
        <v>0</v>
      </c>
      <c r="K417" s="616">
        <f t="shared" si="354"/>
        <v>80.036600000000007</v>
      </c>
      <c r="L417" s="617">
        <f t="shared" si="355"/>
        <v>0</v>
      </c>
      <c r="M417" s="618">
        <f t="shared" si="361"/>
        <v>0</v>
      </c>
      <c r="N417" s="619">
        <f t="shared" si="356"/>
        <v>80.036600000000007</v>
      </c>
      <c r="O417" s="968">
        <f t="shared" si="350"/>
        <v>1</v>
      </c>
      <c r="P417" s="967">
        <v>94.49</v>
      </c>
      <c r="Q417" s="943">
        <f t="shared" si="357"/>
        <v>94.49</v>
      </c>
      <c r="R417" s="938">
        <v>120.19</v>
      </c>
      <c r="S417" s="937">
        <f t="shared" si="358"/>
        <v>0</v>
      </c>
    </row>
    <row r="418" spans="1:19">
      <c r="A418" s="569" t="s">
        <v>2280</v>
      </c>
      <c r="B418" s="132" t="s">
        <v>2681</v>
      </c>
      <c r="C418" s="569" t="s">
        <v>314</v>
      </c>
      <c r="D418" s="643">
        <v>1</v>
      </c>
      <c r="E418" s="697">
        <v>102.6354</v>
      </c>
      <c r="F418" s="613">
        <f t="shared" si="353"/>
        <v>102.6354</v>
      </c>
      <c r="G418" s="614">
        <v>1</v>
      </c>
      <c r="H418" s="566">
        <v>0</v>
      </c>
      <c r="I418" s="566">
        <f t="shared" si="359"/>
        <v>1</v>
      </c>
      <c r="J418" s="615">
        <f t="shared" si="360"/>
        <v>0</v>
      </c>
      <c r="K418" s="616">
        <f t="shared" si="354"/>
        <v>102.6354</v>
      </c>
      <c r="L418" s="617">
        <f t="shared" si="355"/>
        <v>0</v>
      </c>
      <c r="M418" s="618">
        <f t="shared" si="361"/>
        <v>0</v>
      </c>
      <c r="N418" s="619">
        <f t="shared" si="356"/>
        <v>102.6354</v>
      </c>
      <c r="O418" s="968">
        <f t="shared" si="350"/>
        <v>1</v>
      </c>
      <c r="P418" s="967">
        <v>123.78999999999999</v>
      </c>
      <c r="Q418" s="943">
        <f t="shared" si="357"/>
        <v>123.78999999999999</v>
      </c>
      <c r="R418" s="938">
        <v>159.47999999999999</v>
      </c>
      <c r="S418" s="937">
        <f t="shared" si="358"/>
        <v>0</v>
      </c>
    </row>
    <row r="419" spans="1:19">
      <c r="A419" s="569" t="s">
        <v>2281</v>
      </c>
      <c r="B419" s="132" t="s">
        <v>2682</v>
      </c>
      <c r="C419" s="569" t="s">
        <v>314</v>
      </c>
      <c r="D419" s="643">
        <v>1</v>
      </c>
      <c r="E419" s="697">
        <v>41.346199999999996</v>
      </c>
      <c r="F419" s="613">
        <f t="shared" si="353"/>
        <v>41.346199999999996</v>
      </c>
      <c r="G419" s="614">
        <v>1</v>
      </c>
      <c r="H419" s="566">
        <v>0</v>
      </c>
      <c r="I419" s="566">
        <f t="shared" si="359"/>
        <v>1</v>
      </c>
      <c r="J419" s="615">
        <f t="shared" si="360"/>
        <v>0</v>
      </c>
      <c r="K419" s="616">
        <f t="shared" si="354"/>
        <v>41.346199999999996</v>
      </c>
      <c r="L419" s="617">
        <f t="shared" si="355"/>
        <v>0</v>
      </c>
      <c r="M419" s="618">
        <f t="shared" si="361"/>
        <v>0</v>
      </c>
      <c r="N419" s="619">
        <f t="shared" si="356"/>
        <v>41.346199999999996</v>
      </c>
      <c r="O419" s="968">
        <f t="shared" si="350"/>
        <v>1</v>
      </c>
      <c r="P419" s="967">
        <v>48.8</v>
      </c>
      <c r="Q419" s="943">
        <f t="shared" si="357"/>
        <v>48.8</v>
      </c>
      <c r="R419" s="938">
        <v>62.03</v>
      </c>
      <c r="S419" s="937">
        <f t="shared" si="358"/>
        <v>0</v>
      </c>
    </row>
    <row r="420" spans="1:19">
      <c r="A420" s="569" t="s">
        <v>2282</v>
      </c>
      <c r="B420" s="132" t="s">
        <v>2683</v>
      </c>
      <c r="C420" s="569" t="s">
        <v>314</v>
      </c>
      <c r="D420" s="643">
        <v>9</v>
      </c>
      <c r="E420" s="697">
        <v>59.633000000000003</v>
      </c>
      <c r="F420" s="613">
        <f t="shared" si="353"/>
        <v>536.697</v>
      </c>
      <c r="G420" s="614">
        <v>9</v>
      </c>
      <c r="H420" s="566">
        <v>0</v>
      </c>
      <c r="I420" s="566">
        <f t="shared" si="359"/>
        <v>9</v>
      </c>
      <c r="J420" s="615">
        <f t="shared" si="360"/>
        <v>0</v>
      </c>
      <c r="K420" s="616">
        <f t="shared" si="354"/>
        <v>536.697</v>
      </c>
      <c r="L420" s="617">
        <f t="shared" si="355"/>
        <v>0</v>
      </c>
      <c r="M420" s="618">
        <f t="shared" si="361"/>
        <v>0</v>
      </c>
      <c r="N420" s="619">
        <f t="shared" si="356"/>
        <v>536.697</v>
      </c>
      <c r="O420" s="968">
        <f t="shared" si="350"/>
        <v>1</v>
      </c>
      <c r="P420" s="967">
        <v>64.430000000000007</v>
      </c>
      <c r="Q420" s="943">
        <f t="shared" si="357"/>
        <v>579.87000000000012</v>
      </c>
      <c r="R420" s="938">
        <v>87.13</v>
      </c>
      <c r="S420" s="937">
        <f t="shared" si="358"/>
        <v>0</v>
      </c>
    </row>
    <row r="421" spans="1:19">
      <c r="A421" s="569" t="s">
        <v>2283</v>
      </c>
      <c r="B421" s="132" t="s">
        <v>2684</v>
      </c>
      <c r="C421" s="569" t="s">
        <v>314</v>
      </c>
      <c r="D421" s="643">
        <v>2</v>
      </c>
      <c r="E421" s="697">
        <v>181.17259999999999</v>
      </c>
      <c r="F421" s="613">
        <f t="shared" si="353"/>
        <v>362.34519999999998</v>
      </c>
      <c r="G421" s="614">
        <v>2</v>
      </c>
      <c r="H421" s="566">
        <v>0</v>
      </c>
      <c r="I421" s="566">
        <f t="shared" si="359"/>
        <v>2</v>
      </c>
      <c r="J421" s="615">
        <f t="shared" si="360"/>
        <v>0</v>
      </c>
      <c r="K421" s="616">
        <f t="shared" si="354"/>
        <v>362.34519999999998</v>
      </c>
      <c r="L421" s="617">
        <f t="shared" si="355"/>
        <v>0</v>
      </c>
      <c r="M421" s="618">
        <f t="shared" si="361"/>
        <v>0</v>
      </c>
      <c r="N421" s="619">
        <f t="shared" si="356"/>
        <v>362.34519999999998</v>
      </c>
      <c r="O421" s="968">
        <f t="shared" si="350"/>
        <v>1</v>
      </c>
      <c r="P421" s="967">
        <v>228.38</v>
      </c>
      <c r="Q421" s="943">
        <f t="shared" si="357"/>
        <v>456.76</v>
      </c>
      <c r="R421" s="938">
        <v>301.83999999999997</v>
      </c>
      <c r="S421" s="937">
        <f t="shared" si="358"/>
        <v>0</v>
      </c>
    </row>
    <row r="422" spans="1:19">
      <c r="A422" s="569" t="s">
        <v>2284</v>
      </c>
      <c r="B422" s="132" t="s">
        <v>2685</v>
      </c>
      <c r="C422" s="569" t="s">
        <v>314</v>
      </c>
      <c r="D422" s="643">
        <v>2</v>
      </c>
      <c r="E422" s="697">
        <v>116.33579999999999</v>
      </c>
      <c r="F422" s="613">
        <f t="shared" si="353"/>
        <v>232.67159999999998</v>
      </c>
      <c r="G422" s="614">
        <v>2</v>
      </c>
      <c r="H422" s="566">
        <v>0</v>
      </c>
      <c r="I422" s="566">
        <f t="shared" si="359"/>
        <v>2</v>
      </c>
      <c r="J422" s="615">
        <f t="shared" si="360"/>
        <v>0</v>
      </c>
      <c r="K422" s="616">
        <f t="shared" si="354"/>
        <v>232.67159999999998</v>
      </c>
      <c r="L422" s="617">
        <f t="shared" si="355"/>
        <v>0</v>
      </c>
      <c r="M422" s="618">
        <f t="shared" si="361"/>
        <v>0</v>
      </c>
      <c r="N422" s="619">
        <f t="shared" si="356"/>
        <v>232.67159999999998</v>
      </c>
      <c r="O422" s="968">
        <f t="shared" si="350"/>
        <v>1</v>
      </c>
      <c r="P422" s="967">
        <v>162.24</v>
      </c>
      <c r="Q422" s="943">
        <f t="shared" si="357"/>
        <v>324.48</v>
      </c>
      <c r="R422" s="938">
        <v>246.58</v>
      </c>
      <c r="S422" s="937">
        <f t="shared" si="358"/>
        <v>0</v>
      </c>
    </row>
    <row r="423" spans="1:19">
      <c r="A423" s="569" t="s">
        <v>2285</v>
      </c>
      <c r="B423" s="132" t="s">
        <v>2686</v>
      </c>
      <c r="C423" s="569" t="s">
        <v>314</v>
      </c>
      <c r="D423" s="643">
        <v>2</v>
      </c>
      <c r="E423" s="697">
        <v>1161.1824000000001</v>
      </c>
      <c r="F423" s="613">
        <f t="shared" si="353"/>
        <v>2322.3648000000003</v>
      </c>
      <c r="G423" s="614">
        <v>2</v>
      </c>
      <c r="H423" s="566">
        <v>0</v>
      </c>
      <c r="I423" s="566">
        <f t="shared" si="359"/>
        <v>2</v>
      </c>
      <c r="J423" s="615">
        <f t="shared" si="360"/>
        <v>0</v>
      </c>
      <c r="K423" s="616">
        <f t="shared" si="354"/>
        <v>2322.3648000000003</v>
      </c>
      <c r="L423" s="617">
        <f t="shared" si="355"/>
        <v>0</v>
      </c>
      <c r="M423" s="618">
        <f t="shared" si="361"/>
        <v>0</v>
      </c>
      <c r="N423" s="619">
        <f t="shared" si="356"/>
        <v>2322.3648000000003</v>
      </c>
      <c r="O423" s="968">
        <f t="shared" si="350"/>
        <v>1</v>
      </c>
      <c r="P423" s="967">
        <v>1877.05</v>
      </c>
      <c r="Q423" s="943">
        <f t="shared" si="357"/>
        <v>3754.1</v>
      </c>
      <c r="R423" s="938">
        <v>2229.65</v>
      </c>
      <c r="S423" s="937">
        <f t="shared" si="358"/>
        <v>0</v>
      </c>
    </row>
    <row r="424" spans="1:19">
      <c r="A424" s="569" t="s">
        <v>2286</v>
      </c>
      <c r="B424" s="132" t="s">
        <v>2687</v>
      </c>
      <c r="C424" s="569" t="s">
        <v>314</v>
      </c>
      <c r="D424" s="643">
        <v>2</v>
      </c>
      <c r="E424" s="697">
        <v>76.851600000000005</v>
      </c>
      <c r="F424" s="613">
        <f t="shared" si="353"/>
        <v>153.70320000000001</v>
      </c>
      <c r="G424" s="614">
        <v>2</v>
      </c>
      <c r="H424" s="566">
        <v>0</v>
      </c>
      <c r="I424" s="566">
        <f t="shared" si="359"/>
        <v>2</v>
      </c>
      <c r="J424" s="615">
        <f t="shared" si="360"/>
        <v>0</v>
      </c>
      <c r="K424" s="616">
        <f t="shared" si="354"/>
        <v>153.70320000000001</v>
      </c>
      <c r="L424" s="617">
        <f t="shared" si="355"/>
        <v>0</v>
      </c>
      <c r="M424" s="618">
        <f t="shared" si="361"/>
        <v>0</v>
      </c>
      <c r="N424" s="619">
        <f t="shared" si="356"/>
        <v>153.70320000000001</v>
      </c>
      <c r="O424" s="968">
        <f t="shared" si="350"/>
        <v>1</v>
      </c>
      <c r="P424" s="967">
        <v>96.07</v>
      </c>
      <c r="Q424" s="943">
        <f t="shared" si="357"/>
        <v>192.14</v>
      </c>
      <c r="R424" s="938">
        <v>126.38</v>
      </c>
      <c r="S424" s="937">
        <f t="shared" si="358"/>
        <v>0</v>
      </c>
    </row>
    <row r="425" spans="1:19">
      <c r="A425" s="569" t="s">
        <v>2287</v>
      </c>
      <c r="B425" s="132" t="s">
        <v>2688</v>
      </c>
      <c r="C425" s="569" t="s">
        <v>314</v>
      </c>
      <c r="D425" s="643">
        <v>2</v>
      </c>
      <c r="E425" s="697">
        <v>105.2814</v>
      </c>
      <c r="F425" s="613">
        <f t="shared" si="353"/>
        <v>210.56280000000001</v>
      </c>
      <c r="G425" s="614">
        <v>2</v>
      </c>
      <c r="H425" s="566">
        <v>0</v>
      </c>
      <c r="I425" s="566">
        <f t="shared" si="359"/>
        <v>2</v>
      </c>
      <c r="J425" s="615">
        <f t="shared" si="360"/>
        <v>0</v>
      </c>
      <c r="K425" s="616">
        <f t="shared" si="354"/>
        <v>210.56280000000001</v>
      </c>
      <c r="L425" s="617">
        <f t="shared" si="355"/>
        <v>0</v>
      </c>
      <c r="M425" s="618">
        <f t="shared" si="361"/>
        <v>0</v>
      </c>
      <c r="N425" s="619">
        <f t="shared" si="356"/>
        <v>210.56280000000001</v>
      </c>
      <c r="O425" s="968">
        <f t="shared" si="350"/>
        <v>1</v>
      </c>
      <c r="P425" s="967">
        <v>134.26000000000002</v>
      </c>
      <c r="Q425" s="943">
        <f t="shared" si="357"/>
        <v>268.52000000000004</v>
      </c>
      <c r="R425" s="938">
        <v>178.63</v>
      </c>
      <c r="S425" s="937">
        <f t="shared" si="358"/>
        <v>0</v>
      </c>
    </row>
    <row r="426" spans="1:19">
      <c r="A426" s="569" t="s">
        <v>2288</v>
      </c>
      <c r="B426" s="132" t="s">
        <v>2689</v>
      </c>
      <c r="C426" s="569" t="s">
        <v>314</v>
      </c>
      <c r="D426" s="643">
        <v>2</v>
      </c>
      <c r="E426" s="697">
        <v>76.851600000000005</v>
      </c>
      <c r="F426" s="613">
        <f t="shared" si="353"/>
        <v>153.70320000000001</v>
      </c>
      <c r="G426" s="614">
        <v>2</v>
      </c>
      <c r="H426" s="566">
        <v>0</v>
      </c>
      <c r="I426" s="566">
        <f t="shared" si="359"/>
        <v>2</v>
      </c>
      <c r="J426" s="615">
        <f t="shared" si="360"/>
        <v>0</v>
      </c>
      <c r="K426" s="616">
        <f t="shared" si="354"/>
        <v>153.70320000000001</v>
      </c>
      <c r="L426" s="617">
        <f t="shared" si="355"/>
        <v>0</v>
      </c>
      <c r="M426" s="618">
        <f t="shared" si="361"/>
        <v>0</v>
      </c>
      <c r="N426" s="619">
        <f t="shared" si="356"/>
        <v>153.70320000000001</v>
      </c>
      <c r="O426" s="968">
        <f t="shared" si="350"/>
        <v>1</v>
      </c>
      <c r="P426" s="967">
        <v>96.07</v>
      </c>
      <c r="Q426" s="943">
        <f t="shared" si="357"/>
        <v>192.14</v>
      </c>
      <c r="R426" s="938">
        <v>126.38</v>
      </c>
      <c r="S426" s="937">
        <f t="shared" si="358"/>
        <v>0</v>
      </c>
    </row>
    <row r="427" spans="1:19">
      <c r="A427" s="569" t="s">
        <v>2289</v>
      </c>
      <c r="B427" s="132" t="s">
        <v>1659</v>
      </c>
      <c r="C427" s="569" t="s">
        <v>314</v>
      </c>
      <c r="D427" s="643">
        <v>6</v>
      </c>
      <c r="E427" s="697">
        <v>186.28819999999999</v>
      </c>
      <c r="F427" s="613">
        <f t="shared" si="353"/>
        <v>1117.7292</v>
      </c>
      <c r="G427" s="614">
        <v>6</v>
      </c>
      <c r="H427" s="566">
        <v>0</v>
      </c>
      <c r="I427" s="566">
        <f t="shared" si="359"/>
        <v>6</v>
      </c>
      <c r="J427" s="615">
        <f t="shared" si="360"/>
        <v>0</v>
      </c>
      <c r="K427" s="616">
        <f t="shared" si="354"/>
        <v>1117.7292</v>
      </c>
      <c r="L427" s="617">
        <f t="shared" si="355"/>
        <v>0</v>
      </c>
      <c r="M427" s="618">
        <f t="shared" si="361"/>
        <v>0</v>
      </c>
      <c r="N427" s="619">
        <f t="shared" si="356"/>
        <v>1117.7292</v>
      </c>
      <c r="O427" s="968">
        <f t="shared" si="350"/>
        <v>1</v>
      </c>
      <c r="P427" s="967">
        <v>196.54</v>
      </c>
      <c r="Q427" s="943">
        <f t="shared" si="357"/>
        <v>1179.24</v>
      </c>
      <c r="R427" s="938">
        <v>234.34</v>
      </c>
      <c r="S427" s="937">
        <f t="shared" si="358"/>
        <v>0</v>
      </c>
    </row>
    <row r="428" spans="1:19">
      <c r="A428" s="569" t="s">
        <v>2290</v>
      </c>
      <c r="B428" s="132" t="s">
        <v>2690</v>
      </c>
      <c r="C428" s="569" t="s">
        <v>10</v>
      </c>
      <c r="D428" s="643">
        <v>70</v>
      </c>
      <c r="E428" s="697">
        <v>250.929</v>
      </c>
      <c r="F428" s="613">
        <f t="shared" si="353"/>
        <v>17565.03</v>
      </c>
      <c r="G428" s="614">
        <v>70</v>
      </c>
      <c r="H428" s="566">
        <v>0</v>
      </c>
      <c r="I428" s="566">
        <f t="shared" si="359"/>
        <v>70</v>
      </c>
      <c r="J428" s="615">
        <f t="shared" si="360"/>
        <v>0</v>
      </c>
      <c r="K428" s="616">
        <f t="shared" si="354"/>
        <v>17565.03</v>
      </c>
      <c r="L428" s="617">
        <f t="shared" si="355"/>
        <v>0</v>
      </c>
      <c r="M428" s="618">
        <f t="shared" si="361"/>
        <v>0</v>
      </c>
      <c r="N428" s="619">
        <f t="shared" si="356"/>
        <v>17565.03</v>
      </c>
      <c r="O428" s="968">
        <f t="shared" si="350"/>
        <v>1</v>
      </c>
      <c r="P428" s="967">
        <v>332.79</v>
      </c>
      <c r="Q428" s="943">
        <f t="shared" si="357"/>
        <v>23295.300000000003</v>
      </c>
      <c r="R428" s="938">
        <v>347.18</v>
      </c>
      <c r="S428" s="937">
        <f t="shared" si="358"/>
        <v>0</v>
      </c>
    </row>
    <row r="429" spans="1:19">
      <c r="A429" s="569" t="s">
        <v>2291</v>
      </c>
      <c r="B429" s="132" t="s">
        <v>2691</v>
      </c>
      <c r="C429" s="569" t="s">
        <v>10</v>
      </c>
      <c r="D429" s="643">
        <v>10</v>
      </c>
      <c r="E429" s="697">
        <v>223.11659999999998</v>
      </c>
      <c r="F429" s="613">
        <f t="shared" si="353"/>
        <v>2231.1659999999997</v>
      </c>
      <c r="G429" s="614">
        <v>10</v>
      </c>
      <c r="H429" s="566">
        <v>0</v>
      </c>
      <c r="I429" s="566">
        <f t="shared" si="359"/>
        <v>10</v>
      </c>
      <c r="J429" s="615">
        <f t="shared" si="360"/>
        <v>0</v>
      </c>
      <c r="K429" s="616">
        <f t="shared" si="354"/>
        <v>2231.1659999999997</v>
      </c>
      <c r="L429" s="617">
        <f t="shared" si="355"/>
        <v>0</v>
      </c>
      <c r="M429" s="618">
        <f t="shared" si="361"/>
        <v>0</v>
      </c>
      <c r="N429" s="619">
        <f t="shared" si="356"/>
        <v>2231.1659999999997</v>
      </c>
      <c r="O429" s="968">
        <f t="shared" si="350"/>
        <v>1</v>
      </c>
      <c r="P429" s="967">
        <v>227.41000000000003</v>
      </c>
      <c r="Q429" s="943">
        <f t="shared" si="357"/>
        <v>2274.1000000000004</v>
      </c>
      <c r="R429" s="938">
        <v>265.39999999999998</v>
      </c>
      <c r="S429" s="937">
        <f t="shared" si="358"/>
        <v>0</v>
      </c>
    </row>
    <row r="430" spans="1:19">
      <c r="A430" s="569" t="s">
        <v>2292</v>
      </c>
      <c r="B430" s="132" t="s">
        <v>2692</v>
      </c>
      <c r="C430" s="569" t="s">
        <v>10</v>
      </c>
      <c r="D430" s="643">
        <v>90</v>
      </c>
      <c r="E430" s="697">
        <v>142.5018</v>
      </c>
      <c r="F430" s="613">
        <f t="shared" si="353"/>
        <v>12825.162</v>
      </c>
      <c r="G430" s="614">
        <v>90</v>
      </c>
      <c r="H430" s="566">
        <v>0</v>
      </c>
      <c r="I430" s="566">
        <f t="shared" si="359"/>
        <v>90</v>
      </c>
      <c r="J430" s="615">
        <f t="shared" si="360"/>
        <v>0</v>
      </c>
      <c r="K430" s="616">
        <f t="shared" si="354"/>
        <v>12825.162</v>
      </c>
      <c r="L430" s="617">
        <f t="shared" si="355"/>
        <v>0</v>
      </c>
      <c r="M430" s="618">
        <f t="shared" si="361"/>
        <v>0</v>
      </c>
      <c r="N430" s="619">
        <f t="shared" si="356"/>
        <v>12825.162</v>
      </c>
      <c r="O430" s="968">
        <f t="shared" si="350"/>
        <v>1</v>
      </c>
      <c r="P430" s="967">
        <v>147.06</v>
      </c>
      <c r="Q430" s="943">
        <f t="shared" si="357"/>
        <v>13235.4</v>
      </c>
      <c r="R430" s="938">
        <v>173.85</v>
      </c>
      <c r="S430" s="937">
        <f t="shared" si="358"/>
        <v>0</v>
      </c>
    </row>
    <row r="431" spans="1:19">
      <c r="A431" s="569" t="s">
        <v>2293</v>
      </c>
      <c r="B431" s="132" t="s">
        <v>2693</v>
      </c>
      <c r="C431" s="569" t="s">
        <v>10</v>
      </c>
      <c r="D431" s="643">
        <v>40</v>
      </c>
      <c r="E431" s="697">
        <v>79.928799999999995</v>
      </c>
      <c r="F431" s="613">
        <f t="shared" si="353"/>
        <v>3197.152</v>
      </c>
      <c r="G431" s="614">
        <v>40</v>
      </c>
      <c r="H431" s="566">
        <v>0</v>
      </c>
      <c r="I431" s="566">
        <f t="shared" si="359"/>
        <v>40</v>
      </c>
      <c r="J431" s="615">
        <f t="shared" si="360"/>
        <v>0</v>
      </c>
      <c r="K431" s="616">
        <f t="shared" si="354"/>
        <v>3197.152</v>
      </c>
      <c r="L431" s="617">
        <f t="shared" si="355"/>
        <v>0</v>
      </c>
      <c r="M431" s="618">
        <f t="shared" si="361"/>
        <v>0</v>
      </c>
      <c r="N431" s="619">
        <f t="shared" si="356"/>
        <v>3197.152</v>
      </c>
      <c r="O431" s="968">
        <f t="shared" si="350"/>
        <v>1</v>
      </c>
      <c r="P431" s="967">
        <v>85.140000000000015</v>
      </c>
      <c r="Q431" s="943">
        <f t="shared" si="357"/>
        <v>3405.6000000000004</v>
      </c>
      <c r="R431" s="938">
        <v>96.32</v>
      </c>
      <c r="S431" s="937">
        <f t="shared" si="358"/>
        <v>0</v>
      </c>
    </row>
    <row r="432" spans="1:19" ht="21" customHeight="1">
      <c r="A432" s="569" t="s">
        <v>2294</v>
      </c>
      <c r="B432" s="132" t="s">
        <v>2694</v>
      </c>
      <c r="C432" s="569" t="s">
        <v>119</v>
      </c>
      <c r="D432" s="643">
        <v>39</v>
      </c>
      <c r="E432" s="697">
        <v>75.881399999999999</v>
      </c>
      <c r="F432" s="613">
        <f t="shared" si="353"/>
        <v>2959.3746000000001</v>
      </c>
      <c r="G432" s="614">
        <v>39</v>
      </c>
      <c r="H432" s="566">
        <v>0</v>
      </c>
      <c r="I432" s="566">
        <f t="shared" si="359"/>
        <v>39</v>
      </c>
      <c r="J432" s="615">
        <f t="shared" si="360"/>
        <v>0</v>
      </c>
      <c r="K432" s="616">
        <f t="shared" si="354"/>
        <v>2959.3746000000001</v>
      </c>
      <c r="L432" s="617">
        <f t="shared" si="355"/>
        <v>0</v>
      </c>
      <c r="M432" s="618">
        <f t="shared" si="361"/>
        <v>0</v>
      </c>
      <c r="N432" s="619">
        <f t="shared" si="356"/>
        <v>2959.3746000000001</v>
      </c>
      <c r="O432" s="968">
        <f t="shared" si="350"/>
        <v>1</v>
      </c>
      <c r="P432" s="967">
        <v>125.92</v>
      </c>
      <c r="Q432" s="943">
        <f t="shared" si="357"/>
        <v>4910.88</v>
      </c>
      <c r="R432" s="938">
        <v>130.06</v>
      </c>
      <c r="S432" s="937">
        <f t="shared" si="358"/>
        <v>0</v>
      </c>
    </row>
    <row r="433" spans="1:19">
      <c r="A433" s="569" t="s">
        <v>2295</v>
      </c>
      <c r="B433" s="132" t="s">
        <v>2695</v>
      </c>
      <c r="C433" s="569" t="s">
        <v>119</v>
      </c>
      <c r="D433" s="643">
        <v>39</v>
      </c>
      <c r="E433" s="697">
        <v>52.5182</v>
      </c>
      <c r="F433" s="613">
        <f t="shared" si="353"/>
        <v>2048.2098000000001</v>
      </c>
      <c r="G433" s="614">
        <v>39</v>
      </c>
      <c r="H433" s="566">
        <v>0</v>
      </c>
      <c r="I433" s="566">
        <f t="shared" si="359"/>
        <v>39</v>
      </c>
      <c r="J433" s="615">
        <f t="shared" si="360"/>
        <v>0</v>
      </c>
      <c r="K433" s="616">
        <f t="shared" si="354"/>
        <v>2048.2098000000001</v>
      </c>
      <c r="L433" s="617">
        <f t="shared" si="355"/>
        <v>0</v>
      </c>
      <c r="M433" s="618">
        <f t="shared" si="361"/>
        <v>0</v>
      </c>
      <c r="N433" s="619">
        <f t="shared" si="356"/>
        <v>2048.2098000000001</v>
      </c>
      <c r="O433" s="968">
        <f t="shared" si="350"/>
        <v>1</v>
      </c>
      <c r="P433" s="967">
        <v>69.959999999999994</v>
      </c>
      <c r="Q433" s="943">
        <f t="shared" si="357"/>
        <v>2728.4399999999996</v>
      </c>
      <c r="R433" s="938">
        <v>85.93</v>
      </c>
      <c r="S433" s="937">
        <f t="shared" si="358"/>
        <v>0</v>
      </c>
    </row>
    <row r="434" spans="1:19">
      <c r="A434" s="569" t="s">
        <v>2296</v>
      </c>
      <c r="B434" s="132" t="s">
        <v>2696</v>
      </c>
      <c r="C434" s="569" t="s">
        <v>2698</v>
      </c>
      <c r="D434" s="643">
        <v>31</v>
      </c>
      <c r="E434" s="697">
        <v>88.660600000000002</v>
      </c>
      <c r="F434" s="613">
        <f t="shared" si="353"/>
        <v>2748.4785999999999</v>
      </c>
      <c r="G434" s="614">
        <v>31</v>
      </c>
      <c r="H434" s="566">
        <v>0</v>
      </c>
      <c r="I434" s="566">
        <f t="shared" si="359"/>
        <v>31</v>
      </c>
      <c r="J434" s="615">
        <f t="shared" si="360"/>
        <v>0</v>
      </c>
      <c r="K434" s="616">
        <f t="shared" si="354"/>
        <v>2748.4785999999999</v>
      </c>
      <c r="L434" s="617">
        <f t="shared" si="355"/>
        <v>0</v>
      </c>
      <c r="M434" s="618">
        <f t="shared" si="361"/>
        <v>0</v>
      </c>
      <c r="N434" s="619">
        <f t="shared" si="356"/>
        <v>2748.4785999999999</v>
      </c>
      <c r="O434" s="968">
        <f t="shared" si="350"/>
        <v>1</v>
      </c>
      <c r="P434" s="967">
        <v>112.83999999999999</v>
      </c>
      <c r="Q434" s="943">
        <f t="shared" si="357"/>
        <v>3498.0399999999995</v>
      </c>
      <c r="R434" s="938">
        <v>211.6</v>
      </c>
      <c r="S434" s="937">
        <f t="shared" si="358"/>
        <v>0</v>
      </c>
    </row>
    <row r="435" spans="1:19" ht="30">
      <c r="A435" s="569" t="s">
        <v>2297</v>
      </c>
      <c r="B435" s="132" t="s">
        <v>2697</v>
      </c>
      <c r="C435" s="569" t="s">
        <v>576</v>
      </c>
      <c r="D435" s="643">
        <v>7.2</v>
      </c>
      <c r="E435" s="697">
        <v>70.2072</v>
      </c>
      <c r="F435" s="613">
        <f t="shared" si="353"/>
        <v>505.49184000000002</v>
      </c>
      <c r="G435" s="614">
        <v>7.2</v>
      </c>
      <c r="H435" s="566">
        <v>0</v>
      </c>
      <c r="I435" s="566">
        <f t="shared" si="359"/>
        <v>7.2</v>
      </c>
      <c r="J435" s="615">
        <f t="shared" si="360"/>
        <v>0</v>
      </c>
      <c r="K435" s="616">
        <f t="shared" si="354"/>
        <v>505.49184000000002</v>
      </c>
      <c r="L435" s="617">
        <f t="shared" si="355"/>
        <v>0</v>
      </c>
      <c r="M435" s="618">
        <f t="shared" si="361"/>
        <v>0</v>
      </c>
      <c r="N435" s="619">
        <f t="shared" si="356"/>
        <v>505.49184000000002</v>
      </c>
      <c r="O435" s="968">
        <f t="shared" si="350"/>
        <v>1</v>
      </c>
      <c r="P435" s="967">
        <v>89.410000000000011</v>
      </c>
      <c r="Q435" s="943">
        <f t="shared" si="357"/>
        <v>643.75200000000007</v>
      </c>
      <c r="R435" s="938">
        <v>112.49</v>
      </c>
      <c r="S435" s="937">
        <f t="shared" si="358"/>
        <v>0</v>
      </c>
    </row>
    <row r="436" spans="1:19">
      <c r="A436" s="646" t="s">
        <v>2298</v>
      </c>
      <c r="B436" s="583" t="s">
        <v>2699</v>
      </c>
      <c r="C436" s="601"/>
      <c r="D436" s="602"/>
      <c r="E436" s="606"/>
      <c r="F436" s="620">
        <f>SUM(F437:F438)</f>
        <v>4316.7039999999997</v>
      </c>
      <c r="G436" s="620"/>
      <c r="H436" s="620"/>
      <c r="I436" s="620"/>
      <c r="J436" s="620"/>
      <c r="K436" s="620">
        <f t="shared" ref="K436:N436" si="362">SUM(K437:K438)</f>
        <v>3385.0081999999998</v>
      </c>
      <c r="L436" s="625">
        <f t="shared" si="362"/>
        <v>0</v>
      </c>
      <c r="M436" s="624">
        <f t="shared" si="362"/>
        <v>931.69579999999996</v>
      </c>
      <c r="N436" s="620">
        <f t="shared" si="362"/>
        <v>3385.0081999999998</v>
      </c>
      <c r="O436" s="968">
        <f t="shared" si="350"/>
        <v>0.78416500181620052</v>
      </c>
      <c r="P436" s="964"/>
      <c r="Q436" s="620">
        <f t="shared" ref="Q436" si="363">SUM(Q437:Q438)</f>
        <v>3477.71</v>
      </c>
      <c r="R436" s="939"/>
      <c r="S436" s="620">
        <f t="shared" ref="S436" si="364">SUM(S437:S438)</f>
        <v>1079.4000000000001</v>
      </c>
    </row>
    <row r="437" spans="1:19">
      <c r="A437" s="569" t="s">
        <v>2299</v>
      </c>
      <c r="B437" s="132" t="s">
        <v>2700</v>
      </c>
      <c r="C437" s="569" t="s">
        <v>7</v>
      </c>
      <c r="D437" s="643">
        <v>3</v>
      </c>
      <c r="E437" s="697">
        <v>931.69579999999996</v>
      </c>
      <c r="F437" s="613">
        <f>D437*E437</f>
        <v>2795.0873999999999</v>
      </c>
      <c r="G437" s="614">
        <v>2</v>
      </c>
      <c r="H437" s="566">
        <v>0</v>
      </c>
      <c r="I437" s="566">
        <f t="shared" si="359"/>
        <v>2</v>
      </c>
      <c r="J437" s="615">
        <f t="shared" si="360"/>
        <v>1</v>
      </c>
      <c r="K437" s="616">
        <f>G437*E437</f>
        <v>1863.3915999999999</v>
      </c>
      <c r="L437" s="617">
        <f>H437*E437</f>
        <v>0</v>
      </c>
      <c r="M437" s="618">
        <f t="shared" si="361"/>
        <v>931.69579999999996</v>
      </c>
      <c r="N437" s="619">
        <f t="shared" ref="N437:N438" si="365">K437+L437</f>
        <v>1863.3915999999999</v>
      </c>
      <c r="O437" s="968">
        <f t="shared" si="350"/>
        <v>0.66666666666666663</v>
      </c>
      <c r="P437" s="967">
        <v>957.2</v>
      </c>
      <c r="Q437" s="943">
        <f>P437*I437</f>
        <v>1914.4</v>
      </c>
      <c r="R437" s="938">
        <v>1079.4000000000001</v>
      </c>
      <c r="S437" s="937">
        <f>TRUNC(R437*J437,2)</f>
        <v>1079.4000000000001</v>
      </c>
    </row>
    <row r="438" spans="1:19" ht="33.75" customHeight="1">
      <c r="A438" s="569" t="s">
        <v>2300</v>
      </c>
      <c r="B438" s="132" t="s">
        <v>2701</v>
      </c>
      <c r="C438" s="569" t="s">
        <v>7</v>
      </c>
      <c r="D438" s="643">
        <v>7</v>
      </c>
      <c r="E438" s="697">
        <v>217.37379999999999</v>
      </c>
      <c r="F438" s="613">
        <f>D438*E438</f>
        <v>1521.6165999999998</v>
      </c>
      <c r="G438" s="614">
        <v>7</v>
      </c>
      <c r="H438" s="566">
        <v>0</v>
      </c>
      <c r="I438" s="566">
        <f t="shared" si="359"/>
        <v>7</v>
      </c>
      <c r="J438" s="615">
        <f t="shared" si="360"/>
        <v>0</v>
      </c>
      <c r="K438" s="616">
        <f>G438*E438</f>
        <v>1521.6165999999998</v>
      </c>
      <c r="L438" s="617">
        <f>H438*E438</f>
        <v>0</v>
      </c>
      <c r="M438" s="618">
        <f t="shared" si="361"/>
        <v>0</v>
      </c>
      <c r="N438" s="619">
        <f t="shared" si="365"/>
        <v>1521.6165999999998</v>
      </c>
      <c r="O438" s="968">
        <f t="shared" si="350"/>
        <v>1</v>
      </c>
      <c r="P438" s="967">
        <v>223.33</v>
      </c>
      <c r="Q438" s="943">
        <f>P438*I438</f>
        <v>1563.3100000000002</v>
      </c>
      <c r="R438" s="938">
        <v>251.85</v>
      </c>
      <c r="S438" s="937">
        <f>TRUNC(R438*J438,2)</f>
        <v>0</v>
      </c>
    </row>
    <row r="439" spans="1:19">
      <c r="A439" s="646" t="s">
        <v>2301</v>
      </c>
      <c r="B439" s="583" t="s">
        <v>2702</v>
      </c>
      <c r="C439" s="601"/>
      <c r="D439" s="602"/>
      <c r="E439" s="606"/>
      <c r="F439" s="620">
        <f>SUM(F440:F448)</f>
        <v>22780.589999999997</v>
      </c>
      <c r="G439" s="620"/>
      <c r="H439" s="620"/>
      <c r="I439" s="620"/>
      <c r="J439" s="620"/>
      <c r="K439" s="620">
        <f t="shared" ref="K439:N439" si="366">SUM(K440:K448)</f>
        <v>22351.315699999999</v>
      </c>
      <c r="L439" s="625">
        <f t="shared" si="366"/>
        <v>0</v>
      </c>
      <c r="M439" s="624">
        <f t="shared" si="366"/>
        <v>429.27429999999998</v>
      </c>
      <c r="N439" s="620">
        <f t="shared" si="366"/>
        <v>22351.315699999999</v>
      </c>
      <c r="O439" s="968">
        <f t="shared" si="350"/>
        <v>0.98115613774709098</v>
      </c>
      <c r="P439" s="964"/>
      <c r="Q439" s="620">
        <f t="shared" ref="Q439" si="367">SUM(Q440:Q448)</f>
        <v>27974.375000000004</v>
      </c>
      <c r="R439" s="939"/>
      <c r="S439" s="620">
        <f t="shared" ref="S439" si="368">SUM(S440:S448)</f>
        <v>428.02</v>
      </c>
    </row>
    <row r="440" spans="1:19">
      <c r="A440" s="569" t="s">
        <v>2302</v>
      </c>
      <c r="B440" s="132" t="s">
        <v>2703</v>
      </c>
      <c r="C440" s="569" t="s">
        <v>10</v>
      </c>
      <c r="D440" s="643">
        <v>22</v>
      </c>
      <c r="E440" s="697">
        <v>38.778599999999997</v>
      </c>
      <c r="F440" s="613">
        <f t="shared" ref="F440:F448" si="369">D440*E440</f>
        <v>853.12919999999997</v>
      </c>
      <c r="G440" s="614">
        <v>22</v>
      </c>
      <c r="H440" s="566">
        <v>0</v>
      </c>
      <c r="I440" s="566">
        <f t="shared" si="359"/>
        <v>22</v>
      </c>
      <c r="J440" s="615">
        <f t="shared" si="360"/>
        <v>0</v>
      </c>
      <c r="K440" s="616">
        <f t="shared" ref="K440:K448" si="370">G440*E440</f>
        <v>853.12919999999997</v>
      </c>
      <c r="L440" s="617">
        <f t="shared" ref="L440:L448" si="371">H440*E440</f>
        <v>0</v>
      </c>
      <c r="M440" s="618">
        <f t="shared" si="361"/>
        <v>0</v>
      </c>
      <c r="N440" s="619">
        <f t="shared" ref="N440:N448" si="372">K440+L440</f>
        <v>853.12919999999997</v>
      </c>
      <c r="O440" s="968">
        <f t="shared" si="350"/>
        <v>1</v>
      </c>
      <c r="P440" s="967">
        <v>46.260000000000005</v>
      </c>
      <c r="Q440" s="943">
        <f t="shared" ref="Q440:Q448" si="373">P440*I440</f>
        <v>1017.7200000000001</v>
      </c>
      <c r="R440" s="938">
        <v>48.11</v>
      </c>
      <c r="S440" s="937">
        <f t="shared" ref="S440:S448" si="374">TRUNC(R440*J440,2)</f>
        <v>0</v>
      </c>
    </row>
    <row r="441" spans="1:19">
      <c r="A441" s="569" t="s">
        <v>2303</v>
      </c>
      <c r="B441" s="132" t="s">
        <v>2704</v>
      </c>
      <c r="C441" s="569" t="s">
        <v>314</v>
      </c>
      <c r="D441" s="643">
        <v>3247</v>
      </c>
      <c r="E441" s="697">
        <v>0.66639999999999999</v>
      </c>
      <c r="F441" s="613">
        <f t="shared" si="369"/>
        <v>2163.8008</v>
      </c>
      <c r="G441" s="614">
        <v>3247</v>
      </c>
      <c r="H441" s="566">
        <v>0</v>
      </c>
      <c r="I441" s="566">
        <f t="shared" si="359"/>
        <v>3247</v>
      </c>
      <c r="J441" s="615">
        <f t="shared" si="360"/>
        <v>0</v>
      </c>
      <c r="K441" s="616">
        <f t="shared" si="370"/>
        <v>2163.8008</v>
      </c>
      <c r="L441" s="617">
        <f t="shared" si="371"/>
        <v>0</v>
      </c>
      <c r="M441" s="618">
        <f t="shared" si="361"/>
        <v>0</v>
      </c>
      <c r="N441" s="619">
        <f t="shared" si="372"/>
        <v>2163.8008</v>
      </c>
      <c r="O441" s="968">
        <f t="shared" si="350"/>
        <v>1</v>
      </c>
      <c r="P441" s="967">
        <v>1.01</v>
      </c>
      <c r="Q441" s="943">
        <f t="shared" si="373"/>
        <v>3279.4700000000003</v>
      </c>
      <c r="R441" s="938">
        <v>1.07</v>
      </c>
      <c r="S441" s="937">
        <f t="shared" si="374"/>
        <v>0</v>
      </c>
    </row>
    <row r="442" spans="1:19">
      <c r="A442" s="569" t="s">
        <v>2304</v>
      </c>
      <c r="B442" s="132" t="s">
        <v>2705</v>
      </c>
      <c r="C442" s="569" t="s">
        <v>10</v>
      </c>
      <c r="D442" s="643">
        <v>765</v>
      </c>
      <c r="E442" s="697">
        <v>8.8689999999999998</v>
      </c>
      <c r="F442" s="613">
        <f t="shared" si="369"/>
        <v>6784.7849999999999</v>
      </c>
      <c r="G442" s="614">
        <v>765</v>
      </c>
      <c r="H442" s="566">
        <v>0</v>
      </c>
      <c r="I442" s="566">
        <f t="shared" si="359"/>
        <v>765</v>
      </c>
      <c r="J442" s="615">
        <f t="shared" si="360"/>
        <v>0</v>
      </c>
      <c r="K442" s="616">
        <f t="shared" si="370"/>
        <v>6784.7849999999999</v>
      </c>
      <c r="L442" s="617">
        <f t="shared" si="371"/>
        <v>0</v>
      </c>
      <c r="M442" s="618">
        <f t="shared" si="361"/>
        <v>0</v>
      </c>
      <c r="N442" s="619">
        <f t="shared" si="372"/>
        <v>6784.7849999999999</v>
      </c>
      <c r="O442" s="968">
        <f t="shared" si="350"/>
        <v>1</v>
      </c>
      <c r="P442" s="967">
        <v>10.1</v>
      </c>
      <c r="Q442" s="943">
        <f t="shared" si="373"/>
        <v>7726.5</v>
      </c>
      <c r="R442" s="938">
        <v>11.09</v>
      </c>
      <c r="S442" s="937">
        <f t="shared" si="374"/>
        <v>0</v>
      </c>
    </row>
    <row r="443" spans="1:19">
      <c r="A443" s="569" t="s">
        <v>2305</v>
      </c>
      <c r="B443" s="132" t="s">
        <v>2706</v>
      </c>
      <c r="C443" s="569" t="s">
        <v>7</v>
      </c>
      <c r="D443" s="643">
        <v>1867</v>
      </c>
      <c r="E443" s="697">
        <v>0.45080000000000003</v>
      </c>
      <c r="F443" s="613">
        <f t="shared" si="369"/>
        <v>841.64360000000011</v>
      </c>
      <c r="G443" s="614">
        <v>1867</v>
      </c>
      <c r="H443" s="566">
        <v>0</v>
      </c>
      <c r="I443" s="566">
        <f t="shared" si="359"/>
        <v>1867</v>
      </c>
      <c r="J443" s="615">
        <f t="shared" si="360"/>
        <v>0</v>
      </c>
      <c r="K443" s="616">
        <f t="shared" si="370"/>
        <v>841.64360000000011</v>
      </c>
      <c r="L443" s="617">
        <f t="shared" si="371"/>
        <v>0</v>
      </c>
      <c r="M443" s="618">
        <f t="shared" si="361"/>
        <v>0</v>
      </c>
      <c r="N443" s="619">
        <f t="shared" si="372"/>
        <v>841.64360000000011</v>
      </c>
      <c r="O443" s="968">
        <f t="shared" si="350"/>
        <v>1</v>
      </c>
      <c r="P443" s="967">
        <v>1.06</v>
      </c>
      <c r="Q443" s="943">
        <f t="shared" si="373"/>
        <v>1979.0200000000002</v>
      </c>
      <c r="R443" s="938">
        <v>1.02</v>
      </c>
      <c r="S443" s="937">
        <f t="shared" si="374"/>
        <v>0</v>
      </c>
    </row>
    <row r="444" spans="1:19">
      <c r="A444" s="569" t="s">
        <v>2306</v>
      </c>
      <c r="B444" s="132" t="s">
        <v>2707</v>
      </c>
      <c r="C444" s="569" t="s">
        <v>314</v>
      </c>
      <c r="D444" s="643">
        <v>1957</v>
      </c>
      <c r="E444" s="697">
        <v>2.7243999999999997</v>
      </c>
      <c r="F444" s="613">
        <f t="shared" si="369"/>
        <v>5331.6507999999994</v>
      </c>
      <c r="G444" s="614">
        <v>1957</v>
      </c>
      <c r="H444" s="566">
        <v>0</v>
      </c>
      <c r="I444" s="566">
        <f t="shared" si="359"/>
        <v>1957</v>
      </c>
      <c r="J444" s="615">
        <f t="shared" si="360"/>
        <v>0</v>
      </c>
      <c r="K444" s="616">
        <f t="shared" si="370"/>
        <v>5331.6507999999994</v>
      </c>
      <c r="L444" s="617">
        <f t="shared" si="371"/>
        <v>0</v>
      </c>
      <c r="M444" s="618">
        <f t="shared" si="361"/>
        <v>0</v>
      </c>
      <c r="N444" s="619">
        <f t="shared" si="372"/>
        <v>5331.6507999999994</v>
      </c>
      <c r="O444" s="968">
        <f t="shared" si="350"/>
        <v>1</v>
      </c>
      <c r="P444" s="967">
        <v>3.04</v>
      </c>
      <c r="Q444" s="943">
        <f t="shared" si="373"/>
        <v>5949.28</v>
      </c>
      <c r="R444" s="938">
        <v>3.31</v>
      </c>
      <c r="S444" s="937">
        <f t="shared" si="374"/>
        <v>0</v>
      </c>
    </row>
    <row r="445" spans="1:19">
      <c r="A445" s="569" t="s">
        <v>2307</v>
      </c>
      <c r="B445" s="132" t="s">
        <v>2708</v>
      </c>
      <c r="C445" s="569" t="s">
        <v>10</v>
      </c>
      <c r="D445" s="643">
        <v>144</v>
      </c>
      <c r="E445" s="697">
        <v>11.1524</v>
      </c>
      <c r="F445" s="613">
        <f t="shared" si="369"/>
        <v>1605.9456</v>
      </c>
      <c r="G445" s="614">
        <v>144</v>
      </c>
      <c r="H445" s="566">
        <v>0</v>
      </c>
      <c r="I445" s="566">
        <f t="shared" si="359"/>
        <v>144</v>
      </c>
      <c r="J445" s="615">
        <f t="shared" si="360"/>
        <v>0</v>
      </c>
      <c r="K445" s="616">
        <f t="shared" si="370"/>
        <v>1605.9456</v>
      </c>
      <c r="L445" s="617">
        <f t="shared" si="371"/>
        <v>0</v>
      </c>
      <c r="M445" s="618">
        <f t="shared" si="361"/>
        <v>0</v>
      </c>
      <c r="N445" s="619">
        <f t="shared" si="372"/>
        <v>1605.9456</v>
      </c>
      <c r="O445" s="968">
        <f t="shared" si="350"/>
        <v>1</v>
      </c>
      <c r="P445" s="967">
        <v>16.419999999999998</v>
      </c>
      <c r="Q445" s="943">
        <f t="shared" si="373"/>
        <v>2364.4799999999996</v>
      </c>
      <c r="R445" s="938">
        <v>18.82</v>
      </c>
      <c r="S445" s="937">
        <f t="shared" si="374"/>
        <v>0</v>
      </c>
    </row>
    <row r="446" spans="1:19">
      <c r="A446" s="569" t="s">
        <v>2308</v>
      </c>
      <c r="B446" s="132" t="s">
        <v>2709</v>
      </c>
      <c r="C446" s="569" t="s">
        <v>7</v>
      </c>
      <c r="D446" s="643">
        <v>528</v>
      </c>
      <c r="E446" s="697">
        <v>5.9387999999999996</v>
      </c>
      <c r="F446" s="613">
        <f t="shared" si="369"/>
        <v>3135.6863999999996</v>
      </c>
      <c r="G446" s="614">
        <v>528</v>
      </c>
      <c r="H446" s="566">
        <v>0</v>
      </c>
      <c r="I446" s="566">
        <f t="shared" si="359"/>
        <v>528</v>
      </c>
      <c r="J446" s="615">
        <f t="shared" si="360"/>
        <v>0</v>
      </c>
      <c r="K446" s="616">
        <f t="shared" si="370"/>
        <v>3135.6863999999996</v>
      </c>
      <c r="L446" s="617">
        <f t="shared" si="371"/>
        <v>0</v>
      </c>
      <c r="M446" s="618">
        <f t="shared" si="361"/>
        <v>0</v>
      </c>
      <c r="N446" s="619">
        <f t="shared" si="372"/>
        <v>3135.6863999999996</v>
      </c>
      <c r="O446" s="968">
        <f t="shared" si="350"/>
        <v>1</v>
      </c>
      <c r="P446" s="967">
        <v>5.99</v>
      </c>
      <c r="Q446" s="943">
        <f t="shared" si="373"/>
        <v>3162.7200000000003</v>
      </c>
      <c r="R446" s="938">
        <v>6.53</v>
      </c>
      <c r="S446" s="937">
        <f t="shared" si="374"/>
        <v>0</v>
      </c>
    </row>
    <row r="447" spans="1:19">
      <c r="A447" s="569" t="s">
        <v>2309</v>
      </c>
      <c r="B447" s="132" t="s">
        <v>2710</v>
      </c>
      <c r="C447" s="569" t="s">
        <v>140</v>
      </c>
      <c r="D447" s="643">
        <v>200</v>
      </c>
      <c r="E447" s="697">
        <v>6.0270000000000001</v>
      </c>
      <c r="F447" s="613">
        <f t="shared" si="369"/>
        <v>1205.4000000000001</v>
      </c>
      <c r="G447" s="614">
        <v>200</v>
      </c>
      <c r="H447" s="566">
        <v>0</v>
      </c>
      <c r="I447" s="566">
        <f t="shared" si="359"/>
        <v>200</v>
      </c>
      <c r="J447" s="615">
        <f t="shared" si="360"/>
        <v>0</v>
      </c>
      <c r="K447" s="616">
        <f t="shared" si="370"/>
        <v>1205.4000000000001</v>
      </c>
      <c r="L447" s="617">
        <f t="shared" si="371"/>
        <v>0</v>
      </c>
      <c r="M447" s="618">
        <f t="shared" si="361"/>
        <v>0</v>
      </c>
      <c r="N447" s="619">
        <f t="shared" si="372"/>
        <v>1205.4000000000001</v>
      </c>
      <c r="O447" s="968">
        <f t="shared" si="350"/>
        <v>1</v>
      </c>
      <c r="P447" s="967">
        <v>10.25</v>
      </c>
      <c r="Q447" s="943">
        <f t="shared" si="373"/>
        <v>2050</v>
      </c>
      <c r="R447" s="938">
        <v>12.86</v>
      </c>
      <c r="S447" s="937">
        <f t="shared" si="374"/>
        <v>0</v>
      </c>
    </row>
    <row r="448" spans="1:19">
      <c r="A448" s="569" t="s">
        <v>2310</v>
      </c>
      <c r="B448" s="132" t="s">
        <v>2711</v>
      </c>
      <c r="C448" s="569" t="s">
        <v>314</v>
      </c>
      <c r="D448" s="643">
        <v>13</v>
      </c>
      <c r="E448" s="697">
        <v>66.042199999999994</v>
      </c>
      <c r="F448" s="613">
        <f t="shared" si="369"/>
        <v>858.54859999999996</v>
      </c>
      <c r="G448" s="614">
        <v>6.5</v>
      </c>
      <c r="H448" s="566">
        <v>0</v>
      </c>
      <c r="I448" s="566">
        <f t="shared" si="359"/>
        <v>6.5</v>
      </c>
      <c r="J448" s="615">
        <f t="shared" si="360"/>
        <v>6.5</v>
      </c>
      <c r="K448" s="616">
        <f t="shared" si="370"/>
        <v>429.27429999999998</v>
      </c>
      <c r="L448" s="617">
        <f t="shared" si="371"/>
        <v>0</v>
      </c>
      <c r="M448" s="618">
        <f t="shared" si="361"/>
        <v>429.27429999999998</v>
      </c>
      <c r="N448" s="619">
        <f t="shared" si="372"/>
        <v>429.27429999999998</v>
      </c>
      <c r="O448" s="968">
        <f t="shared" si="350"/>
        <v>0.5</v>
      </c>
      <c r="P448" s="967">
        <v>68.489999999999995</v>
      </c>
      <c r="Q448" s="943">
        <f t="shared" si="373"/>
        <v>445.18499999999995</v>
      </c>
      <c r="R448" s="938">
        <v>65.849999999999994</v>
      </c>
      <c r="S448" s="937">
        <f t="shared" si="374"/>
        <v>428.02</v>
      </c>
    </row>
    <row r="449" spans="1:19">
      <c r="A449" s="646">
        <v>9</v>
      </c>
      <c r="B449" s="583" t="s">
        <v>2712</v>
      </c>
      <c r="C449" s="601"/>
      <c r="D449" s="602"/>
      <c r="E449" s="606"/>
      <c r="F449" s="620">
        <f>F450+F462+F494</f>
        <v>31799.696417669278</v>
      </c>
      <c r="G449" s="620"/>
      <c r="H449" s="620"/>
      <c r="I449" s="620"/>
      <c r="J449" s="620"/>
      <c r="K449" s="620">
        <f t="shared" ref="K449:N449" si="375">K450+K462+K494</f>
        <v>26401.552799999998</v>
      </c>
      <c r="L449" s="625">
        <f t="shared" si="375"/>
        <v>4436.0776176692798</v>
      </c>
      <c r="M449" s="624">
        <f t="shared" si="375"/>
        <v>962.06600000000003</v>
      </c>
      <c r="N449" s="620">
        <f t="shared" si="375"/>
        <v>30837.630417669279</v>
      </c>
      <c r="O449" s="968">
        <f t="shared" si="350"/>
        <v>0.9697460633785977</v>
      </c>
      <c r="P449" s="964"/>
      <c r="Q449" s="620">
        <f t="shared" ref="Q449" si="376">Q450+Q462+Q494</f>
        <v>40924.966400000005</v>
      </c>
      <c r="R449" s="939"/>
      <c r="S449" s="620">
        <f t="shared" ref="S449" si="377">S450+S462+S494</f>
        <v>1364.46</v>
      </c>
    </row>
    <row r="450" spans="1:19">
      <c r="A450" s="646" t="s">
        <v>2311</v>
      </c>
      <c r="B450" s="583" t="s">
        <v>2713</v>
      </c>
      <c r="C450" s="601"/>
      <c r="D450" s="602"/>
      <c r="E450" s="606"/>
      <c r="F450" s="620">
        <f>SUM(F451:F461)</f>
        <v>7005.8925999999992</v>
      </c>
      <c r="G450" s="620"/>
      <c r="H450" s="620"/>
      <c r="I450" s="620"/>
      <c r="J450" s="620"/>
      <c r="K450" s="620">
        <f t="shared" ref="K450:N450" si="378">SUM(K451:K461)</f>
        <v>6043.8265999999994</v>
      </c>
      <c r="L450" s="625">
        <f t="shared" si="378"/>
        <v>0</v>
      </c>
      <c r="M450" s="624">
        <f t="shared" si="378"/>
        <v>962.06600000000003</v>
      </c>
      <c r="N450" s="620">
        <f t="shared" si="378"/>
        <v>6043.8265999999994</v>
      </c>
      <c r="O450" s="968">
        <f t="shared" si="350"/>
        <v>0.86267759799800525</v>
      </c>
      <c r="P450" s="964"/>
      <c r="Q450" s="620">
        <f t="shared" ref="Q450" si="379">SUM(Q451:Q461)</f>
        <v>7425.7000000000007</v>
      </c>
      <c r="R450" s="939"/>
      <c r="S450" s="620">
        <f t="shared" ref="S450" si="380">SUM(S451:S461)</f>
        <v>1364.46</v>
      </c>
    </row>
    <row r="451" spans="1:19" ht="30">
      <c r="A451" s="569" t="s">
        <v>2312</v>
      </c>
      <c r="B451" s="132" t="s">
        <v>2714</v>
      </c>
      <c r="C451" s="569" t="s">
        <v>7</v>
      </c>
      <c r="D451" s="643">
        <v>38</v>
      </c>
      <c r="E451" s="697">
        <v>5.4095999999999993</v>
      </c>
      <c r="F451" s="613">
        <f t="shared" ref="F451:F461" si="381">D451*E451</f>
        <v>205.56479999999996</v>
      </c>
      <c r="G451" s="614">
        <v>18</v>
      </c>
      <c r="H451" s="566">
        <v>0</v>
      </c>
      <c r="I451" s="566">
        <f t="shared" si="359"/>
        <v>18</v>
      </c>
      <c r="J451" s="615">
        <f t="shared" si="360"/>
        <v>20</v>
      </c>
      <c r="K451" s="616">
        <f t="shared" ref="K451:K461" si="382">G451*E451</f>
        <v>97.372799999999984</v>
      </c>
      <c r="L451" s="617">
        <f t="shared" ref="L451:L461" si="383">H451*E451</f>
        <v>0</v>
      </c>
      <c r="M451" s="618">
        <f t="shared" si="361"/>
        <v>108.19199999999998</v>
      </c>
      <c r="N451" s="619">
        <f t="shared" ref="N451:N461" si="384">K451+L451</f>
        <v>97.372799999999984</v>
      </c>
      <c r="O451" s="968">
        <f t="shared" si="350"/>
        <v>0.47368421052631582</v>
      </c>
      <c r="P451" s="967">
        <v>6.27</v>
      </c>
      <c r="Q451" s="943">
        <f t="shared" ref="Q451:Q461" si="385">P451*I451</f>
        <v>112.85999999999999</v>
      </c>
      <c r="R451" s="938">
        <v>7.2</v>
      </c>
      <c r="S451" s="937">
        <f t="shared" ref="S451:S461" si="386">TRUNC(R451*J451,2)</f>
        <v>144</v>
      </c>
    </row>
    <row r="452" spans="1:19" ht="30">
      <c r="A452" s="569" t="s">
        <v>2313</v>
      </c>
      <c r="B452" s="132" t="s">
        <v>2715</v>
      </c>
      <c r="C452" s="569" t="s">
        <v>7</v>
      </c>
      <c r="D452" s="643">
        <v>1</v>
      </c>
      <c r="E452" s="697">
        <v>9.319799999999999</v>
      </c>
      <c r="F452" s="613">
        <f t="shared" si="381"/>
        <v>9.319799999999999</v>
      </c>
      <c r="G452" s="614">
        <v>1</v>
      </c>
      <c r="H452" s="566">
        <v>0</v>
      </c>
      <c r="I452" s="566">
        <f t="shared" si="359"/>
        <v>1</v>
      </c>
      <c r="J452" s="615">
        <f t="shared" si="360"/>
        <v>0</v>
      </c>
      <c r="K452" s="616">
        <f t="shared" si="382"/>
        <v>9.319799999999999</v>
      </c>
      <c r="L452" s="617">
        <f t="shared" si="383"/>
        <v>0</v>
      </c>
      <c r="M452" s="618">
        <f t="shared" si="361"/>
        <v>0</v>
      </c>
      <c r="N452" s="619">
        <f t="shared" si="384"/>
        <v>9.319799999999999</v>
      </c>
      <c r="O452" s="968">
        <f t="shared" si="350"/>
        <v>1</v>
      </c>
      <c r="P452" s="967">
        <v>12.1</v>
      </c>
      <c r="Q452" s="943">
        <f t="shared" si="385"/>
        <v>12.1</v>
      </c>
      <c r="R452" s="938">
        <v>13.93</v>
      </c>
      <c r="S452" s="937">
        <f t="shared" si="386"/>
        <v>0</v>
      </c>
    </row>
    <row r="453" spans="1:19" ht="24" customHeight="1">
      <c r="A453" s="569" t="s">
        <v>2314</v>
      </c>
      <c r="B453" s="132" t="s">
        <v>2716</v>
      </c>
      <c r="C453" s="569" t="s">
        <v>7</v>
      </c>
      <c r="D453" s="643">
        <v>45</v>
      </c>
      <c r="E453" s="697">
        <v>4.8608000000000002</v>
      </c>
      <c r="F453" s="613">
        <f t="shared" si="381"/>
        <v>218.73600000000002</v>
      </c>
      <c r="G453" s="614">
        <v>20</v>
      </c>
      <c r="H453" s="566">
        <v>0</v>
      </c>
      <c r="I453" s="566">
        <f t="shared" si="359"/>
        <v>20</v>
      </c>
      <c r="J453" s="615">
        <f t="shared" si="360"/>
        <v>25</v>
      </c>
      <c r="K453" s="616">
        <f t="shared" si="382"/>
        <v>97.216000000000008</v>
      </c>
      <c r="L453" s="617">
        <f t="shared" si="383"/>
        <v>0</v>
      </c>
      <c r="M453" s="618">
        <f t="shared" si="361"/>
        <v>121.52000000000001</v>
      </c>
      <c r="N453" s="619">
        <f t="shared" si="384"/>
        <v>97.216000000000008</v>
      </c>
      <c r="O453" s="968">
        <f t="shared" si="350"/>
        <v>0.44444444444444442</v>
      </c>
      <c r="P453" s="967">
        <v>5.6099999999999994</v>
      </c>
      <c r="Q453" s="943">
        <f t="shared" si="385"/>
        <v>112.19999999999999</v>
      </c>
      <c r="R453" s="938">
        <v>6.46</v>
      </c>
      <c r="S453" s="937">
        <f t="shared" si="386"/>
        <v>161.5</v>
      </c>
    </row>
    <row r="454" spans="1:19">
      <c r="A454" s="569" t="s">
        <v>2315</v>
      </c>
      <c r="B454" s="132" t="s">
        <v>2717</v>
      </c>
      <c r="C454" s="569" t="s">
        <v>7</v>
      </c>
      <c r="D454" s="643">
        <v>1</v>
      </c>
      <c r="E454" s="697">
        <v>11.1524</v>
      </c>
      <c r="F454" s="613">
        <f t="shared" si="381"/>
        <v>11.1524</v>
      </c>
      <c r="G454" s="614">
        <v>1</v>
      </c>
      <c r="H454" s="566">
        <v>0</v>
      </c>
      <c r="I454" s="566">
        <f t="shared" si="359"/>
        <v>1</v>
      </c>
      <c r="J454" s="615">
        <f t="shared" si="360"/>
        <v>0</v>
      </c>
      <c r="K454" s="616">
        <f t="shared" si="382"/>
        <v>11.1524</v>
      </c>
      <c r="L454" s="617">
        <f t="shared" si="383"/>
        <v>0</v>
      </c>
      <c r="M454" s="618">
        <f t="shared" si="361"/>
        <v>0</v>
      </c>
      <c r="N454" s="619">
        <f t="shared" si="384"/>
        <v>11.1524</v>
      </c>
      <c r="O454" s="968">
        <f t="shared" si="350"/>
        <v>1</v>
      </c>
      <c r="P454" s="967">
        <v>15.09</v>
      </c>
      <c r="Q454" s="943">
        <f t="shared" si="385"/>
        <v>15.09</v>
      </c>
      <c r="R454" s="938">
        <v>17.38</v>
      </c>
      <c r="S454" s="937">
        <f t="shared" si="386"/>
        <v>0</v>
      </c>
    </row>
    <row r="455" spans="1:19">
      <c r="A455" s="569" t="s">
        <v>2316</v>
      </c>
      <c r="B455" s="132" t="s">
        <v>2718</v>
      </c>
      <c r="C455" s="569" t="s">
        <v>7</v>
      </c>
      <c r="D455" s="643">
        <v>19</v>
      </c>
      <c r="E455" s="697">
        <v>36.3874</v>
      </c>
      <c r="F455" s="613">
        <f t="shared" si="381"/>
        <v>691.36059999999998</v>
      </c>
      <c r="G455" s="614">
        <v>8</v>
      </c>
      <c r="H455" s="566">
        <v>0</v>
      </c>
      <c r="I455" s="566">
        <f t="shared" si="359"/>
        <v>8</v>
      </c>
      <c r="J455" s="615">
        <f t="shared" si="360"/>
        <v>11</v>
      </c>
      <c r="K455" s="616">
        <f t="shared" si="382"/>
        <v>291.0992</v>
      </c>
      <c r="L455" s="617">
        <f t="shared" si="383"/>
        <v>0</v>
      </c>
      <c r="M455" s="618">
        <f t="shared" si="361"/>
        <v>400.26139999999998</v>
      </c>
      <c r="N455" s="619">
        <f t="shared" si="384"/>
        <v>291.0992</v>
      </c>
      <c r="O455" s="968">
        <f t="shared" si="350"/>
        <v>0.4210526315789474</v>
      </c>
      <c r="P455" s="967">
        <v>39.599999999999994</v>
      </c>
      <c r="Q455" s="943">
        <f t="shared" si="385"/>
        <v>316.79999999999995</v>
      </c>
      <c r="R455" s="938">
        <v>50.67</v>
      </c>
      <c r="S455" s="937">
        <f t="shared" si="386"/>
        <v>557.37</v>
      </c>
    </row>
    <row r="456" spans="1:19" ht="30">
      <c r="A456" s="569" t="s">
        <v>2317</v>
      </c>
      <c r="B456" s="132" t="s">
        <v>2719</v>
      </c>
      <c r="C456" s="569" t="s">
        <v>7</v>
      </c>
      <c r="D456" s="643">
        <v>27</v>
      </c>
      <c r="E456" s="697">
        <v>11.867799999999999</v>
      </c>
      <c r="F456" s="613">
        <f t="shared" si="381"/>
        <v>320.43059999999997</v>
      </c>
      <c r="G456" s="614">
        <v>16</v>
      </c>
      <c r="H456" s="566">
        <v>0</v>
      </c>
      <c r="I456" s="566">
        <f t="shared" si="359"/>
        <v>16</v>
      </c>
      <c r="J456" s="615">
        <f t="shared" si="360"/>
        <v>11</v>
      </c>
      <c r="K456" s="616">
        <f t="shared" si="382"/>
        <v>189.88479999999998</v>
      </c>
      <c r="L456" s="617">
        <f t="shared" si="383"/>
        <v>0</v>
      </c>
      <c r="M456" s="618">
        <f t="shared" si="361"/>
        <v>130.54579999999999</v>
      </c>
      <c r="N456" s="619">
        <f t="shared" si="384"/>
        <v>189.88479999999998</v>
      </c>
      <c r="O456" s="968">
        <f t="shared" si="350"/>
        <v>0.59259259259259256</v>
      </c>
      <c r="P456" s="967">
        <v>15.73</v>
      </c>
      <c r="Q456" s="943">
        <f t="shared" si="385"/>
        <v>251.68</v>
      </c>
      <c r="R456" s="938">
        <v>18.11</v>
      </c>
      <c r="S456" s="937">
        <f t="shared" si="386"/>
        <v>199.21</v>
      </c>
    </row>
    <row r="457" spans="1:19" ht="30">
      <c r="A457" s="569" t="s">
        <v>2318</v>
      </c>
      <c r="B457" s="132" t="s">
        <v>2720</v>
      </c>
      <c r="C457" s="569" t="s">
        <v>7</v>
      </c>
      <c r="D457" s="643">
        <v>10</v>
      </c>
      <c r="E457" s="697">
        <v>16.473799999999997</v>
      </c>
      <c r="F457" s="613">
        <f t="shared" si="381"/>
        <v>164.73799999999997</v>
      </c>
      <c r="G457" s="614">
        <v>10</v>
      </c>
      <c r="H457" s="566">
        <v>0</v>
      </c>
      <c r="I457" s="566">
        <f t="shared" si="359"/>
        <v>10</v>
      </c>
      <c r="J457" s="615">
        <f t="shared" si="360"/>
        <v>0</v>
      </c>
      <c r="K457" s="616">
        <f t="shared" si="382"/>
        <v>164.73799999999997</v>
      </c>
      <c r="L457" s="617">
        <f t="shared" si="383"/>
        <v>0</v>
      </c>
      <c r="M457" s="618">
        <f t="shared" si="361"/>
        <v>0</v>
      </c>
      <c r="N457" s="619">
        <f t="shared" si="384"/>
        <v>164.73799999999997</v>
      </c>
      <c r="O457" s="968">
        <f t="shared" si="350"/>
        <v>1</v>
      </c>
      <c r="P457" s="967">
        <v>22.650000000000002</v>
      </c>
      <c r="Q457" s="943">
        <f t="shared" si="385"/>
        <v>226.50000000000003</v>
      </c>
      <c r="R457" s="938">
        <v>26.07</v>
      </c>
      <c r="S457" s="937">
        <f t="shared" si="386"/>
        <v>0</v>
      </c>
    </row>
    <row r="458" spans="1:19">
      <c r="A458" s="569" t="s">
        <v>2319</v>
      </c>
      <c r="B458" s="132" t="s">
        <v>2721</v>
      </c>
      <c r="C458" s="569" t="s">
        <v>7</v>
      </c>
      <c r="D458" s="643">
        <v>13</v>
      </c>
      <c r="E458" s="697">
        <v>6.8991999999999996</v>
      </c>
      <c r="F458" s="613">
        <f t="shared" si="381"/>
        <v>89.689599999999999</v>
      </c>
      <c r="G458" s="614">
        <v>13</v>
      </c>
      <c r="H458" s="566">
        <v>0</v>
      </c>
      <c r="I458" s="566">
        <f t="shared" si="359"/>
        <v>13</v>
      </c>
      <c r="J458" s="615">
        <f t="shared" si="360"/>
        <v>0</v>
      </c>
      <c r="K458" s="616">
        <f t="shared" si="382"/>
        <v>89.689599999999999</v>
      </c>
      <c r="L458" s="617">
        <f t="shared" si="383"/>
        <v>0</v>
      </c>
      <c r="M458" s="618">
        <f t="shared" si="361"/>
        <v>0</v>
      </c>
      <c r="N458" s="619">
        <f t="shared" si="384"/>
        <v>89.689599999999999</v>
      </c>
      <c r="O458" s="968">
        <f t="shared" si="350"/>
        <v>1</v>
      </c>
      <c r="P458" s="967">
        <v>8.11</v>
      </c>
      <c r="Q458" s="943">
        <f t="shared" si="385"/>
        <v>105.42999999999999</v>
      </c>
      <c r="R458" s="938">
        <v>9.31</v>
      </c>
      <c r="S458" s="937">
        <f t="shared" si="386"/>
        <v>0</v>
      </c>
    </row>
    <row r="459" spans="1:19">
      <c r="A459" s="569" t="s">
        <v>2320</v>
      </c>
      <c r="B459" s="132" t="s">
        <v>2372</v>
      </c>
      <c r="C459" s="569" t="s">
        <v>10</v>
      </c>
      <c r="D459" s="643">
        <v>98</v>
      </c>
      <c r="E459" s="697">
        <v>7.7518000000000002</v>
      </c>
      <c r="F459" s="613">
        <f t="shared" si="381"/>
        <v>759.67640000000006</v>
      </c>
      <c r="G459" s="614">
        <v>72</v>
      </c>
      <c r="H459" s="566">
        <v>0</v>
      </c>
      <c r="I459" s="566">
        <f t="shared" si="359"/>
        <v>72</v>
      </c>
      <c r="J459" s="615">
        <f t="shared" si="360"/>
        <v>26</v>
      </c>
      <c r="K459" s="616">
        <f t="shared" si="382"/>
        <v>558.12959999999998</v>
      </c>
      <c r="L459" s="617">
        <f t="shared" si="383"/>
        <v>0</v>
      </c>
      <c r="M459" s="618">
        <f t="shared" si="361"/>
        <v>201.54680000000008</v>
      </c>
      <c r="N459" s="619">
        <f t="shared" si="384"/>
        <v>558.12959999999998</v>
      </c>
      <c r="O459" s="968">
        <f t="shared" si="350"/>
        <v>0.73469387755102034</v>
      </c>
      <c r="P459" s="967">
        <v>10.09</v>
      </c>
      <c r="Q459" s="943">
        <f t="shared" si="385"/>
        <v>726.48</v>
      </c>
      <c r="R459" s="938">
        <v>11.63</v>
      </c>
      <c r="S459" s="937">
        <f t="shared" si="386"/>
        <v>302.38</v>
      </c>
    </row>
    <row r="460" spans="1:19">
      <c r="A460" s="569" t="s">
        <v>2991</v>
      </c>
      <c r="B460" s="132" t="s">
        <v>2722</v>
      </c>
      <c r="C460" s="569" t="s">
        <v>10</v>
      </c>
      <c r="D460" s="643">
        <v>32</v>
      </c>
      <c r="E460" s="697">
        <v>14.0434</v>
      </c>
      <c r="F460" s="613">
        <f t="shared" si="381"/>
        <v>449.3888</v>
      </c>
      <c r="G460" s="614">
        <v>32</v>
      </c>
      <c r="H460" s="566">
        <v>0</v>
      </c>
      <c r="I460" s="566">
        <f t="shared" si="359"/>
        <v>32</v>
      </c>
      <c r="J460" s="615">
        <f t="shared" si="360"/>
        <v>0</v>
      </c>
      <c r="K460" s="616">
        <f t="shared" si="382"/>
        <v>449.3888</v>
      </c>
      <c r="L460" s="617">
        <f t="shared" si="383"/>
        <v>0</v>
      </c>
      <c r="M460" s="618">
        <f t="shared" si="361"/>
        <v>0</v>
      </c>
      <c r="N460" s="619">
        <f t="shared" si="384"/>
        <v>449.3888</v>
      </c>
      <c r="O460" s="968">
        <f t="shared" si="350"/>
        <v>1</v>
      </c>
      <c r="P460" s="967">
        <v>22.369999999999997</v>
      </c>
      <c r="Q460" s="943">
        <f t="shared" si="385"/>
        <v>715.83999999999992</v>
      </c>
      <c r="R460" s="938">
        <v>25.78</v>
      </c>
      <c r="S460" s="937">
        <f t="shared" si="386"/>
        <v>0</v>
      </c>
    </row>
    <row r="461" spans="1:19" ht="30">
      <c r="A461" s="569" t="s">
        <v>2992</v>
      </c>
      <c r="B461" s="132" t="s">
        <v>2723</v>
      </c>
      <c r="C461" s="569" t="s">
        <v>7</v>
      </c>
      <c r="D461" s="643">
        <v>6</v>
      </c>
      <c r="E461" s="697">
        <v>680.97259999999994</v>
      </c>
      <c r="F461" s="613">
        <f t="shared" si="381"/>
        <v>4085.8355999999994</v>
      </c>
      <c r="G461" s="614">
        <v>6</v>
      </c>
      <c r="H461" s="566">
        <v>0</v>
      </c>
      <c r="I461" s="566">
        <f t="shared" si="359"/>
        <v>6</v>
      </c>
      <c r="J461" s="615">
        <f t="shared" si="360"/>
        <v>0</v>
      </c>
      <c r="K461" s="616">
        <f t="shared" si="382"/>
        <v>4085.8355999999994</v>
      </c>
      <c r="L461" s="617">
        <f t="shared" si="383"/>
        <v>0</v>
      </c>
      <c r="M461" s="618">
        <f t="shared" si="361"/>
        <v>0</v>
      </c>
      <c r="N461" s="619">
        <f t="shared" si="384"/>
        <v>4085.8355999999994</v>
      </c>
      <c r="O461" s="968">
        <f t="shared" si="350"/>
        <v>1</v>
      </c>
      <c r="P461" s="967">
        <v>805.12000000000012</v>
      </c>
      <c r="Q461" s="943">
        <f t="shared" si="385"/>
        <v>4830.7200000000012</v>
      </c>
      <c r="R461" s="938">
        <v>785.92</v>
      </c>
      <c r="S461" s="937">
        <f t="shared" si="386"/>
        <v>0</v>
      </c>
    </row>
    <row r="462" spans="1:19">
      <c r="A462" s="646" t="s">
        <v>2321</v>
      </c>
      <c r="B462" s="583" t="s">
        <v>2724</v>
      </c>
      <c r="C462" s="601"/>
      <c r="D462" s="602"/>
      <c r="E462" s="606"/>
      <c r="F462" s="620">
        <f>SUM(F463:F493)</f>
        <v>13581.18281766928</v>
      </c>
      <c r="G462" s="620"/>
      <c r="H462" s="620"/>
      <c r="I462" s="620"/>
      <c r="J462" s="620"/>
      <c r="K462" s="620">
        <f t="shared" ref="K462:N462" si="387">SUM(K463:K493)</f>
        <v>9145.1052</v>
      </c>
      <c r="L462" s="625">
        <f t="shared" si="387"/>
        <v>4436.0776176692798</v>
      </c>
      <c r="M462" s="624">
        <f t="shared" si="387"/>
        <v>0</v>
      </c>
      <c r="N462" s="620">
        <f t="shared" si="387"/>
        <v>13581.18281766928</v>
      </c>
      <c r="O462" s="968">
        <f t="shared" si="350"/>
        <v>1</v>
      </c>
      <c r="P462" s="964"/>
      <c r="Q462" s="620">
        <f t="shared" ref="Q462" si="388">SUM(Q463:Q493)</f>
        <v>16093.826399999998</v>
      </c>
      <c r="R462" s="939"/>
      <c r="S462" s="620">
        <f t="shared" ref="S462" si="389">SUM(S463:S493)</f>
        <v>0</v>
      </c>
    </row>
    <row r="463" spans="1:19" ht="30">
      <c r="A463" s="569" t="s">
        <v>2322</v>
      </c>
      <c r="B463" s="132" t="s">
        <v>2725</v>
      </c>
      <c r="C463" s="569" t="s">
        <v>267</v>
      </c>
      <c r="D463" s="643">
        <v>6</v>
      </c>
      <c r="E463" s="697">
        <v>63.856799999999993</v>
      </c>
      <c r="F463" s="613">
        <f t="shared" ref="F463:F493" si="390">D463*E463</f>
        <v>383.14079999999996</v>
      </c>
      <c r="G463" s="614">
        <v>6</v>
      </c>
      <c r="H463" s="567">
        <v>0</v>
      </c>
      <c r="I463" s="566">
        <f t="shared" si="359"/>
        <v>6</v>
      </c>
      <c r="J463" s="615">
        <f t="shared" si="360"/>
        <v>0</v>
      </c>
      <c r="K463" s="616">
        <f t="shared" ref="K463:K493" si="391">G463*E463</f>
        <v>383.14079999999996</v>
      </c>
      <c r="L463" s="617">
        <f t="shared" ref="L463:L493" si="392">H463*E463</f>
        <v>0</v>
      </c>
      <c r="M463" s="618">
        <f t="shared" si="361"/>
        <v>0</v>
      </c>
      <c r="N463" s="619">
        <f t="shared" ref="N463:N487" si="393">K463+L463</f>
        <v>383.14079999999996</v>
      </c>
      <c r="O463" s="968">
        <f t="shared" si="350"/>
        <v>1</v>
      </c>
      <c r="P463" s="967">
        <v>65.02000000000001</v>
      </c>
      <c r="Q463" s="943">
        <f t="shared" ref="Q463:Q493" si="394">P463*I463</f>
        <v>390.12000000000006</v>
      </c>
      <c r="R463" s="938">
        <v>72.53</v>
      </c>
      <c r="S463" s="937">
        <f t="shared" ref="S463:S488" si="395">TRUNC(R463*J463,2)</f>
        <v>0</v>
      </c>
    </row>
    <row r="464" spans="1:19" ht="30">
      <c r="A464" s="569" t="s">
        <v>2323</v>
      </c>
      <c r="B464" s="132" t="s">
        <v>2726</v>
      </c>
      <c r="C464" s="569" t="s">
        <v>7</v>
      </c>
      <c r="D464" s="643">
        <v>10</v>
      </c>
      <c r="E464" s="697">
        <v>82.153399999999991</v>
      </c>
      <c r="F464" s="613">
        <f t="shared" si="390"/>
        <v>821.53399999999988</v>
      </c>
      <c r="G464" s="614">
        <v>10</v>
      </c>
      <c r="H464" s="567">
        <v>0</v>
      </c>
      <c r="I464" s="566">
        <f t="shared" si="359"/>
        <v>10</v>
      </c>
      <c r="J464" s="615">
        <f t="shared" si="360"/>
        <v>0</v>
      </c>
      <c r="K464" s="616">
        <f t="shared" si="391"/>
        <v>821.53399999999988</v>
      </c>
      <c r="L464" s="617">
        <f t="shared" si="392"/>
        <v>0</v>
      </c>
      <c r="M464" s="618">
        <f t="shared" si="361"/>
        <v>0</v>
      </c>
      <c r="N464" s="619">
        <f t="shared" si="393"/>
        <v>821.53399999999988</v>
      </c>
      <c r="O464" s="968">
        <f t="shared" ref="O464:O527" si="396">N464/F464</f>
        <v>1</v>
      </c>
      <c r="P464" s="967">
        <v>85.02000000000001</v>
      </c>
      <c r="Q464" s="943">
        <f t="shared" si="394"/>
        <v>850.2</v>
      </c>
      <c r="R464" s="938">
        <v>105.58</v>
      </c>
      <c r="S464" s="937">
        <f t="shared" si="395"/>
        <v>0</v>
      </c>
    </row>
    <row r="465" spans="1:19" ht="30">
      <c r="A465" s="569" t="s">
        <v>2324</v>
      </c>
      <c r="B465" s="132" t="s">
        <v>2727</v>
      </c>
      <c r="C465" s="569" t="s">
        <v>7</v>
      </c>
      <c r="D465" s="643">
        <v>22</v>
      </c>
      <c r="E465" s="697">
        <v>8.3887999999999998</v>
      </c>
      <c r="F465" s="613">
        <f t="shared" si="390"/>
        <v>184.55359999999999</v>
      </c>
      <c r="G465" s="614">
        <v>22</v>
      </c>
      <c r="H465" s="567">
        <v>0</v>
      </c>
      <c r="I465" s="566">
        <f t="shared" si="359"/>
        <v>22</v>
      </c>
      <c r="J465" s="615">
        <f t="shared" si="360"/>
        <v>0</v>
      </c>
      <c r="K465" s="616">
        <f t="shared" si="391"/>
        <v>184.55359999999999</v>
      </c>
      <c r="L465" s="617">
        <f t="shared" si="392"/>
        <v>0</v>
      </c>
      <c r="M465" s="618">
        <f t="shared" si="361"/>
        <v>0</v>
      </c>
      <c r="N465" s="619">
        <f t="shared" si="393"/>
        <v>184.55359999999999</v>
      </c>
      <c r="O465" s="968">
        <f t="shared" si="396"/>
        <v>1</v>
      </c>
      <c r="P465" s="967">
        <v>9.870000000000001</v>
      </c>
      <c r="Q465" s="943">
        <f t="shared" si="394"/>
        <v>217.14000000000001</v>
      </c>
      <c r="R465" s="938">
        <v>11.36</v>
      </c>
      <c r="S465" s="937">
        <f t="shared" si="395"/>
        <v>0</v>
      </c>
    </row>
    <row r="466" spans="1:19" ht="30">
      <c r="A466" s="569" t="s">
        <v>2325</v>
      </c>
      <c r="B466" s="132" t="s">
        <v>2728</v>
      </c>
      <c r="C466" s="569" t="s">
        <v>7</v>
      </c>
      <c r="D466" s="643">
        <v>20</v>
      </c>
      <c r="E466" s="697">
        <v>7.8204000000000002</v>
      </c>
      <c r="F466" s="613">
        <f t="shared" si="390"/>
        <v>156.40800000000002</v>
      </c>
      <c r="G466" s="614">
        <v>20</v>
      </c>
      <c r="H466" s="567">
        <v>0</v>
      </c>
      <c r="I466" s="566">
        <f t="shared" si="359"/>
        <v>20</v>
      </c>
      <c r="J466" s="615">
        <f t="shared" si="360"/>
        <v>0</v>
      </c>
      <c r="K466" s="616">
        <f t="shared" si="391"/>
        <v>156.40800000000002</v>
      </c>
      <c r="L466" s="617">
        <f t="shared" si="392"/>
        <v>0</v>
      </c>
      <c r="M466" s="618">
        <f t="shared" si="361"/>
        <v>0</v>
      </c>
      <c r="N466" s="619">
        <f t="shared" si="393"/>
        <v>156.40800000000002</v>
      </c>
      <c r="O466" s="968">
        <f t="shared" si="396"/>
        <v>1</v>
      </c>
      <c r="P466" s="967">
        <v>10.120000000000001</v>
      </c>
      <c r="Q466" s="943">
        <f t="shared" si="394"/>
        <v>202.40000000000003</v>
      </c>
      <c r="R466" s="938">
        <v>12.15</v>
      </c>
      <c r="S466" s="937">
        <f t="shared" si="395"/>
        <v>0</v>
      </c>
    </row>
    <row r="467" spans="1:19" ht="30">
      <c r="A467" s="569" t="s">
        <v>2326</v>
      </c>
      <c r="B467" s="132" t="s">
        <v>2729</v>
      </c>
      <c r="C467" s="569" t="s">
        <v>7</v>
      </c>
      <c r="D467" s="643">
        <v>18</v>
      </c>
      <c r="E467" s="697">
        <v>8.9375999999999998</v>
      </c>
      <c r="F467" s="613">
        <f t="shared" si="390"/>
        <v>160.8768</v>
      </c>
      <c r="G467" s="614">
        <v>18</v>
      </c>
      <c r="H467" s="567">
        <v>0</v>
      </c>
      <c r="I467" s="566">
        <f t="shared" si="359"/>
        <v>18</v>
      </c>
      <c r="J467" s="615">
        <f t="shared" si="360"/>
        <v>0</v>
      </c>
      <c r="K467" s="616">
        <f t="shared" si="391"/>
        <v>160.8768</v>
      </c>
      <c r="L467" s="617">
        <f t="shared" si="392"/>
        <v>0</v>
      </c>
      <c r="M467" s="618">
        <f t="shared" si="361"/>
        <v>0</v>
      </c>
      <c r="N467" s="619">
        <f t="shared" si="393"/>
        <v>160.8768</v>
      </c>
      <c r="O467" s="968">
        <f t="shared" si="396"/>
        <v>1</v>
      </c>
      <c r="P467" s="967">
        <v>10.739999999999998</v>
      </c>
      <c r="Q467" s="943">
        <f t="shared" si="394"/>
        <v>193.31999999999996</v>
      </c>
      <c r="R467" s="938">
        <v>13.41</v>
      </c>
      <c r="S467" s="937">
        <f t="shared" si="395"/>
        <v>0</v>
      </c>
    </row>
    <row r="468" spans="1:19" ht="30">
      <c r="A468" s="569" t="s">
        <v>2327</v>
      </c>
      <c r="B468" s="132" t="s">
        <v>2730</v>
      </c>
      <c r="C468" s="569" t="s">
        <v>7</v>
      </c>
      <c r="D468" s="643">
        <v>4</v>
      </c>
      <c r="E468" s="697">
        <v>19.668600000000001</v>
      </c>
      <c r="F468" s="613">
        <f t="shared" si="390"/>
        <v>78.674400000000006</v>
      </c>
      <c r="G468" s="614">
        <v>4</v>
      </c>
      <c r="H468" s="567">
        <v>0</v>
      </c>
      <c r="I468" s="566">
        <f t="shared" ref="I468:I530" si="397">G468+H468</f>
        <v>4</v>
      </c>
      <c r="J468" s="615">
        <f t="shared" ref="J468:J530" si="398">D468-I468</f>
        <v>0</v>
      </c>
      <c r="K468" s="616">
        <f t="shared" si="391"/>
        <v>78.674400000000006</v>
      </c>
      <c r="L468" s="617">
        <f t="shared" si="392"/>
        <v>0</v>
      </c>
      <c r="M468" s="618">
        <f t="shared" ref="M468:M530" si="399">F468-N468</f>
        <v>0</v>
      </c>
      <c r="N468" s="619">
        <f t="shared" si="393"/>
        <v>78.674400000000006</v>
      </c>
      <c r="O468" s="968">
        <f t="shared" si="396"/>
        <v>1</v>
      </c>
      <c r="P468" s="967">
        <v>24.849999999999998</v>
      </c>
      <c r="Q468" s="943">
        <f t="shared" si="394"/>
        <v>99.399999999999991</v>
      </c>
      <c r="R468" s="938">
        <v>30.95</v>
      </c>
      <c r="S468" s="937">
        <f t="shared" si="395"/>
        <v>0</v>
      </c>
    </row>
    <row r="469" spans="1:19" ht="30">
      <c r="A469" s="569" t="s">
        <v>2328</v>
      </c>
      <c r="B469" s="132" t="s">
        <v>2731</v>
      </c>
      <c r="C469" s="569" t="s">
        <v>7</v>
      </c>
      <c r="D469" s="643">
        <v>9</v>
      </c>
      <c r="E469" s="697">
        <v>5.88</v>
      </c>
      <c r="F469" s="613">
        <f t="shared" si="390"/>
        <v>52.92</v>
      </c>
      <c r="G469" s="614">
        <v>9</v>
      </c>
      <c r="H469" s="567">
        <v>0</v>
      </c>
      <c r="I469" s="566">
        <f t="shared" si="397"/>
        <v>9</v>
      </c>
      <c r="J469" s="615">
        <f t="shared" si="398"/>
        <v>0</v>
      </c>
      <c r="K469" s="616">
        <f t="shared" si="391"/>
        <v>52.92</v>
      </c>
      <c r="L469" s="617">
        <f t="shared" si="392"/>
        <v>0</v>
      </c>
      <c r="M469" s="618">
        <f t="shared" si="399"/>
        <v>0</v>
      </c>
      <c r="N469" s="619">
        <f t="shared" si="393"/>
        <v>52.92</v>
      </c>
      <c r="O469" s="968">
        <f t="shared" si="396"/>
        <v>1</v>
      </c>
      <c r="P469" s="967">
        <v>6.9</v>
      </c>
      <c r="Q469" s="943">
        <f t="shared" si="394"/>
        <v>62.1</v>
      </c>
      <c r="R469" s="938">
        <v>8.11</v>
      </c>
      <c r="S469" s="937">
        <f t="shared" si="395"/>
        <v>0</v>
      </c>
    </row>
    <row r="470" spans="1:19" ht="30">
      <c r="A470" s="569" t="s">
        <v>2329</v>
      </c>
      <c r="B470" s="132" t="s">
        <v>2732</v>
      </c>
      <c r="C470" s="569" t="s">
        <v>7</v>
      </c>
      <c r="D470" s="643">
        <v>12</v>
      </c>
      <c r="E470" s="697">
        <v>9.4079999999999995</v>
      </c>
      <c r="F470" s="613">
        <f t="shared" si="390"/>
        <v>112.89599999999999</v>
      </c>
      <c r="G470" s="614">
        <v>12</v>
      </c>
      <c r="H470" s="567">
        <v>0</v>
      </c>
      <c r="I470" s="566">
        <f t="shared" si="397"/>
        <v>12</v>
      </c>
      <c r="J470" s="615">
        <f t="shared" si="398"/>
        <v>0</v>
      </c>
      <c r="K470" s="616">
        <f t="shared" si="391"/>
        <v>112.89599999999999</v>
      </c>
      <c r="L470" s="617">
        <f t="shared" si="392"/>
        <v>0</v>
      </c>
      <c r="M470" s="618">
        <f t="shared" si="399"/>
        <v>0</v>
      </c>
      <c r="N470" s="619">
        <f t="shared" si="393"/>
        <v>112.89599999999999</v>
      </c>
      <c r="O470" s="968">
        <f t="shared" si="396"/>
        <v>1</v>
      </c>
      <c r="P470" s="967">
        <v>11.5</v>
      </c>
      <c r="Q470" s="943">
        <f t="shared" si="394"/>
        <v>138</v>
      </c>
      <c r="R470" s="938">
        <v>14.36</v>
      </c>
      <c r="S470" s="937">
        <f t="shared" si="395"/>
        <v>0</v>
      </c>
    </row>
    <row r="471" spans="1:19" ht="30">
      <c r="A471" s="569" t="s">
        <v>2330</v>
      </c>
      <c r="B471" s="132" t="s">
        <v>2733</v>
      </c>
      <c r="C471" s="569" t="s">
        <v>7</v>
      </c>
      <c r="D471" s="643">
        <v>1</v>
      </c>
      <c r="E471" s="697">
        <v>15.758399999999998</v>
      </c>
      <c r="F471" s="613">
        <f t="shared" si="390"/>
        <v>15.758399999999998</v>
      </c>
      <c r="G471" s="614">
        <v>1</v>
      </c>
      <c r="H471" s="567">
        <v>0</v>
      </c>
      <c r="I471" s="566">
        <f t="shared" si="397"/>
        <v>1</v>
      </c>
      <c r="J471" s="615">
        <f t="shared" si="398"/>
        <v>0</v>
      </c>
      <c r="K471" s="616">
        <f t="shared" si="391"/>
        <v>15.758399999999998</v>
      </c>
      <c r="L471" s="617">
        <f t="shared" si="392"/>
        <v>0</v>
      </c>
      <c r="M471" s="618">
        <f t="shared" si="399"/>
        <v>0</v>
      </c>
      <c r="N471" s="619">
        <f t="shared" si="393"/>
        <v>15.758399999999998</v>
      </c>
      <c r="O471" s="968">
        <f t="shared" si="396"/>
        <v>1</v>
      </c>
      <c r="P471" s="967">
        <v>20.23</v>
      </c>
      <c r="Q471" s="943">
        <f t="shared" si="394"/>
        <v>20.23</v>
      </c>
      <c r="R471" s="938">
        <v>25.47</v>
      </c>
      <c r="S471" s="937">
        <f t="shared" si="395"/>
        <v>0</v>
      </c>
    </row>
    <row r="472" spans="1:19" ht="30">
      <c r="A472" s="569" t="s">
        <v>2942</v>
      </c>
      <c r="B472" s="132" t="s">
        <v>2734</v>
      </c>
      <c r="C472" s="569" t="s">
        <v>7</v>
      </c>
      <c r="D472" s="643">
        <v>4</v>
      </c>
      <c r="E472" s="697">
        <v>19.619599999999998</v>
      </c>
      <c r="F472" s="613">
        <f t="shared" si="390"/>
        <v>78.478399999999993</v>
      </c>
      <c r="G472" s="614">
        <v>4</v>
      </c>
      <c r="H472" s="567">
        <v>0</v>
      </c>
      <c r="I472" s="566">
        <f t="shared" si="397"/>
        <v>4</v>
      </c>
      <c r="J472" s="615">
        <f t="shared" si="398"/>
        <v>0</v>
      </c>
      <c r="K472" s="616">
        <f t="shared" si="391"/>
        <v>78.478399999999993</v>
      </c>
      <c r="L472" s="617">
        <f t="shared" si="392"/>
        <v>0</v>
      </c>
      <c r="M472" s="618">
        <f t="shared" si="399"/>
        <v>0</v>
      </c>
      <c r="N472" s="619">
        <f t="shared" si="393"/>
        <v>78.478399999999993</v>
      </c>
      <c r="O472" s="968">
        <f t="shared" si="396"/>
        <v>1</v>
      </c>
      <c r="P472" s="967">
        <v>24.79</v>
      </c>
      <c r="Q472" s="943">
        <f t="shared" si="394"/>
        <v>99.16</v>
      </c>
      <c r="R472" s="938">
        <v>30.86</v>
      </c>
      <c r="S472" s="937">
        <f t="shared" si="395"/>
        <v>0</v>
      </c>
    </row>
    <row r="473" spans="1:19" ht="30">
      <c r="A473" s="569" t="s">
        <v>2943</v>
      </c>
      <c r="B473" s="132" t="s">
        <v>2735</v>
      </c>
      <c r="C473" s="569" t="s">
        <v>7</v>
      </c>
      <c r="D473" s="643">
        <v>4</v>
      </c>
      <c r="E473" s="697">
        <v>36.730399999999996</v>
      </c>
      <c r="F473" s="613">
        <f t="shared" si="390"/>
        <v>146.92159999999998</v>
      </c>
      <c r="G473" s="614">
        <v>4</v>
      </c>
      <c r="H473" s="567">
        <v>0</v>
      </c>
      <c r="I473" s="566">
        <f t="shared" si="397"/>
        <v>4</v>
      </c>
      <c r="J473" s="615">
        <f t="shared" si="398"/>
        <v>0</v>
      </c>
      <c r="K473" s="616">
        <f t="shared" si="391"/>
        <v>146.92159999999998</v>
      </c>
      <c r="L473" s="617">
        <f t="shared" si="392"/>
        <v>0</v>
      </c>
      <c r="M473" s="618">
        <f t="shared" si="399"/>
        <v>0</v>
      </c>
      <c r="N473" s="619">
        <f t="shared" si="393"/>
        <v>146.92159999999998</v>
      </c>
      <c r="O473" s="968">
        <f t="shared" si="396"/>
        <v>1</v>
      </c>
      <c r="P473" s="967">
        <v>49.33</v>
      </c>
      <c r="Q473" s="943">
        <f t="shared" si="394"/>
        <v>197.32</v>
      </c>
      <c r="R473" s="938">
        <v>62.14</v>
      </c>
      <c r="S473" s="937">
        <f t="shared" si="395"/>
        <v>0</v>
      </c>
    </row>
    <row r="474" spans="1:19" ht="30">
      <c r="A474" s="569" t="s">
        <v>2944</v>
      </c>
      <c r="B474" s="132" t="s">
        <v>2736</v>
      </c>
      <c r="C474" s="569" t="s">
        <v>7</v>
      </c>
      <c r="D474" s="643">
        <v>9</v>
      </c>
      <c r="E474" s="697">
        <v>27.9986</v>
      </c>
      <c r="F474" s="613">
        <f t="shared" si="390"/>
        <v>251.98740000000001</v>
      </c>
      <c r="G474" s="614">
        <v>9</v>
      </c>
      <c r="H474" s="567">
        <v>0</v>
      </c>
      <c r="I474" s="566">
        <f t="shared" si="397"/>
        <v>9</v>
      </c>
      <c r="J474" s="615">
        <f t="shared" si="398"/>
        <v>0</v>
      </c>
      <c r="K474" s="616">
        <f t="shared" si="391"/>
        <v>251.98740000000001</v>
      </c>
      <c r="L474" s="617">
        <f t="shared" si="392"/>
        <v>0</v>
      </c>
      <c r="M474" s="618">
        <f t="shared" si="399"/>
        <v>0</v>
      </c>
      <c r="N474" s="619">
        <f t="shared" si="393"/>
        <v>251.98740000000001</v>
      </c>
      <c r="O474" s="968">
        <f t="shared" si="396"/>
        <v>1</v>
      </c>
      <c r="P474" s="967">
        <v>37.629999999999995</v>
      </c>
      <c r="Q474" s="943">
        <f t="shared" si="394"/>
        <v>338.66999999999996</v>
      </c>
      <c r="R474" s="938">
        <v>47.89</v>
      </c>
      <c r="S474" s="937">
        <f t="shared" si="395"/>
        <v>0</v>
      </c>
    </row>
    <row r="475" spans="1:19" ht="30">
      <c r="A475" s="569" t="s">
        <v>2945</v>
      </c>
      <c r="B475" s="132" t="s">
        <v>2737</v>
      </c>
      <c r="C475" s="569" t="s">
        <v>7</v>
      </c>
      <c r="D475" s="643">
        <v>3</v>
      </c>
      <c r="E475" s="697">
        <v>27.675199999999997</v>
      </c>
      <c r="F475" s="613">
        <f t="shared" si="390"/>
        <v>83.025599999999997</v>
      </c>
      <c r="G475" s="614">
        <v>3</v>
      </c>
      <c r="H475" s="567">
        <v>0</v>
      </c>
      <c r="I475" s="566">
        <f t="shared" si="397"/>
        <v>3</v>
      </c>
      <c r="J475" s="615">
        <f t="shared" si="398"/>
        <v>0</v>
      </c>
      <c r="K475" s="616">
        <f t="shared" si="391"/>
        <v>83.025599999999997</v>
      </c>
      <c r="L475" s="617">
        <f t="shared" si="392"/>
        <v>0</v>
      </c>
      <c r="M475" s="618">
        <f t="shared" si="399"/>
        <v>0</v>
      </c>
      <c r="N475" s="619">
        <f t="shared" si="393"/>
        <v>83.025599999999997</v>
      </c>
      <c r="O475" s="968">
        <f t="shared" si="396"/>
        <v>1</v>
      </c>
      <c r="P475" s="967">
        <v>37.14</v>
      </c>
      <c r="Q475" s="943">
        <f t="shared" si="394"/>
        <v>111.42</v>
      </c>
      <c r="R475" s="938">
        <v>46.84</v>
      </c>
      <c r="S475" s="937">
        <f t="shared" si="395"/>
        <v>0</v>
      </c>
    </row>
    <row r="476" spans="1:19" ht="30">
      <c r="A476" s="569" t="s">
        <v>2946</v>
      </c>
      <c r="B476" s="132" t="s">
        <v>2738</v>
      </c>
      <c r="C476" s="569" t="s">
        <v>7</v>
      </c>
      <c r="D476" s="643">
        <v>6</v>
      </c>
      <c r="E476" s="697">
        <v>17.375399999999999</v>
      </c>
      <c r="F476" s="613">
        <f t="shared" si="390"/>
        <v>104.25239999999999</v>
      </c>
      <c r="G476" s="614">
        <v>6</v>
      </c>
      <c r="H476" s="567">
        <v>0</v>
      </c>
      <c r="I476" s="566">
        <f t="shared" si="397"/>
        <v>6</v>
      </c>
      <c r="J476" s="615">
        <f t="shared" si="398"/>
        <v>0</v>
      </c>
      <c r="K476" s="616">
        <f t="shared" si="391"/>
        <v>104.25239999999999</v>
      </c>
      <c r="L476" s="617">
        <f t="shared" si="392"/>
        <v>0</v>
      </c>
      <c r="M476" s="618">
        <f t="shared" si="399"/>
        <v>0</v>
      </c>
      <c r="N476" s="619">
        <f t="shared" si="393"/>
        <v>104.25239999999999</v>
      </c>
      <c r="O476" s="968">
        <f t="shared" si="396"/>
        <v>1</v>
      </c>
      <c r="P476" s="967">
        <v>22.75</v>
      </c>
      <c r="Q476" s="943">
        <f t="shared" si="394"/>
        <v>136.5</v>
      </c>
      <c r="R476" s="938">
        <v>28.78</v>
      </c>
      <c r="S476" s="937">
        <f t="shared" si="395"/>
        <v>0</v>
      </c>
    </row>
    <row r="477" spans="1:19" ht="30">
      <c r="A477" s="569" t="s">
        <v>2947</v>
      </c>
      <c r="B477" s="132" t="s">
        <v>2739</v>
      </c>
      <c r="C477" s="569" t="s">
        <v>7</v>
      </c>
      <c r="D477" s="643">
        <v>28</v>
      </c>
      <c r="E477" s="697">
        <v>5.4782000000000002</v>
      </c>
      <c r="F477" s="613">
        <f t="shared" si="390"/>
        <v>153.3896</v>
      </c>
      <c r="G477" s="614">
        <v>28</v>
      </c>
      <c r="H477" s="567">
        <v>0</v>
      </c>
      <c r="I477" s="566">
        <f t="shared" si="397"/>
        <v>28</v>
      </c>
      <c r="J477" s="615">
        <f t="shared" si="398"/>
        <v>0</v>
      </c>
      <c r="K477" s="616">
        <f t="shared" si="391"/>
        <v>153.3896</v>
      </c>
      <c r="L477" s="617">
        <f t="shared" si="392"/>
        <v>0</v>
      </c>
      <c r="M477" s="618">
        <f t="shared" si="399"/>
        <v>0</v>
      </c>
      <c r="N477" s="619">
        <f t="shared" si="393"/>
        <v>153.3896</v>
      </c>
      <c r="O477" s="968">
        <f t="shared" si="396"/>
        <v>1</v>
      </c>
      <c r="P477" s="967">
        <v>7.3800000000000008</v>
      </c>
      <c r="Q477" s="943">
        <f t="shared" si="394"/>
        <v>206.64000000000001</v>
      </c>
      <c r="R477" s="938">
        <v>9.56</v>
      </c>
      <c r="S477" s="937">
        <f t="shared" si="395"/>
        <v>0</v>
      </c>
    </row>
    <row r="478" spans="1:19" ht="30">
      <c r="A478" s="569" t="s">
        <v>2948</v>
      </c>
      <c r="B478" s="132" t="s">
        <v>2740</v>
      </c>
      <c r="C478" s="569" t="s">
        <v>7</v>
      </c>
      <c r="D478" s="643">
        <v>9</v>
      </c>
      <c r="E478" s="697">
        <v>9.4570000000000007</v>
      </c>
      <c r="F478" s="613">
        <f t="shared" si="390"/>
        <v>85.113</v>
      </c>
      <c r="G478" s="614">
        <v>9</v>
      </c>
      <c r="H478" s="567">
        <v>0</v>
      </c>
      <c r="I478" s="566">
        <f t="shared" si="397"/>
        <v>9</v>
      </c>
      <c r="J478" s="615">
        <f t="shared" si="398"/>
        <v>0</v>
      </c>
      <c r="K478" s="616">
        <f t="shared" si="391"/>
        <v>85.113</v>
      </c>
      <c r="L478" s="617">
        <f t="shared" si="392"/>
        <v>0</v>
      </c>
      <c r="M478" s="618">
        <f t="shared" si="399"/>
        <v>0</v>
      </c>
      <c r="N478" s="619">
        <f t="shared" si="393"/>
        <v>85.113</v>
      </c>
      <c r="O478" s="968">
        <f t="shared" si="396"/>
        <v>1</v>
      </c>
      <c r="P478" s="967">
        <v>12.85</v>
      </c>
      <c r="Q478" s="943">
        <f t="shared" si="394"/>
        <v>115.64999999999999</v>
      </c>
      <c r="R478" s="938">
        <v>16.68</v>
      </c>
      <c r="S478" s="937">
        <f t="shared" si="395"/>
        <v>0</v>
      </c>
    </row>
    <row r="479" spans="1:19" ht="30">
      <c r="A479" s="569" t="s">
        <v>2949</v>
      </c>
      <c r="B479" s="132" t="s">
        <v>2741</v>
      </c>
      <c r="C479" s="569" t="s">
        <v>7</v>
      </c>
      <c r="D479" s="643">
        <v>15</v>
      </c>
      <c r="E479" s="697">
        <v>15.1998</v>
      </c>
      <c r="F479" s="613">
        <f t="shared" si="390"/>
        <v>227.99699999999999</v>
      </c>
      <c r="G479" s="614">
        <v>15</v>
      </c>
      <c r="H479" s="567">
        <v>0</v>
      </c>
      <c r="I479" s="566">
        <f t="shared" si="397"/>
        <v>15</v>
      </c>
      <c r="J479" s="615">
        <f t="shared" si="398"/>
        <v>0</v>
      </c>
      <c r="K479" s="616">
        <f t="shared" si="391"/>
        <v>227.99699999999999</v>
      </c>
      <c r="L479" s="617">
        <f t="shared" si="392"/>
        <v>0</v>
      </c>
      <c r="M479" s="618">
        <f t="shared" si="399"/>
        <v>0</v>
      </c>
      <c r="N479" s="619">
        <f t="shared" si="393"/>
        <v>227.99699999999999</v>
      </c>
      <c r="O479" s="968">
        <f t="shared" si="396"/>
        <v>1</v>
      </c>
      <c r="P479" s="967">
        <v>19.34</v>
      </c>
      <c r="Q479" s="943">
        <f t="shared" si="394"/>
        <v>290.10000000000002</v>
      </c>
      <c r="R479" s="938">
        <v>24.35</v>
      </c>
      <c r="S479" s="937">
        <f t="shared" si="395"/>
        <v>0</v>
      </c>
    </row>
    <row r="480" spans="1:19">
      <c r="A480" s="569" t="s">
        <v>2950</v>
      </c>
      <c r="B480" s="132" t="s">
        <v>2742</v>
      </c>
      <c r="C480" s="569" t="s">
        <v>7</v>
      </c>
      <c r="D480" s="643">
        <v>2</v>
      </c>
      <c r="E480" s="697">
        <v>27.008799999999997</v>
      </c>
      <c r="F480" s="613">
        <f t="shared" si="390"/>
        <v>54.017599999999995</v>
      </c>
      <c r="G480" s="614">
        <v>2</v>
      </c>
      <c r="H480" s="567">
        <v>0</v>
      </c>
      <c r="I480" s="566">
        <f t="shared" si="397"/>
        <v>2</v>
      </c>
      <c r="J480" s="615">
        <f t="shared" si="398"/>
        <v>0</v>
      </c>
      <c r="K480" s="616">
        <f t="shared" si="391"/>
        <v>54.017599999999995</v>
      </c>
      <c r="L480" s="617">
        <f t="shared" si="392"/>
        <v>0</v>
      </c>
      <c r="M480" s="618">
        <f t="shared" si="399"/>
        <v>0</v>
      </c>
      <c r="N480" s="619">
        <f t="shared" si="393"/>
        <v>54.017599999999995</v>
      </c>
      <c r="O480" s="968">
        <f t="shared" si="396"/>
        <v>1</v>
      </c>
      <c r="P480" s="967">
        <v>36.010000000000005</v>
      </c>
      <c r="Q480" s="943">
        <f t="shared" si="394"/>
        <v>72.02000000000001</v>
      </c>
      <c r="R480" s="938">
        <v>45.83</v>
      </c>
      <c r="S480" s="937">
        <f t="shared" si="395"/>
        <v>0</v>
      </c>
    </row>
    <row r="481" spans="1:19" ht="30">
      <c r="A481" s="569" t="s">
        <v>2951</v>
      </c>
      <c r="B481" s="132" t="s">
        <v>2743</v>
      </c>
      <c r="C481" s="569" t="s">
        <v>7</v>
      </c>
      <c r="D481" s="643">
        <v>6</v>
      </c>
      <c r="E481" s="697">
        <v>16.052399999999999</v>
      </c>
      <c r="F481" s="613">
        <f t="shared" si="390"/>
        <v>96.314399999999992</v>
      </c>
      <c r="G481" s="614">
        <v>6</v>
      </c>
      <c r="H481" s="567">
        <v>0</v>
      </c>
      <c r="I481" s="566">
        <f t="shared" si="397"/>
        <v>6</v>
      </c>
      <c r="J481" s="615">
        <f t="shared" si="398"/>
        <v>0</v>
      </c>
      <c r="K481" s="616">
        <f t="shared" si="391"/>
        <v>96.314399999999992</v>
      </c>
      <c r="L481" s="617">
        <f t="shared" si="392"/>
        <v>0</v>
      </c>
      <c r="M481" s="618">
        <f t="shared" si="399"/>
        <v>0</v>
      </c>
      <c r="N481" s="619">
        <f t="shared" si="393"/>
        <v>96.314399999999992</v>
      </c>
      <c r="O481" s="968">
        <f t="shared" si="396"/>
        <v>1</v>
      </c>
      <c r="P481" s="967">
        <v>20.589999999999996</v>
      </c>
      <c r="Q481" s="943">
        <f t="shared" si="394"/>
        <v>123.53999999999998</v>
      </c>
      <c r="R481" s="938">
        <v>26.06</v>
      </c>
      <c r="S481" s="937">
        <f t="shared" si="395"/>
        <v>0</v>
      </c>
    </row>
    <row r="482" spans="1:19" ht="30">
      <c r="A482" s="569" t="s">
        <v>2952</v>
      </c>
      <c r="B482" s="132" t="s">
        <v>2744</v>
      </c>
      <c r="C482" s="569" t="s">
        <v>10</v>
      </c>
      <c r="D482" s="643">
        <v>16</v>
      </c>
      <c r="E482" s="697">
        <v>15.552599999999998</v>
      </c>
      <c r="F482" s="613">
        <f t="shared" si="390"/>
        <v>248.84159999999997</v>
      </c>
      <c r="G482" s="614">
        <v>16</v>
      </c>
      <c r="H482" s="567">
        <v>0</v>
      </c>
      <c r="I482" s="566">
        <f t="shared" si="397"/>
        <v>16</v>
      </c>
      <c r="J482" s="615">
        <f t="shared" si="398"/>
        <v>0</v>
      </c>
      <c r="K482" s="616">
        <f t="shared" si="391"/>
        <v>248.84159999999997</v>
      </c>
      <c r="L482" s="617">
        <f t="shared" si="392"/>
        <v>0</v>
      </c>
      <c r="M482" s="618">
        <f t="shared" si="399"/>
        <v>0</v>
      </c>
      <c r="N482" s="619">
        <f t="shared" si="393"/>
        <v>248.84159999999997</v>
      </c>
      <c r="O482" s="968">
        <f t="shared" si="396"/>
        <v>1</v>
      </c>
      <c r="P482" s="967">
        <v>18.520000000000003</v>
      </c>
      <c r="Q482" s="943">
        <f t="shared" si="394"/>
        <v>296.32000000000005</v>
      </c>
      <c r="R482" s="938">
        <v>22.08</v>
      </c>
      <c r="S482" s="937">
        <f t="shared" si="395"/>
        <v>0</v>
      </c>
    </row>
    <row r="483" spans="1:19" ht="30">
      <c r="A483" s="569" t="s">
        <v>2953</v>
      </c>
      <c r="B483" s="132" t="s">
        <v>2745</v>
      </c>
      <c r="C483" s="569" t="s">
        <v>10</v>
      </c>
      <c r="D483" s="643">
        <v>84</v>
      </c>
      <c r="E483" s="697">
        <v>22.951600000000003</v>
      </c>
      <c r="F483" s="613">
        <f t="shared" si="390"/>
        <v>1927.9344000000003</v>
      </c>
      <c r="G483" s="614">
        <v>84</v>
      </c>
      <c r="H483" s="567">
        <v>0</v>
      </c>
      <c r="I483" s="566">
        <f t="shared" si="397"/>
        <v>84</v>
      </c>
      <c r="J483" s="615">
        <f t="shared" si="398"/>
        <v>0</v>
      </c>
      <c r="K483" s="616">
        <f t="shared" si="391"/>
        <v>1927.9344000000003</v>
      </c>
      <c r="L483" s="617">
        <f t="shared" si="392"/>
        <v>0</v>
      </c>
      <c r="M483" s="618">
        <f t="shared" si="399"/>
        <v>0</v>
      </c>
      <c r="N483" s="619">
        <f t="shared" si="393"/>
        <v>1927.9344000000003</v>
      </c>
      <c r="O483" s="968">
        <f t="shared" si="396"/>
        <v>1</v>
      </c>
      <c r="P483" s="967">
        <v>28.340000000000003</v>
      </c>
      <c r="Q483" s="943">
        <f t="shared" si="394"/>
        <v>2380.5600000000004</v>
      </c>
      <c r="R483" s="938">
        <v>33.93</v>
      </c>
      <c r="S483" s="937">
        <f t="shared" si="395"/>
        <v>0</v>
      </c>
    </row>
    <row r="484" spans="1:19" ht="30">
      <c r="A484" s="569" t="s">
        <v>2954</v>
      </c>
      <c r="B484" s="132" t="s">
        <v>2746</v>
      </c>
      <c r="C484" s="569" t="s">
        <v>10</v>
      </c>
      <c r="D484" s="643">
        <v>38</v>
      </c>
      <c r="E484" s="697">
        <v>34.897799999999997</v>
      </c>
      <c r="F484" s="613">
        <f t="shared" si="390"/>
        <v>1326.1163999999999</v>
      </c>
      <c r="G484" s="614">
        <v>38</v>
      </c>
      <c r="H484" s="567">
        <v>0</v>
      </c>
      <c r="I484" s="566">
        <f t="shared" si="397"/>
        <v>38</v>
      </c>
      <c r="J484" s="615">
        <f t="shared" si="398"/>
        <v>0</v>
      </c>
      <c r="K484" s="616">
        <f t="shared" si="391"/>
        <v>1326.1163999999999</v>
      </c>
      <c r="L484" s="617">
        <f t="shared" si="392"/>
        <v>0</v>
      </c>
      <c r="M484" s="618">
        <f t="shared" si="399"/>
        <v>0</v>
      </c>
      <c r="N484" s="619">
        <f t="shared" si="393"/>
        <v>1326.1163999999999</v>
      </c>
      <c r="O484" s="968">
        <f t="shared" si="396"/>
        <v>1</v>
      </c>
      <c r="P484" s="967">
        <v>43.08</v>
      </c>
      <c r="Q484" s="943">
        <f t="shared" si="394"/>
        <v>1637.04</v>
      </c>
      <c r="R484" s="938">
        <v>51.5</v>
      </c>
      <c r="S484" s="937">
        <f t="shared" si="395"/>
        <v>0</v>
      </c>
    </row>
    <row r="485" spans="1:19" ht="30">
      <c r="A485" s="569" t="s">
        <v>2955</v>
      </c>
      <c r="B485" s="132" t="s">
        <v>2747</v>
      </c>
      <c r="C485" s="569" t="s">
        <v>10</v>
      </c>
      <c r="D485" s="643">
        <v>34</v>
      </c>
      <c r="E485" s="697">
        <v>44.805599999999998</v>
      </c>
      <c r="F485" s="613">
        <f t="shared" si="390"/>
        <v>1523.3904</v>
      </c>
      <c r="G485" s="614">
        <v>34</v>
      </c>
      <c r="H485" s="567">
        <v>0</v>
      </c>
      <c r="I485" s="566">
        <f t="shared" si="397"/>
        <v>34</v>
      </c>
      <c r="J485" s="615">
        <f t="shared" si="398"/>
        <v>0</v>
      </c>
      <c r="K485" s="616">
        <f t="shared" si="391"/>
        <v>1523.3904</v>
      </c>
      <c r="L485" s="617">
        <f t="shared" si="392"/>
        <v>0</v>
      </c>
      <c r="M485" s="618">
        <f t="shared" si="399"/>
        <v>0</v>
      </c>
      <c r="N485" s="619">
        <f t="shared" si="393"/>
        <v>1523.3904</v>
      </c>
      <c r="O485" s="968">
        <f t="shared" si="396"/>
        <v>1</v>
      </c>
      <c r="P485" s="967">
        <v>54.55</v>
      </c>
      <c r="Q485" s="943">
        <f t="shared" si="394"/>
        <v>1854.6999999999998</v>
      </c>
      <c r="R485" s="938">
        <v>64.98</v>
      </c>
      <c r="S485" s="937">
        <f t="shared" si="395"/>
        <v>0</v>
      </c>
    </row>
    <row r="486" spans="1:19">
      <c r="A486" s="569" t="s">
        <v>2956</v>
      </c>
      <c r="B486" s="132" t="s">
        <v>2748</v>
      </c>
      <c r="C486" s="569" t="s">
        <v>7</v>
      </c>
      <c r="D486" s="643">
        <v>2</v>
      </c>
      <c r="E486" s="697">
        <v>17.8262</v>
      </c>
      <c r="F486" s="613">
        <f t="shared" si="390"/>
        <v>35.6524</v>
      </c>
      <c r="G486" s="614">
        <v>2</v>
      </c>
      <c r="H486" s="567">
        <v>0</v>
      </c>
      <c r="I486" s="566">
        <f t="shared" si="397"/>
        <v>2</v>
      </c>
      <c r="J486" s="615">
        <f t="shared" si="398"/>
        <v>0</v>
      </c>
      <c r="K486" s="616">
        <f t="shared" si="391"/>
        <v>35.6524</v>
      </c>
      <c r="L486" s="617">
        <f t="shared" si="392"/>
        <v>0</v>
      </c>
      <c r="M486" s="618">
        <f t="shared" si="399"/>
        <v>0</v>
      </c>
      <c r="N486" s="619">
        <f t="shared" si="393"/>
        <v>35.6524</v>
      </c>
      <c r="O486" s="968">
        <f t="shared" si="396"/>
        <v>1</v>
      </c>
      <c r="P486" s="967">
        <v>23.61</v>
      </c>
      <c r="Q486" s="943">
        <f t="shared" si="394"/>
        <v>47.22</v>
      </c>
      <c r="R486" s="938">
        <v>28.71</v>
      </c>
      <c r="S486" s="937">
        <f t="shared" si="395"/>
        <v>0</v>
      </c>
    </row>
    <row r="487" spans="1:19">
      <c r="A487" s="569" t="s">
        <v>2957</v>
      </c>
      <c r="B487" s="132" t="s">
        <v>2749</v>
      </c>
      <c r="C487" s="569" t="s">
        <v>7</v>
      </c>
      <c r="D487" s="643">
        <v>1</v>
      </c>
      <c r="E487" s="697">
        <v>671.202</v>
      </c>
      <c r="F487" s="613">
        <f t="shared" si="390"/>
        <v>671.202</v>
      </c>
      <c r="G487" s="614">
        <v>1</v>
      </c>
      <c r="H487" s="567">
        <v>0</v>
      </c>
      <c r="I487" s="566">
        <f t="shared" si="397"/>
        <v>1</v>
      </c>
      <c r="J487" s="615">
        <f t="shared" si="398"/>
        <v>0</v>
      </c>
      <c r="K487" s="616">
        <f t="shared" si="391"/>
        <v>671.202</v>
      </c>
      <c r="L487" s="617">
        <f t="shared" si="392"/>
        <v>0</v>
      </c>
      <c r="M487" s="618">
        <f t="shared" si="399"/>
        <v>0</v>
      </c>
      <c r="N487" s="619">
        <f t="shared" si="393"/>
        <v>671.202</v>
      </c>
      <c r="O487" s="968">
        <f t="shared" si="396"/>
        <v>1</v>
      </c>
      <c r="P487" s="967">
        <v>684.28000000000009</v>
      </c>
      <c r="Q487" s="943">
        <f t="shared" si="394"/>
        <v>684.28000000000009</v>
      </c>
      <c r="R487" s="938">
        <v>456.56</v>
      </c>
      <c r="S487" s="937">
        <f t="shared" si="395"/>
        <v>0</v>
      </c>
    </row>
    <row r="488" spans="1:19" ht="45">
      <c r="A488" s="569" t="s">
        <v>2958</v>
      </c>
      <c r="B488" s="132" t="s">
        <v>2858</v>
      </c>
      <c r="C488" s="569" t="s">
        <v>7</v>
      </c>
      <c r="D488" s="643">
        <v>1</v>
      </c>
      <c r="E488" s="697">
        <v>163.709</v>
      </c>
      <c r="F488" s="613">
        <f t="shared" si="390"/>
        <v>163.709</v>
      </c>
      <c r="G488" s="614">
        <v>1</v>
      </c>
      <c r="H488" s="567">
        <v>0</v>
      </c>
      <c r="I488" s="566">
        <f t="shared" si="397"/>
        <v>1</v>
      </c>
      <c r="J488" s="615">
        <f t="shared" si="398"/>
        <v>0</v>
      </c>
      <c r="K488" s="616">
        <f t="shared" si="391"/>
        <v>163.709</v>
      </c>
      <c r="L488" s="617">
        <f t="shared" si="392"/>
        <v>0</v>
      </c>
      <c r="M488" s="618">
        <f t="shared" si="399"/>
        <v>0</v>
      </c>
      <c r="N488" s="619">
        <f>K488+L488</f>
        <v>163.709</v>
      </c>
      <c r="O488" s="968">
        <f t="shared" si="396"/>
        <v>1</v>
      </c>
      <c r="P488" s="967">
        <v>210.64000000000001</v>
      </c>
      <c r="Q488" s="943">
        <f t="shared" si="394"/>
        <v>210.64000000000001</v>
      </c>
      <c r="R488" s="938">
        <v>221.06</v>
      </c>
      <c r="S488" s="937">
        <f t="shared" si="395"/>
        <v>0</v>
      </c>
    </row>
    <row r="489" spans="1:19">
      <c r="A489" s="911" t="s">
        <v>3141</v>
      </c>
      <c r="B489" s="909" t="s">
        <v>3138</v>
      </c>
      <c r="C489" s="629"/>
      <c r="D489" s="644"/>
      <c r="E489" s="697"/>
      <c r="F489" s="613"/>
      <c r="G489" s="614"/>
      <c r="H489" s="567"/>
      <c r="I489" s="566"/>
      <c r="J489" s="615"/>
      <c r="K489" s="616"/>
      <c r="L489" s="617"/>
      <c r="M489" s="618"/>
      <c r="N489" s="619"/>
      <c r="O489" s="968"/>
      <c r="P489" s="967"/>
      <c r="Q489" s="943"/>
      <c r="R489" s="938"/>
      <c r="S489" s="937"/>
    </row>
    <row r="490" spans="1:19">
      <c r="A490" s="908" t="s">
        <v>3178</v>
      </c>
      <c r="B490" s="632" t="s">
        <v>3182</v>
      </c>
      <c r="C490" s="629" t="s">
        <v>3183</v>
      </c>
      <c r="D490" s="630">
        <v>28.8</v>
      </c>
      <c r="E490" s="695">
        <v>70.030197424000008</v>
      </c>
      <c r="F490" s="613">
        <f t="shared" si="390"/>
        <v>2016.8696858112003</v>
      </c>
      <c r="G490" s="614">
        <v>0</v>
      </c>
      <c r="H490" s="567">
        <v>28.8</v>
      </c>
      <c r="I490" s="566">
        <f t="shared" si="397"/>
        <v>28.8</v>
      </c>
      <c r="J490" s="615">
        <f t="shared" si="398"/>
        <v>0</v>
      </c>
      <c r="K490" s="616">
        <f t="shared" si="391"/>
        <v>0</v>
      </c>
      <c r="L490" s="617">
        <f t="shared" si="392"/>
        <v>2016.8696858112003</v>
      </c>
      <c r="M490" s="618">
        <f t="shared" si="399"/>
        <v>0</v>
      </c>
      <c r="N490" s="619">
        <f t="shared" ref="N490:N493" si="400">K490+L490</f>
        <v>2016.8696858112003</v>
      </c>
      <c r="O490" s="968">
        <f t="shared" si="396"/>
        <v>1</v>
      </c>
      <c r="P490" s="967">
        <v>72.89</v>
      </c>
      <c r="Q490" s="943">
        <f t="shared" si="394"/>
        <v>2099.232</v>
      </c>
      <c r="R490" s="938">
        <v>80.92</v>
      </c>
      <c r="S490" s="937">
        <f>TRUNC(R490*J490,2)</f>
        <v>0</v>
      </c>
    </row>
    <row r="491" spans="1:19">
      <c r="A491" s="908" t="s">
        <v>3179</v>
      </c>
      <c r="B491" s="632" t="s">
        <v>3184</v>
      </c>
      <c r="C491" s="629" t="s">
        <v>3183</v>
      </c>
      <c r="D491" s="630">
        <v>13.79</v>
      </c>
      <c r="E491" s="695">
        <v>100.793884488</v>
      </c>
      <c r="F491" s="613">
        <f t="shared" si="390"/>
        <v>1389.9476670895199</v>
      </c>
      <c r="G491" s="614">
        <v>0</v>
      </c>
      <c r="H491" s="567">
        <v>13.79</v>
      </c>
      <c r="I491" s="566">
        <f t="shared" si="397"/>
        <v>13.79</v>
      </c>
      <c r="J491" s="615">
        <f t="shared" si="398"/>
        <v>0</v>
      </c>
      <c r="K491" s="616">
        <f t="shared" si="391"/>
        <v>0</v>
      </c>
      <c r="L491" s="617">
        <f t="shared" si="392"/>
        <v>1389.9476670895199</v>
      </c>
      <c r="M491" s="618">
        <f t="shared" si="399"/>
        <v>0</v>
      </c>
      <c r="N491" s="619">
        <f t="shared" si="400"/>
        <v>1389.9476670895199</v>
      </c>
      <c r="O491" s="968">
        <f t="shared" si="396"/>
        <v>1</v>
      </c>
      <c r="P491" s="967">
        <v>141.75</v>
      </c>
      <c r="Q491" s="943">
        <f t="shared" si="394"/>
        <v>1954.7324999999998</v>
      </c>
      <c r="R491" s="938">
        <v>178.49</v>
      </c>
      <c r="S491" s="937">
        <f>TRUNC(R491*J491,2)</f>
        <v>0</v>
      </c>
    </row>
    <row r="492" spans="1:19">
      <c r="A492" s="908" t="s">
        <v>3180</v>
      </c>
      <c r="B492" s="632" t="s">
        <v>3185</v>
      </c>
      <c r="C492" s="629" t="s">
        <v>295</v>
      </c>
      <c r="D492" s="630">
        <v>98.5</v>
      </c>
      <c r="E492" s="695">
        <v>3.9797936816000008</v>
      </c>
      <c r="F492" s="613">
        <f t="shared" si="390"/>
        <v>392.00967763760008</v>
      </c>
      <c r="G492" s="614">
        <v>0</v>
      </c>
      <c r="H492" s="567">
        <v>98.5</v>
      </c>
      <c r="I492" s="566">
        <f t="shared" si="397"/>
        <v>98.5</v>
      </c>
      <c r="J492" s="615">
        <f t="shared" si="398"/>
        <v>0</v>
      </c>
      <c r="K492" s="616">
        <f t="shared" si="391"/>
        <v>0</v>
      </c>
      <c r="L492" s="617">
        <f t="shared" si="392"/>
        <v>392.00967763760008</v>
      </c>
      <c r="M492" s="618">
        <f t="shared" si="399"/>
        <v>0</v>
      </c>
      <c r="N492" s="619">
        <f t="shared" si="400"/>
        <v>392.00967763760008</v>
      </c>
      <c r="O492" s="968">
        <f t="shared" si="396"/>
        <v>1</v>
      </c>
      <c r="P492" s="967">
        <v>4.08</v>
      </c>
      <c r="Q492" s="943">
        <f t="shared" si="394"/>
        <v>401.88</v>
      </c>
      <c r="R492" s="938">
        <v>4.58</v>
      </c>
      <c r="S492" s="937">
        <f>TRUNC(R492*J492,2)</f>
        <v>0</v>
      </c>
    </row>
    <row r="493" spans="1:19">
      <c r="A493" s="908" t="s">
        <v>3181</v>
      </c>
      <c r="B493" s="632" t="s">
        <v>3186</v>
      </c>
      <c r="C493" s="629" t="s">
        <v>3183</v>
      </c>
      <c r="D493" s="630">
        <v>15.010000000000002</v>
      </c>
      <c r="E493" s="695">
        <v>42.45506909600001</v>
      </c>
      <c r="F493" s="613">
        <f t="shared" si="390"/>
        <v>637.25058713096018</v>
      </c>
      <c r="G493" s="614">
        <v>0</v>
      </c>
      <c r="H493" s="567">
        <v>15.01</v>
      </c>
      <c r="I493" s="566">
        <f t="shared" si="397"/>
        <v>15.01</v>
      </c>
      <c r="J493" s="615">
        <f t="shared" si="398"/>
        <v>0</v>
      </c>
      <c r="K493" s="616">
        <f t="shared" si="391"/>
        <v>0</v>
      </c>
      <c r="L493" s="617">
        <f t="shared" si="392"/>
        <v>637.25058713096018</v>
      </c>
      <c r="M493" s="618">
        <f t="shared" si="399"/>
        <v>0</v>
      </c>
      <c r="N493" s="619">
        <f t="shared" si="400"/>
        <v>637.25058713096018</v>
      </c>
      <c r="O493" s="968">
        <f t="shared" si="396"/>
        <v>1</v>
      </c>
      <c r="P493" s="967">
        <v>44.19</v>
      </c>
      <c r="Q493" s="943">
        <f t="shared" si="394"/>
        <v>663.29189999999994</v>
      </c>
      <c r="R493" s="938">
        <v>49.06</v>
      </c>
      <c r="S493" s="937">
        <f>TRUNC(R493*J493,2)</f>
        <v>0</v>
      </c>
    </row>
    <row r="494" spans="1:19">
      <c r="A494" s="646" t="s">
        <v>2331</v>
      </c>
      <c r="B494" s="583" t="s">
        <v>2750</v>
      </c>
      <c r="C494" s="601"/>
      <c r="D494" s="602"/>
      <c r="E494" s="606"/>
      <c r="F494" s="620">
        <f>SUM(F495:F499)</f>
        <v>11212.621000000001</v>
      </c>
      <c r="G494" s="620"/>
      <c r="H494" s="620"/>
      <c r="I494" s="620"/>
      <c r="J494" s="620"/>
      <c r="K494" s="620">
        <f t="shared" ref="K494:N494" si="401">SUM(K495:K499)</f>
        <v>11212.621000000001</v>
      </c>
      <c r="L494" s="625">
        <f t="shared" si="401"/>
        <v>0</v>
      </c>
      <c r="M494" s="624">
        <f t="shared" si="401"/>
        <v>0</v>
      </c>
      <c r="N494" s="620">
        <f t="shared" si="401"/>
        <v>11212.621000000001</v>
      </c>
      <c r="O494" s="968">
        <f t="shared" si="396"/>
        <v>1</v>
      </c>
      <c r="P494" s="964"/>
      <c r="Q494" s="620">
        <f t="shared" ref="Q494" si="402">SUM(Q495:Q499)</f>
        <v>17405.440000000002</v>
      </c>
      <c r="R494" s="939"/>
      <c r="S494" s="620">
        <f t="shared" ref="S494" si="403">SUM(S495:S499)</f>
        <v>0</v>
      </c>
    </row>
    <row r="495" spans="1:19" ht="30">
      <c r="A495" s="569" t="s">
        <v>2332</v>
      </c>
      <c r="B495" s="132" t="s">
        <v>2751</v>
      </c>
      <c r="C495" s="569" t="s">
        <v>7</v>
      </c>
      <c r="D495" s="643">
        <v>30</v>
      </c>
      <c r="E495" s="697">
        <v>31.026799999999998</v>
      </c>
      <c r="F495" s="613">
        <f>D495*E495</f>
        <v>930.80399999999997</v>
      </c>
      <c r="G495" s="614">
        <v>30</v>
      </c>
      <c r="H495" s="566">
        <v>0</v>
      </c>
      <c r="I495" s="566">
        <f t="shared" si="397"/>
        <v>30</v>
      </c>
      <c r="J495" s="615">
        <f t="shared" si="398"/>
        <v>0</v>
      </c>
      <c r="K495" s="616">
        <f>G495*E495</f>
        <v>930.80399999999997</v>
      </c>
      <c r="L495" s="617">
        <f>H495*E495</f>
        <v>0</v>
      </c>
      <c r="M495" s="618">
        <f t="shared" si="399"/>
        <v>0</v>
      </c>
      <c r="N495" s="619">
        <f t="shared" ref="N495:N499" si="404">K495+L495</f>
        <v>930.80399999999997</v>
      </c>
      <c r="O495" s="968">
        <f t="shared" si="396"/>
        <v>1</v>
      </c>
      <c r="P495" s="967">
        <v>47.14</v>
      </c>
      <c r="Q495" s="943">
        <f>P495*I495</f>
        <v>1414.2</v>
      </c>
      <c r="R495" s="938">
        <v>59.6</v>
      </c>
      <c r="S495" s="937">
        <f>TRUNC(R495*J495,2)</f>
        <v>0</v>
      </c>
    </row>
    <row r="496" spans="1:19" ht="30">
      <c r="A496" s="569" t="s">
        <v>2333</v>
      </c>
      <c r="B496" s="132" t="s">
        <v>2752</v>
      </c>
      <c r="C496" s="569" t="s">
        <v>7</v>
      </c>
      <c r="D496" s="643">
        <v>13</v>
      </c>
      <c r="E496" s="697">
        <v>25.039000000000001</v>
      </c>
      <c r="F496" s="613">
        <f>D496*E496</f>
        <v>325.50700000000001</v>
      </c>
      <c r="G496" s="614">
        <v>13</v>
      </c>
      <c r="H496" s="566">
        <v>0</v>
      </c>
      <c r="I496" s="566">
        <f t="shared" si="397"/>
        <v>13</v>
      </c>
      <c r="J496" s="615">
        <f t="shared" si="398"/>
        <v>0</v>
      </c>
      <c r="K496" s="616">
        <f>G496*E496</f>
        <v>325.50700000000001</v>
      </c>
      <c r="L496" s="617">
        <f>H496*E496</f>
        <v>0</v>
      </c>
      <c r="M496" s="618">
        <f t="shared" si="399"/>
        <v>0</v>
      </c>
      <c r="N496" s="619">
        <f t="shared" si="404"/>
        <v>325.50700000000001</v>
      </c>
      <c r="O496" s="968">
        <f t="shared" si="396"/>
        <v>1</v>
      </c>
      <c r="P496" s="967">
        <v>37.24</v>
      </c>
      <c r="Q496" s="943">
        <f>P496*I496</f>
        <v>484.12</v>
      </c>
      <c r="R496" s="938">
        <v>47.14</v>
      </c>
      <c r="S496" s="937">
        <f>TRUNC(R496*J496,2)</f>
        <v>0</v>
      </c>
    </row>
    <row r="497" spans="1:19" ht="30">
      <c r="A497" s="569" t="s">
        <v>2334</v>
      </c>
      <c r="B497" s="132" t="s">
        <v>2753</v>
      </c>
      <c r="C497" s="569" t="s">
        <v>7</v>
      </c>
      <c r="D497" s="643">
        <v>40</v>
      </c>
      <c r="E497" s="697">
        <v>17.541999999999998</v>
      </c>
      <c r="F497" s="613">
        <f>D497*E497</f>
        <v>701.68</v>
      </c>
      <c r="G497" s="614">
        <v>40</v>
      </c>
      <c r="H497" s="566">
        <v>0</v>
      </c>
      <c r="I497" s="566">
        <f t="shared" si="397"/>
        <v>40</v>
      </c>
      <c r="J497" s="615">
        <f t="shared" si="398"/>
        <v>0</v>
      </c>
      <c r="K497" s="616">
        <f>G497*E497</f>
        <v>701.68</v>
      </c>
      <c r="L497" s="617">
        <f>H497*E497</f>
        <v>0</v>
      </c>
      <c r="M497" s="618">
        <f t="shared" si="399"/>
        <v>0</v>
      </c>
      <c r="N497" s="619">
        <f t="shared" si="404"/>
        <v>701.68</v>
      </c>
      <c r="O497" s="968">
        <f t="shared" si="396"/>
        <v>1</v>
      </c>
      <c r="P497" s="967">
        <v>25.560000000000002</v>
      </c>
      <c r="Q497" s="943">
        <f>P497*I497</f>
        <v>1022.4000000000001</v>
      </c>
      <c r="R497" s="938">
        <v>32.57</v>
      </c>
      <c r="S497" s="937">
        <f>TRUNC(R497*J497,2)</f>
        <v>0</v>
      </c>
    </row>
    <row r="498" spans="1:19" ht="25.5" customHeight="1">
      <c r="A498" s="569" t="s">
        <v>2335</v>
      </c>
      <c r="B498" s="132" t="s">
        <v>2754</v>
      </c>
      <c r="C498" s="569" t="s">
        <v>10</v>
      </c>
      <c r="D498" s="643">
        <v>272</v>
      </c>
      <c r="E498" s="697">
        <v>32.7712</v>
      </c>
      <c r="F498" s="613">
        <f>D498*E498</f>
        <v>8913.7664000000004</v>
      </c>
      <c r="G498" s="614">
        <v>272</v>
      </c>
      <c r="H498" s="566">
        <v>0</v>
      </c>
      <c r="I498" s="566">
        <f t="shared" si="397"/>
        <v>272</v>
      </c>
      <c r="J498" s="615">
        <f t="shared" si="398"/>
        <v>0</v>
      </c>
      <c r="K498" s="616">
        <f>G498*E498</f>
        <v>8913.7664000000004</v>
      </c>
      <c r="L498" s="617">
        <f>H498*E498</f>
        <v>0</v>
      </c>
      <c r="M498" s="618">
        <f t="shared" si="399"/>
        <v>0</v>
      </c>
      <c r="N498" s="619">
        <f t="shared" si="404"/>
        <v>8913.7664000000004</v>
      </c>
      <c r="O498" s="968">
        <f t="shared" si="396"/>
        <v>1</v>
      </c>
      <c r="P498" s="967">
        <v>51.330000000000005</v>
      </c>
      <c r="Q498" s="943">
        <f>P498*I498</f>
        <v>13961.760000000002</v>
      </c>
      <c r="R498" s="938">
        <v>64.040000000000006</v>
      </c>
      <c r="S498" s="937">
        <f>TRUNC(R498*J498,2)</f>
        <v>0</v>
      </c>
    </row>
    <row r="499" spans="1:19" ht="30">
      <c r="A499" s="569" t="s">
        <v>2336</v>
      </c>
      <c r="B499" s="132" t="s">
        <v>2755</v>
      </c>
      <c r="C499" s="569" t="s">
        <v>7</v>
      </c>
      <c r="D499" s="643">
        <v>6</v>
      </c>
      <c r="E499" s="697">
        <v>56.810600000000001</v>
      </c>
      <c r="F499" s="613">
        <f>D499*E499</f>
        <v>340.86360000000002</v>
      </c>
      <c r="G499" s="614">
        <v>6</v>
      </c>
      <c r="H499" s="566">
        <v>0</v>
      </c>
      <c r="I499" s="566">
        <f t="shared" si="397"/>
        <v>6</v>
      </c>
      <c r="J499" s="615">
        <f t="shared" si="398"/>
        <v>0</v>
      </c>
      <c r="K499" s="616">
        <f>G499*E499</f>
        <v>340.86360000000002</v>
      </c>
      <c r="L499" s="617">
        <f>H499*E499</f>
        <v>0</v>
      </c>
      <c r="M499" s="618">
        <f t="shared" si="399"/>
        <v>0</v>
      </c>
      <c r="N499" s="619">
        <f t="shared" si="404"/>
        <v>340.86360000000002</v>
      </c>
      <c r="O499" s="968">
        <f t="shared" si="396"/>
        <v>1</v>
      </c>
      <c r="P499" s="967">
        <v>87.16</v>
      </c>
      <c r="Q499" s="943">
        <f>P499*I499</f>
        <v>522.96</v>
      </c>
      <c r="R499" s="938">
        <v>110.53</v>
      </c>
      <c r="S499" s="937">
        <f>TRUNC(R499*J499,2)</f>
        <v>0</v>
      </c>
    </row>
    <row r="500" spans="1:19" ht="35.25" customHeight="1">
      <c r="A500" s="646">
        <v>10</v>
      </c>
      <c r="B500" s="583" t="s">
        <v>2756</v>
      </c>
      <c r="C500" s="601"/>
      <c r="D500" s="602"/>
      <c r="E500" s="606"/>
      <c r="F500" s="620">
        <f>F501+F515+F517+F520+F526+F531</f>
        <v>41708.525599999994</v>
      </c>
      <c r="G500" s="620"/>
      <c r="H500" s="620"/>
      <c r="I500" s="620"/>
      <c r="J500" s="620"/>
      <c r="K500" s="620">
        <f t="shared" ref="K500:N500" si="405">K501+K515+K517+K520+K526+K531</f>
        <v>0</v>
      </c>
      <c r="L500" s="625">
        <f t="shared" si="405"/>
        <v>0</v>
      </c>
      <c r="M500" s="624">
        <f t="shared" si="405"/>
        <v>41708.525599999994</v>
      </c>
      <c r="N500" s="620">
        <f t="shared" si="405"/>
        <v>0</v>
      </c>
      <c r="O500" s="968">
        <f t="shared" si="396"/>
        <v>0</v>
      </c>
      <c r="P500" s="964"/>
      <c r="Q500" s="620">
        <f t="shared" ref="Q500" si="406">Q501+Q515+Q517+Q520+Q526+Q531</f>
        <v>0</v>
      </c>
      <c r="R500" s="939"/>
      <c r="S500" s="620">
        <f t="shared" ref="S500" si="407">S501+S515+S517+S520+S526+S531</f>
        <v>82497.600000000006</v>
      </c>
    </row>
    <row r="501" spans="1:19">
      <c r="A501" s="646" t="s">
        <v>2337</v>
      </c>
      <c r="B501" s="583" t="s">
        <v>2757</v>
      </c>
      <c r="C501" s="601"/>
      <c r="D501" s="602"/>
      <c r="E501" s="606"/>
      <c r="F501" s="620">
        <f>SUM(F502:F514)</f>
        <v>1603.8288000000002</v>
      </c>
      <c r="G501" s="620"/>
      <c r="H501" s="620"/>
      <c r="I501" s="620"/>
      <c r="J501" s="620"/>
      <c r="K501" s="620">
        <f t="shared" ref="K501:N501" si="408">SUM(K502:K514)</f>
        <v>0</v>
      </c>
      <c r="L501" s="625">
        <f t="shared" si="408"/>
        <v>0</v>
      </c>
      <c r="M501" s="624">
        <f t="shared" si="408"/>
        <v>1603.8288000000002</v>
      </c>
      <c r="N501" s="620">
        <f t="shared" si="408"/>
        <v>0</v>
      </c>
      <c r="O501" s="968">
        <f t="shared" si="396"/>
        <v>0</v>
      </c>
      <c r="P501" s="964"/>
      <c r="Q501" s="620">
        <f t="shared" ref="Q501" si="409">SUM(Q502:Q514)</f>
        <v>0</v>
      </c>
      <c r="R501" s="939"/>
      <c r="S501" s="620">
        <f t="shared" ref="S501" si="410">SUM(S502:S514)</f>
        <v>2495.61</v>
      </c>
    </row>
    <row r="502" spans="1:19" ht="30">
      <c r="A502" s="570">
        <v>40179</v>
      </c>
      <c r="B502" s="132" t="s">
        <v>2758</v>
      </c>
      <c r="C502" s="569" t="s">
        <v>7</v>
      </c>
      <c r="D502" s="643">
        <v>1</v>
      </c>
      <c r="E502" s="697">
        <v>57.829799999999999</v>
      </c>
      <c r="F502" s="613">
        <f t="shared" ref="F502:F514" si="411">D502*E502</f>
        <v>57.829799999999999</v>
      </c>
      <c r="G502" s="614">
        <v>0</v>
      </c>
      <c r="H502" s="566">
        <v>0</v>
      </c>
      <c r="I502" s="566">
        <f t="shared" si="397"/>
        <v>0</v>
      </c>
      <c r="J502" s="615">
        <f t="shared" si="398"/>
        <v>1</v>
      </c>
      <c r="K502" s="616">
        <f t="shared" ref="K502:K514" si="412">G502*E502</f>
        <v>0</v>
      </c>
      <c r="L502" s="617">
        <f t="shared" ref="L502:L514" si="413">H502*E502</f>
        <v>0</v>
      </c>
      <c r="M502" s="618">
        <f t="shared" si="399"/>
        <v>57.829799999999999</v>
      </c>
      <c r="N502" s="619">
        <f t="shared" ref="N502:N514" si="414">K502+L502</f>
        <v>0</v>
      </c>
      <c r="O502" s="968">
        <f t="shared" si="396"/>
        <v>0</v>
      </c>
      <c r="P502" s="967">
        <v>66.120000000000019</v>
      </c>
      <c r="Q502" s="943">
        <f t="shared" ref="Q502:Q514" si="415">P502*I502</f>
        <v>0</v>
      </c>
      <c r="R502" s="938">
        <v>95.91</v>
      </c>
      <c r="S502" s="937">
        <f t="shared" ref="S502:S514" si="416">TRUNC(R502*J502,2)</f>
        <v>95.91</v>
      </c>
    </row>
    <row r="503" spans="1:19" ht="30">
      <c r="A503" s="570">
        <v>40180</v>
      </c>
      <c r="B503" s="132" t="s">
        <v>2759</v>
      </c>
      <c r="C503" s="569" t="s">
        <v>7</v>
      </c>
      <c r="D503" s="643">
        <v>1</v>
      </c>
      <c r="E503" s="697">
        <v>57.829799999999999</v>
      </c>
      <c r="F503" s="613">
        <f t="shared" si="411"/>
        <v>57.829799999999999</v>
      </c>
      <c r="G503" s="614">
        <v>0</v>
      </c>
      <c r="H503" s="566">
        <v>0</v>
      </c>
      <c r="I503" s="566">
        <f t="shared" si="397"/>
        <v>0</v>
      </c>
      <c r="J503" s="615">
        <f t="shared" si="398"/>
        <v>1</v>
      </c>
      <c r="K503" s="616">
        <f t="shared" si="412"/>
        <v>0</v>
      </c>
      <c r="L503" s="617">
        <f t="shared" si="413"/>
        <v>0</v>
      </c>
      <c r="M503" s="618">
        <f t="shared" si="399"/>
        <v>57.829799999999999</v>
      </c>
      <c r="N503" s="619">
        <f t="shared" si="414"/>
        <v>0</v>
      </c>
      <c r="O503" s="968">
        <f t="shared" si="396"/>
        <v>0</v>
      </c>
      <c r="P503" s="967">
        <v>66.120000000000019</v>
      </c>
      <c r="Q503" s="943">
        <f t="shared" si="415"/>
        <v>0</v>
      </c>
      <c r="R503" s="938">
        <v>95.91</v>
      </c>
      <c r="S503" s="937">
        <f t="shared" si="416"/>
        <v>95.91</v>
      </c>
    </row>
    <row r="504" spans="1:19" ht="30">
      <c r="A504" s="570">
        <v>40181</v>
      </c>
      <c r="B504" s="132" t="s">
        <v>2760</v>
      </c>
      <c r="C504" s="569" t="s">
        <v>7</v>
      </c>
      <c r="D504" s="643">
        <v>1</v>
      </c>
      <c r="E504" s="697">
        <v>57.829799999999999</v>
      </c>
      <c r="F504" s="613">
        <f t="shared" si="411"/>
        <v>57.829799999999999</v>
      </c>
      <c r="G504" s="614">
        <v>0</v>
      </c>
      <c r="H504" s="566">
        <v>0</v>
      </c>
      <c r="I504" s="566">
        <f t="shared" si="397"/>
        <v>0</v>
      </c>
      <c r="J504" s="615">
        <f t="shared" si="398"/>
        <v>1</v>
      </c>
      <c r="K504" s="616">
        <f t="shared" si="412"/>
        <v>0</v>
      </c>
      <c r="L504" s="617">
        <f t="shared" si="413"/>
        <v>0</v>
      </c>
      <c r="M504" s="618">
        <f t="shared" si="399"/>
        <v>57.829799999999999</v>
      </c>
      <c r="N504" s="619">
        <f t="shared" si="414"/>
        <v>0</v>
      </c>
      <c r="O504" s="968">
        <f t="shared" si="396"/>
        <v>0</v>
      </c>
      <c r="P504" s="967">
        <v>66.120000000000019</v>
      </c>
      <c r="Q504" s="943">
        <f t="shared" si="415"/>
        <v>0</v>
      </c>
      <c r="R504" s="938">
        <v>95.91</v>
      </c>
      <c r="S504" s="937">
        <f t="shared" si="416"/>
        <v>95.91</v>
      </c>
    </row>
    <row r="505" spans="1:19" ht="30">
      <c r="A505" s="570">
        <v>40182</v>
      </c>
      <c r="B505" s="132" t="s">
        <v>2761</v>
      </c>
      <c r="C505" s="569" t="s">
        <v>7</v>
      </c>
      <c r="D505" s="643">
        <v>4</v>
      </c>
      <c r="E505" s="697">
        <v>44.070599999999999</v>
      </c>
      <c r="F505" s="613">
        <f t="shared" si="411"/>
        <v>176.2824</v>
      </c>
      <c r="G505" s="614">
        <v>0</v>
      </c>
      <c r="H505" s="566">
        <v>0</v>
      </c>
      <c r="I505" s="566">
        <f t="shared" si="397"/>
        <v>0</v>
      </c>
      <c r="J505" s="615">
        <f t="shared" si="398"/>
        <v>4</v>
      </c>
      <c r="K505" s="616">
        <f t="shared" si="412"/>
        <v>0</v>
      </c>
      <c r="L505" s="617">
        <f t="shared" si="413"/>
        <v>0</v>
      </c>
      <c r="M505" s="618">
        <f t="shared" si="399"/>
        <v>176.2824</v>
      </c>
      <c r="N505" s="619">
        <f t="shared" si="414"/>
        <v>0</v>
      </c>
      <c r="O505" s="968">
        <f t="shared" si="396"/>
        <v>0</v>
      </c>
      <c r="P505" s="967">
        <v>50.129999999999995</v>
      </c>
      <c r="Q505" s="943">
        <f t="shared" si="415"/>
        <v>0</v>
      </c>
      <c r="R505" s="938">
        <v>71.959999999999994</v>
      </c>
      <c r="S505" s="937">
        <f t="shared" si="416"/>
        <v>287.83999999999997</v>
      </c>
    </row>
    <row r="506" spans="1:19" ht="30">
      <c r="A506" s="570">
        <v>40183</v>
      </c>
      <c r="B506" s="132" t="s">
        <v>2762</v>
      </c>
      <c r="C506" s="569" t="s">
        <v>7</v>
      </c>
      <c r="D506" s="643">
        <v>2</v>
      </c>
      <c r="E506" s="697">
        <v>44.070599999999999</v>
      </c>
      <c r="F506" s="613">
        <f t="shared" si="411"/>
        <v>88.141199999999998</v>
      </c>
      <c r="G506" s="614">
        <v>0</v>
      </c>
      <c r="H506" s="566">
        <v>0</v>
      </c>
      <c r="I506" s="566">
        <f t="shared" si="397"/>
        <v>0</v>
      </c>
      <c r="J506" s="615">
        <f t="shared" si="398"/>
        <v>2</v>
      </c>
      <c r="K506" s="616">
        <f t="shared" si="412"/>
        <v>0</v>
      </c>
      <c r="L506" s="617">
        <f t="shared" si="413"/>
        <v>0</v>
      </c>
      <c r="M506" s="618">
        <f t="shared" si="399"/>
        <v>88.141199999999998</v>
      </c>
      <c r="N506" s="619">
        <f t="shared" si="414"/>
        <v>0</v>
      </c>
      <c r="O506" s="968">
        <f t="shared" si="396"/>
        <v>0</v>
      </c>
      <c r="P506" s="967">
        <v>50.129999999999995</v>
      </c>
      <c r="Q506" s="943">
        <f t="shared" si="415"/>
        <v>0</v>
      </c>
      <c r="R506" s="938">
        <v>71.959999999999994</v>
      </c>
      <c r="S506" s="937">
        <f t="shared" si="416"/>
        <v>143.91999999999999</v>
      </c>
    </row>
    <row r="507" spans="1:19" ht="30">
      <c r="A507" s="570">
        <v>40184</v>
      </c>
      <c r="B507" s="132" t="s">
        <v>2763</v>
      </c>
      <c r="C507" s="569" t="s">
        <v>7</v>
      </c>
      <c r="D507" s="643">
        <v>4</v>
      </c>
      <c r="E507" s="697">
        <v>44.070599999999999</v>
      </c>
      <c r="F507" s="613">
        <f t="shared" si="411"/>
        <v>176.2824</v>
      </c>
      <c r="G507" s="614">
        <v>0</v>
      </c>
      <c r="H507" s="566">
        <v>0</v>
      </c>
      <c r="I507" s="566">
        <f t="shared" si="397"/>
        <v>0</v>
      </c>
      <c r="J507" s="615">
        <f t="shared" si="398"/>
        <v>4</v>
      </c>
      <c r="K507" s="616">
        <f t="shared" si="412"/>
        <v>0</v>
      </c>
      <c r="L507" s="617">
        <f t="shared" si="413"/>
        <v>0</v>
      </c>
      <c r="M507" s="618">
        <f t="shared" si="399"/>
        <v>176.2824</v>
      </c>
      <c r="N507" s="619">
        <f t="shared" si="414"/>
        <v>0</v>
      </c>
      <c r="O507" s="968">
        <f t="shared" si="396"/>
        <v>0</v>
      </c>
      <c r="P507" s="967">
        <v>50.129999999999995</v>
      </c>
      <c r="Q507" s="943">
        <f t="shared" si="415"/>
        <v>0</v>
      </c>
      <c r="R507" s="938">
        <v>71.959999999999994</v>
      </c>
      <c r="S507" s="937">
        <f t="shared" si="416"/>
        <v>287.83999999999997</v>
      </c>
    </row>
    <row r="508" spans="1:19" ht="30">
      <c r="A508" s="570">
        <v>40185</v>
      </c>
      <c r="B508" s="132" t="s">
        <v>2764</v>
      </c>
      <c r="C508" s="569" t="s">
        <v>7</v>
      </c>
      <c r="D508" s="643">
        <v>3</v>
      </c>
      <c r="E508" s="697">
        <v>44.070599999999999</v>
      </c>
      <c r="F508" s="613">
        <f t="shared" si="411"/>
        <v>132.21179999999998</v>
      </c>
      <c r="G508" s="614">
        <v>0</v>
      </c>
      <c r="H508" s="566">
        <v>0</v>
      </c>
      <c r="I508" s="566">
        <f t="shared" si="397"/>
        <v>0</v>
      </c>
      <c r="J508" s="615">
        <f t="shared" si="398"/>
        <v>3</v>
      </c>
      <c r="K508" s="616">
        <f t="shared" si="412"/>
        <v>0</v>
      </c>
      <c r="L508" s="617">
        <f t="shared" si="413"/>
        <v>0</v>
      </c>
      <c r="M508" s="618">
        <f t="shared" si="399"/>
        <v>132.21179999999998</v>
      </c>
      <c r="N508" s="619">
        <f t="shared" si="414"/>
        <v>0</v>
      </c>
      <c r="O508" s="968">
        <f t="shared" si="396"/>
        <v>0</v>
      </c>
      <c r="P508" s="967">
        <v>50.129999999999995</v>
      </c>
      <c r="Q508" s="943">
        <f t="shared" si="415"/>
        <v>0</v>
      </c>
      <c r="R508" s="938">
        <v>71.959999999999994</v>
      </c>
      <c r="S508" s="937">
        <f t="shared" si="416"/>
        <v>215.88</v>
      </c>
    </row>
    <row r="509" spans="1:19" ht="30">
      <c r="A509" s="570">
        <v>40186</v>
      </c>
      <c r="B509" s="132" t="s">
        <v>2765</v>
      </c>
      <c r="C509" s="569" t="s">
        <v>7</v>
      </c>
      <c r="D509" s="643">
        <v>3</v>
      </c>
      <c r="E509" s="697">
        <v>37.514400000000002</v>
      </c>
      <c r="F509" s="613">
        <f t="shared" si="411"/>
        <v>112.54320000000001</v>
      </c>
      <c r="G509" s="614">
        <v>0</v>
      </c>
      <c r="H509" s="566">
        <v>0</v>
      </c>
      <c r="I509" s="566">
        <f t="shared" si="397"/>
        <v>0</v>
      </c>
      <c r="J509" s="615">
        <f t="shared" si="398"/>
        <v>3</v>
      </c>
      <c r="K509" s="616">
        <f t="shared" si="412"/>
        <v>0</v>
      </c>
      <c r="L509" s="617">
        <f t="shared" si="413"/>
        <v>0</v>
      </c>
      <c r="M509" s="618">
        <f t="shared" si="399"/>
        <v>112.54320000000001</v>
      </c>
      <c r="N509" s="619">
        <f t="shared" si="414"/>
        <v>0</v>
      </c>
      <c r="O509" s="968">
        <f t="shared" si="396"/>
        <v>0</v>
      </c>
      <c r="P509" s="967">
        <v>42.510000000000005</v>
      </c>
      <c r="Q509" s="943">
        <f t="shared" si="415"/>
        <v>0</v>
      </c>
      <c r="R509" s="938">
        <v>60.52</v>
      </c>
      <c r="S509" s="937">
        <f t="shared" si="416"/>
        <v>181.56</v>
      </c>
    </row>
    <row r="510" spans="1:19" ht="30">
      <c r="A510" s="570">
        <v>40187</v>
      </c>
      <c r="B510" s="132" t="s">
        <v>2766</v>
      </c>
      <c r="C510" s="569" t="s">
        <v>7</v>
      </c>
      <c r="D510" s="643">
        <v>6</v>
      </c>
      <c r="E510" s="697">
        <v>37.514400000000002</v>
      </c>
      <c r="F510" s="613">
        <f t="shared" si="411"/>
        <v>225.08640000000003</v>
      </c>
      <c r="G510" s="614">
        <v>0</v>
      </c>
      <c r="H510" s="566">
        <v>0</v>
      </c>
      <c r="I510" s="566">
        <f t="shared" si="397"/>
        <v>0</v>
      </c>
      <c r="J510" s="615">
        <f t="shared" si="398"/>
        <v>6</v>
      </c>
      <c r="K510" s="616">
        <f t="shared" si="412"/>
        <v>0</v>
      </c>
      <c r="L510" s="617">
        <f t="shared" si="413"/>
        <v>0</v>
      </c>
      <c r="M510" s="618">
        <f t="shared" si="399"/>
        <v>225.08640000000003</v>
      </c>
      <c r="N510" s="619">
        <f t="shared" si="414"/>
        <v>0</v>
      </c>
      <c r="O510" s="968">
        <f t="shared" si="396"/>
        <v>0</v>
      </c>
      <c r="P510" s="967">
        <v>42.510000000000005</v>
      </c>
      <c r="Q510" s="943">
        <f t="shared" si="415"/>
        <v>0</v>
      </c>
      <c r="R510" s="938">
        <v>60.52</v>
      </c>
      <c r="S510" s="937">
        <f t="shared" si="416"/>
        <v>363.12</v>
      </c>
    </row>
    <row r="511" spans="1:19" ht="30">
      <c r="A511" s="571">
        <v>40452</v>
      </c>
      <c r="B511" s="132" t="s">
        <v>2767</v>
      </c>
      <c r="C511" s="569" t="s">
        <v>7</v>
      </c>
      <c r="D511" s="643">
        <v>2</v>
      </c>
      <c r="E511" s="697">
        <v>37.514400000000002</v>
      </c>
      <c r="F511" s="613">
        <f t="shared" si="411"/>
        <v>75.028800000000004</v>
      </c>
      <c r="G511" s="614">
        <v>0</v>
      </c>
      <c r="H511" s="566">
        <v>0</v>
      </c>
      <c r="I511" s="566">
        <f t="shared" si="397"/>
        <v>0</v>
      </c>
      <c r="J511" s="615">
        <f t="shared" si="398"/>
        <v>2</v>
      </c>
      <c r="K511" s="616">
        <f t="shared" si="412"/>
        <v>0</v>
      </c>
      <c r="L511" s="617">
        <f t="shared" si="413"/>
        <v>0</v>
      </c>
      <c r="M511" s="618">
        <f t="shared" si="399"/>
        <v>75.028800000000004</v>
      </c>
      <c r="N511" s="619">
        <f t="shared" si="414"/>
        <v>0</v>
      </c>
      <c r="O511" s="968">
        <f t="shared" si="396"/>
        <v>0</v>
      </c>
      <c r="P511" s="967">
        <v>42.510000000000005</v>
      </c>
      <c r="Q511" s="943">
        <f t="shared" si="415"/>
        <v>0</v>
      </c>
      <c r="R511" s="938">
        <v>60.52</v>
      </c>
      <c r="S511" s="937">
        <f t="shared" si="416"/>
        <v>121.04</v>
      </c>
    </row>
    <row r="512" spans="1:19" ht="30">
      <c r="A512" s="571">
        <v>40817</v>
      </c>
      <c r="B512" s="132" t="s">
        <v>2768</v>
      </c>
      <c r="C512" s="569" t="s">
        <v>7</v>
      </c>
      <c r="D512" s="643">
        <v>4</v>
      </c>
      <c r="E512" s="697">
        <v>44.070599999999999</v>
      </c>
      <c r="F512" s="613">
        <f t="shared" si="411"/>
        <v>176.2824</v>
      </c>
      <c r="G512" s="614">
        <v>0</v>
      </c>
      <c r="H512" s="566">
        <v>0</v>
      </c>
      <c r="I512" s="566">
        <f t="shared" si="397"/>
        <v>0</v>
      </c>
      <c r="J512" s="615">
        <f t="shared" si="398"/>
        <v>4</v>
      </c>
      <c r="K512" s="616">
        <f t="shared" si="412"/>
        <v>0</v>
      </c>
      <c r="L512" s="617">
        <f t="shared" si="413"/>
        <v>0</v>
      </c>
      <c r="M512" s="618">
        <f t="shared" si="399"/>
        <v>176.2824</v>
      </c>
      <c r="N512" s="619">
        <f t="shared" si="414"/>
        <v>0</v>
      </c>
      <c r="O512" s="968">
        <f t="shared" si="396"/>
        <v>0</v>
      </c>
      <c r="P512" s="967">
        <v>50.129999999999995</v>
      </c>
      <c r="Q512" s="943">
        <f t="shared" si="415"/>
        <v>0</v>
      </c>
      <c r="R512" s="938">
        <v>71.959999999999994</v>
      </c>
      <c r="S512" s="937">
        <f t="shared" si="416"/>
        <v>287.83999999999997</v>
      </c>
    </row>
    <row r="513" spans="1:19">
      <c r="A513" s="571">
        <v>41183</v>
      </c>
      <c r="B513" s="132" t="s">
        <v>2769</v>
      </c>
      <c r="C513" s="569" t="s">
        <v>119</v>
      </c>
      <c r="D513" s="643">
        <v>6</v>
      </c>
      <c r="E513" s="697">
        <v>22.373399999999997</v>
      </c>
      <c r="F513" s="613">
        <f t="shared" si="411"/>
        <v>134.24039999999997</v>
      </c>
      <c r="G513" s="614">
        <v>0</v>
      </c>
      <c r="H513" s="566">
        <v>0</v>
      </c>
      <c r="I513" s="566">
        <f t="shared" si="397"/>
        <v>0</v>
      </c>
      <c r="J513" s="615">
        <f t="shared" si="398"/>
        <v>6</v>
      </c>
      <c r="K513" s="616">
        <f t="shared" si="412"/>
        <v>0</v>
      </c>
      <c r="L513" s="617">
        <f t="shared" si="413"/>
        <v>0</v>
      </c>
      <c r="M513" s="618">
        <f t="shared" si="399"/>
        <v>134.24039999999997</v>
      </c>
      <c r="N513" s="619">
        <f t="shared" si="414"/>
        <v>0</v>
      </c>
      <c r="O513" s="968">
        <f t="shared" si="396"/>
        <v>0</v>
      </c>
      <c r="P513" s="967">
        <v>23.23</v>
      </c>
      <c r="Q513" s="943">
        <f t="shared" si="415"/>
        <v>0</v>
      </c>
      <c r="R513" s="938">
        <v>26.57</v>
      </c>
      <c r="S513" s="937">
        <f t="shared" si="416"/>
        <v>159.41999999999999</v>
      </c>
    </row>
    <row r="514" spans="1:19">
      <c r="A514" s="571">
        <v>41548</v>
      </c>
      <c r="B514" s="132" t="s">
        <v>2770</v>
      </c>
      <c r="C514" s="569" t="s">
        <v>119</v>
      </c>
      <c r="D514" s="643">
        <v>6</v>
      </c>
      <c r="E514" s="697">
        <v>22.373399999999997</v>
      </c>
      <c r="F514" s="613">
        <f t="shared" si="411"/>
        <v>134.24039999999997</v>
      </c>
      <c r="G514" s="614">
        <v>0</v>
      </c>
      <c r="H514" s="566">
        <v>0</v>
      </c>
      <c r="I514" s="566">
        <f t="shared" si="397"/>
        <v>0</v>
      </c>
      <c r="J514" s="615">
        <f t="shared" si="398"/>
        <v>6</v>
      </c>
      <c r="K514" s="616">
        <f t="shared" si="412"/>
        <v>0</v>
      </c>
      <c r="L514" s="617">
        <f t="shared" si="413"/>
        <v>0</v>
      </c>
      <c r="M514" s="618">
        <f t="shared" si="399"/>
        <v>134.24039999999997</v>
      </c>
      <c r="N514" s="619">
        <f t="shared" si="414"/>
        <v>0</v>
      </c>
      <c r="O514" s="968">
        <f t="shared" si="396"/>
        <v>0</v>
      </c>
      <c r="P514" s="967">
        <v>23.23</v>
      </c>
      <c r="Q514" s="943">
        <f t="shared" si="415"/>
        <v>0</v>
      </c>
      <c r="R514" s="938">
        <v>26.57</v>
      </c>
      <c r="S514" s="937">
        <f t="shared" si="416"/>
        <v>159.41999999999999</v>
      </c>
    </row>
    <row r="515" spans="1:19">
      <c r="A515" s="646" t="s">
        <v>2338</v>
      </c>
      <c r="B515" s="583" t="s">
        <v>2771</v>
      </c>
      <c r="C515" s="601"/>
      <c r="D515" s="602"/>
      <c r="E515" s="606"/>
      <c r="F515" s="620">
        <f>F516</f>
        <v>333.04319999999996</v>
      </c>
      <c r="G515" s="620"/>
      <c r="H515" s="620"/>
      <c r="I515" s="620"/>
      <c r="J515" s="620"/>
      <c r="K515" s="620">
        <f t="shared" ref="K515:N515" si="417">K516</f>
        <v>0</v>
      </c>
      <c r="L515" s="625">
        <f t="shared" si="417"/>
        <v>0</v>
      </c>
      <c r="M515" s="624">
        <f t="shared" si="417"/>
        <v>333.04319999999996</v>
      </c>
      <c r="N515" s="620">
        <f t="shared" si="417"/>
        <v>0</v>
      </c>
      <c r="O515" s="968">
        <f t="shared" si="396"/>
        <v>0</v>
      </c>
      <c r="P515" s="964"/>
      <c r="Q515" s="620">
        <f t="shared" ref="Q515" si="418">Q516</f>
        <v>0</v>
      </c>
      <c r="R515" s="939"/>
      <c r="S515" s="620">
        <f t="shared" ref="S515" si="419">S516</f>
        <v>271.12</v>
      </c>
    </row>
    <row r="516" spans="1:19">
      <c r="A516" s="570">
        <v>40210</v>
      </c>
      <c r="B516" s="132" t="s">
        <v>2772</v>
      </c>
      <c r="C516" s="569" t="s">
        <v>7</v>
      </c>
      <c r="D516" s="643">
        <v>8</v>
      </c>
      <c r="E516" s="697">
        <v>41.630399999999995</v>
      </c>
      <c r="F516" s="613">
        <f>D516*E516</f>
        <v>333.04319999999996</v>
      </c>
      <c r="G516" s="614">
        <v>0</v>
      </c>
      <c r="H516" s="566">
        <v>0</v>
      </c>
      <c r="I516" s="566">
        <f t="shared" si="397"/>
        <v>0</v>
      </c>
      <c r="J516" s="615">
        <f t="shared" si="398"/>
        <v>8</v>
      </c>
      <c r="K516" s="616">
        <f>G516*E516</f>
        <v>0</v>
      </c>
      <c r="L516" s="617">
        <f>H516*E516</f>
        <v>0</v>
      </c>
      <c r="M516" s="618">
        <f t="shared" si="399"/>
        <v>333.04319999999996</v>
      </c>
      <c r="N516" s="619">
        <f>K516+L516</f>
        <v>0</v>
      </c>
      <c r="O516" s="968">
        <f t="shared" si="396"/>
        <v>0</v>
      </c>
      <c r="P516" s="967">
        <v>39.549999999999997</v>
      </c>
      <c r="Q516" s="943">
        <f>P516*I516</f>
        <v>0</v>
      </c>
      <c r="R516" s="938">
        <v>33.89</v>
      </c>
      <c r="S516" s="937">
        <f>TRUNC(R516*J516,2)</f>
        <v>271.12</v>
      </c>
    </row>
    <row r="517" spans="1:19">
      <c r="A517" s="646" t="s">
        <v>2339</v>
      </c>
      <c r="B517" s="583" t="s">
        <v>2773</v>
      </c>
      <c r="C517" s="601"/>
      <c r="D517" s="602"/>
      <c r="E517" s="606"/>
      <c r="F517" s="620">
        <f>SUM(F518:F519)</f>
        <v>1219.5414000000001</v>
      </c>
      <c r="G517" s="620"/>
      <c r="H517" s="620"/>
      <c r="I517" s="620"/>
      <c r="J517" s="620"/>
      <c r="K517" s="620">
        <f t="shared" ref="K517:N517" si="420">SUM(K518:K519)</f>
        <v>0</v>
      </c>
      <c r="L517" s="620">
        <f t="shared" si="420"/>
        <v>0</v>
      </c>
      <c r="M517" s="620">
        <f t="shared" si="420"/>
        <v>1219.5414000000001</v>
      </c>
      <c r="N517" s="620">
        <f t="shared" si="420"/>
        <v>0</v>
      </c>
      <c r="O517" s="968">
        <f t="shared" si="396"/>
        <v>0</v>
      </c>
      <c r="P517" s="964"/>
      <c r="Q517" s="620">
        <f t="shared" ref="Q517" si="421">SUM(Q518:Q519)</f>
        <v>0</v>
      </c>
      <c r="R517" s="939"/>
      <c r="S517" s="620">
        <f t="shared" ref="S517" si="422">SUM(S518:S519)</f>
        <v>1963.11</v>
      </c>
    </row>
    <row r="518" spans="1:19">
      <c r="A518" s="570">
        <v>40238</v>
      </c>
      <c r="B518" s="132" t="s">
        <v>553</v>
      </c>
      <c r="C518" s="569" t="s">
        <v>7</v>
      </c>
      <c r="D518" s="643">
        <v>3</v>
      </c>
      <c r="E518" s="697">
        <v>233.07340000000002</v>
      </c>
      <c r="F518" s="613">
        <f>D518*E518</f>
        <v>699.22020000000009</v>
      </c>
      <c r="G518" s="614">
        <v>0</v>
      </c>
      <c r="H518" s="566">
        <v>0</v>
      </c>
      <c r="I518" s="566">
        <f t="shared" si="397"/>
        <v>0</v>
      </c>
      <c r="J518" s="615">
        <f t="shared" si="398"/>
        <v>3</v>
      </c>
      <c r="K518" s="616">
        <f>G518*E518</f>
        <v>0</v>
      </c>
      <c r="L518" s="617">
        <f>H518*E518</f>
        <v>0</v>
      </c>
      <c r="M518" s="618">
        <f t="shared" si="399"/>
        <v>699.22020000000009</v>
      </c>
      <c r="N518" s="619">
        <f t="shared" ref="N518:N519" si="423">K518+L518</f>
        <v>0</v>
      </c>
      <c r="O518" s="968">
        <f t="shared" si="396"/>
        <v>0</v>
      </c>
      <c r="P518" s="967">
        <v>280.58</v>
      </c>
      <c r="Q518" s="943">
        <f>P518*I518</f>
        <v>0</v>
      </c>
      <c r="R518" s="938">
        <v>371.45</v>
      </c>
      <c r="S518" s="937">
        <f>TRUNC(R518*J518,2)</f>
        <v>1114.3499999999999</v>
      </c>
    </row>
    <row r="519" spans="1:19">
      <c r="A519" s="570">
        <v>40239</v>
      </c>
      <c r="B519" s="132" t="s">
        <v>2774</v>
      </c>
      <c r="C519" s="569" t="s">
        <v>7</v>
      </c>
      <c r="D519" s="643">
        <v>3</v>
      </c>
      <c r="E519" s="697">
        <v>173.44039999999998</v>
      </c>
      <c r="F519" s="613">
        <f>D519*E519</f>
        <v>520.32119999999998</v>
      </c>
      <c r="G519" s="614">
        <v>0</v>
      </c>
      <c r="H519" s="566">
        <v>0</v>
      </c>
      <c r="I519" s="566">
        <f t="shared" si="397"/>
        <v>0</v>
      </c>
      <c r="J519" s="615">
        <f t="shared" si="398"/>
        <v>3</v>
      </c>
      <c r="K519" s="616">
        <f>G519*E519</f>
        <v>0</v>
      </c>
      <c r="L519" s="617">
        <f>H519*E519</f>
        <v>0</v>
      </c>
      <c r="M519" s="618">
        <f t="shared" si="399"/>
        <v>520.32119999999998</v>
      </c>
      <c r="N519" s="619">
        <f t="shared" si="423"/>
        <v>0</v>
      </c>
      <c r="O519" s="968">
        <f t="shared" si="396"/>
        <v>0</v>
      </c>
      <c r="P519" s="967">
        <v>224.75999999999996</v>
      </c>
      <c r="Q519" s="943">
        <f>P519*I519</f>
        <v>0</v>
      </c>
      <c r="R519" s="938">
        <v>282.92</v>
      </c>
      <c r="S519" s="937">
        <f>TRUNC(R519*J519,2)</f>
        <v>848.76</v>
      </c>
    </row>
    <row r="520" spans="1:19">
      <c r="A520" s="646" t="s">
        <v>2340</v>
      </c>
      <c r="B520" s="583" t="s">
        <v>2775</v>
      </c>
      <c r="C520" s="601"/>
      <c r="D520" s="602"/>
      <c r="E520" s="606"/>
      <c r="F520" s="645">
        <f>SUM(F521:F525)</f>
        <v>14456.127</v>
      </c>
      <c r="G520" s="645"/>
      <c r="H520" s="645"/>
      <c r="I520" s="645"/>
      <c r="J520" s="645"/>
      <c r="K520" s="645">
        <f t="shared" ref="K520:N520" si="424">SUM(K521:K525)</f>
        <v>0</v>
      </c>
      <c r="L520" s="645">
        <f t="shared" si="424"/>
        <v>0</v>
      </c>
      <c r="M520" s="645">
        <f t="shared" si="424"/>
        <v>14456.127</v>
      </c>
      <c r="N520" s="645">
        <f t="shared" si="424"/>
        <v>0</v>
      </c>
      <c r="O520" s="968">
        <f t="shared" si="396"/>
        <v>0</v>
      </c>
      <c r="P520" s="964"/>
      <c r="Q520" s="645">
        <f t="shared" ref="Q520" si="425">SUM(Q521:Q525)</f>
        <v>0</v>
      </c>
      <c r="R520" s="939"/>
      <c r="S520" s="645">
        <f t="shared" ref="S520" si="426">SUM(S521:S525)</f>
        <v>46733.83</v>
      </c>
    </row>
    <row r="521" spans="1:19">
      <c r="A521" s="570">
        <v>40269</v>
      </c>
      <c r="B521" s="132" t="s">
        <v>2776</v>
      </c>
      <c r="C521" s="569" t="s">
        <v>267</v>
      </c>
      <c r="D521" s="643">
        <v>8</v>
      </c>
      <c r="E521" s="697">
        <v>216.86419999999998</v>
      </c>
      <c r="F521" s="613">
        <f>D521*E521</f>
        <v>1734.9135999999999</v>
      </c>
      <c r="G521" s="614">
        <v>0</v>
      </c>
      <c r="H521" s="566">
        <v>0</v>
      </c>
      <c r="I521" s="566">
        <f t="shared" si="397"/>
        <v>0</v>
      </c>
      <c r="J521" s="615">
        <f t="shared" si="398"/>
        <v>8</v>
      </c>
      <c r="K521" s="616">
        <f>G521*E521</f>
        <v>0</v>
      </c>
      <c r="L521" s="617">
        <f>H521*E521</f>
        <v>0</v>
      </c>
      <c r="M521" s="618">
        <f t="shared" si="399"/>
        <v>1734.9135999999999</v>
      </c>
      <c r="N521" s="619">
        <f t="shared" ref="N521:N525" si="427">K521+L521</f>
        <v>0</v>
      </c>
      <c r="O521" s="968">
        <f t="shared" si="396"/>
        <v>0</v>
      </c>
      <c r="P521" s="967">
        <v>230.42999999999998</v>
      </c>
      <c r="Q521" s="943">
        <f>P521*I521</f>
        <v>0</v>
      </c>
      <c r="R521" s="938">
        <v>283.54000000000002</v>
      </c>
      <c r="S521" s="937">
        <f>TRUNC(R521*J521,2)</f>
        <v>2268.3200000000002</v>
      </c>
    </row>
    <row r="522" spans="1:19">
      <c r="A522" s="570">
        <v>40270</v>
      </c>
      <c r="B522" s="132" t="s">
        <v>2777</v>
      </c>
      <c r="C522" s="569" t="s">
        <v>267</v>
      </c>
      <c r="D522" s="643">
        <v>3</v>
      </c>
      <c r="E522" s="697">
        <v>143.58960000000002</v>
      </c>
      <c r="F522" s="613">
        <f>D522*E522</f>
        <v>430.76880000000006</v>
      </c>
      <c r="G522" s="614">
        <v>0</v>
      </c>
      <c r="H522" s="566">
        <v>0</v>
      </c>
      <c r="I522" s="566">
        <f t="shared" si="397"/>
        <v>0</v>
      </c>
      <c r="J522" s="615">
        <f t="shared" si="398"/>
        <v>3</v>
      </c>
      <c r="K522" s="616">
        <f>G522*E522</f>
        <v>0</v>
      </c>
      <c r="L522" s="617">
        <f>H522*E522</f>
        <v>0</v>
      </c>
      <c r="M522" s="618">
        <f t="shared" si="399"/>
        <v>430.76880000000006</v>
      </c>
      <c r="N522" s="619">
        <f t="shared" si="427"/>
        <v>0</v>
      </c>
      <c r="O522" s="968">
        <f t="shared" si="396"/>
        <v>0</v>
      </c>
      <c r="P522" s="967">
        <v>152.29</v>
      </c>
      <c r="Q522" s="943">
        <f>P522*I522</f>
        <v>0</v>
      </c>
      <c r="R522" s="938">
        <v>186.82</v>
      </c>
      <c r="S522" s="937">
        <f>TRUNC(R522*J522,2)</f>
        <v>560.46</v>
      </c>
    </row>
    <row r="523" spans="1:19">
      <c r="A523" s="570">
        <v>40271</v>
      </c>
      <c r="B523" s="132" t="s">
        <v>2778</v>
      </c>
      <c r="C523" s="569" t="s">
        <v>267</v>
      </c>
      <c r="D523" s="643">
        <v>3</v>
      </c>
      <c r="E523" s="697">
        <v>187.05260000000001</v>
      </c>
      <c r="F523" s="613">
        <f>D523*E523</f>
        <v>561.15780000000007</v>
      </c>
      <c r="G523" s="614">
        <v>0</v>
      </c>
      <c r="H523" s="566">
        <v>0</v>
      </c>
      <c r="I523" s="566">
        <f t="shared" si="397"/>
        <v>0</v>
      </c>
      <c r="J523" s="615">
        <f t="shared" si="398"/>
        <v>3</v>
      </c>
      <c r="K523" s="616">
        <f>G523*E523</f>
        <v>0</v>
      </c>
      <c r="L523" s="617">
        <f>H523*E523</f>
        <v>0</v>
      </c>
      <c r="M523" s="618">
        <f t="shared" si="399"/>
        <v>561.15780000000007</v>
      </c>
      <c r="N523" s="619">
        <f t="shared" si="427"/>
        <v>0</v>
      </c>
      <c r="O523" s="968">
        <f t="shared" si="396"/>
        <v>0</v>
      </c>
      <c r="P523" s="967">
        <v>198.32000000000002</v>
      </c>
      <c r="Q523" s="943">
        <f>P523*I523</f>
        <v>0</v>
      </c>
      <c r="R523" s="938">
        <v>243.08</v>
      </c>
      <c r="S523" s="937">
        <f>TRUNC(R523*J523,2)</f>
        <v>729.24</v>
      </c>
    </row>
    <row r="524" spans="1:19">
      <c r="A524" s="570">
        <v>40272</v>
      </c>
      <c r="B524" s="132" t="s">
        <v>2779</v>
      </c>
      <c r="C524" s="569" t="s">
        <v>7</v>
      </c>
      <c r="D524" s="643">
        <v>1</v>
      </c>
      <c r="E524" s="697">
        <v>115.51260000000001</v>
      </c>
      <c r="F524" s="613">
        <f>D524*E524</f>
        <v>115.51260000000001</v>
      </c>
      <c r="G524" s="614">
        <v>0</v>
      </c>
      <c r="H524" s="566">
        <v>0</v>
      </c>
      <c r="I524" s="566">
        <f t="shared" si="397"/>
        <v>0</v>
      </c>
      <c r="J524" s="615">
        <f t="shared" si="398"/>
        <v>1</v>
      </c>
      <c r="K524" s="616">
        <f>G524*E524</f>
        <v>0</v>
      </c>
      <c r="L524" s="617">
        <f>H524*E524</f>
        <v>0</v>
      </c>
      <c r="M524" s="618">
        <f t="shared" si="399"/>
        <v>115.51260000000001</v>
      </c>
      <c r="N524" s="619">
        <f t="shared" si="427"/>
        <v>0</v>
      </c>
      <c r="O524" s="968">
        <f t="shared" si="396"/>
        <v>0</v>
      </c>
      <c r="P524" s="967">
        <v>103.56</v>
      </c>
      <c r="Q524" s="943">
        <f>P524*I524</f>
        <v>0</v>
      </c>
      <c r="R524" s="938">
        <v>108.88</v>
      </c>
      <c r="S524" s="937">
        <f>TRUNC(R524*J524,2)</f>
        <v>108.88</v>
      </c>
    </row>
    <row r="525" spans="1:19" ht="30">
      <c r="A525" s="570" t="s">
        <v>2993</v>
      </c>
      <c r="B525" s="132" t="s">
        <v>2780</v>
      </c>
      <c r="C525" s="569" t="s">
        <v>7</v>
      </c>
      <c r="D525" s="643">
        <v>1</v>
      </c>
      <c r="E525" s="697">
        <v>11613.7742</v>
      </c>
      <c r="F525" s="613">
        <f>D525*E525</f>
        <v>11613.7742</v>
      </c>
      <c r="G525" s="614">
        <v>0</v>
      </c>
      <c r="H525" s="566">
        <v>0</v>
      </c>
      <c r="I525" s="566">
        <f t="shared" si="397"/>
        <v>0</v>
      </c>
      <c r="J525" s="615">
        <f t="shared" si="398"/>
        <v>1</v>
      </c>
      <c r="K525" s="616">
        <f>G525*E525</f>
        <v>0</v>
      </c>
      <c r="L525" s="617">
        <f>H525*E525</f>
        <v>0</v>
      </c>
      <c r="M525" s="618">
        <f t="shared" si="399"/>
        <v>11613.7742</v>
      </c>
      <c r="N525" s="619">
        <f t="shared" si="427"/>
        <v>0</v>
      </c>
      <c r="O525" s="968">
        <f t="shared" si="396"/>
        <v>0</v>
      </c>
      <c r="P525" s="967">
        <v>36490.19</v>
      </c>
      <c r="Q525" s="943">
        <f>P525*I525</f>
        <v>0</v>
      </c>
      <c r="R525" s="938">
        <v>43066.93</v>
      </c>
      <c r="S525" s="937">
        <f>TRUNC(R525*J525,2)</f>
        <v>43066.93</v>
      </c>
    </row>
    <row r="526" spans="1:19">
      <c r="A526" s="646" t="s">
        <v>2341</v>
      </c>
      <c r="B526" s="583" t="s">
        <v>2781</v>
      </c>
      <c r="C526" s="601"/>
      <c r="D526" s="602"/>
      <c r="E526" s="606"/>
      <c r="F526" s="620">
        <f>SUM(F527:F530)</f>
        <v>16419.684399999998</v>
      </c>
      <c r="G526" s="620"/>
      <c r="H526" s="620"/>
      <c r="I526" s="620"/>
      <c r="J526" s="620"/>
      <c r="K526" s="620">
        <f t="shared" ref="K526:N526" si="428">SUM(K527:K530)</f>
        <v>0</v>
      </c>
      <c r="L526" s="625">
        <f t="shared" si="428"/>
        <v>0</v>
      </c>
      <c r="M526" s="624">
        <f t="shared" si="428"/>
        <v>16419.684399999998</v>
      </c>
      <c r="N526" s="620">
        <f t="shared" si="428"/>
        <v>0</v>
      </c>
      <c r="O526" s="968">
        <f t="shared" si="396"/>
        <v>0</v>
      </c>
      <c r="P526" s="964"/>
      <c r="Q526" s="620">
        <f t="shared" ref="Q526" si="429">SUM(Q527:Q530)</f>
        <v>0</v>
      </c>
      <c r="R526" s="939"/>
      <c r="S526" s="620">
        <f t="shared" ref="S526" si="430">SUM(S527:S530)</f>
        <v>18882.64</v>
      </c>
    </row>
    <row r="527" spans="1:19" ht="26.25" customHeight="1">
      <c r="A527" s="570">
        <v>40299</v>
      </c>
      <c r="B527" s="132" t="s">
        <v>2782</v>
      </c>
      <c r="C527" s="569" t="s">
        <v>7</v>
      </c>
      <c r="D527" s="643">
        <v>1</v>
      </c>
      <c r="E527" s="697">
        <v>1114.2012</v>
      </c>
      <c r="F527" s="613">
        <f>D527*E527</f>
        <v>1114.2012</v>
      </c>
      <c r="G527" s="614">
        <v>0</v>
      </c>
      <c r="H527" s="566">
        <v>0</v>
      </c>
      <c r="I527" s="566">
        <f t="shared" si="397"/>
        <v>0</v>
      </c>
      <c r="J527" s="615">
        <f t="shared" si="398"/>
        <v>1</v>
      </c>
      <c r="K527" s="616">
        <f>G527*E527</f>
        <v>0</v>
      </c>
      <c r="L527" s="617">
        <f>H527*E527</f>
        <v>0</v>
      </c>
      <c r="M527" s="618">
        <f t="shared" si="399"/>
        <v>1114.2012</v>
      </c>
      <c r="N527" s="619">
        <f t="shared" ref="N527:N530" si="431">K527+L527</f>
        <v>0</v>
      </c>
      <c r="O527" s="968">
        <f t="shared" si="396"/>
        <v>0</v>
      </c>
      <c r="P527" s="967">
        <v>1104.43</v>
      </c>
      <c r="Q527" s="943">
        <f>P527*I527</f>
        <v>0</v>
      </c>
      <c r="R527" s="938">
        <v>1810.45</v>
      </c>
      <c r="S527" s="937">
        <f>TRUNC(R527*J527,2)</f>
        <v>1810.45</v>
      </c>
    </row>
    <row r="528" spans="1:19" ht="30">
      <c r="A528" s="570">
        <v>40300</v>
      </c>
      <c r="B528" s="132" t="s">
        <v>2783</v>
      </c>
      <c r="C528" s="569" t="s">
        <v>267</v>
      </c>
      <c r="D528" s="643">
        <v>3</v>
      </c>
      <c r="E528" s="697">
        <v>3185.9603999999999</v>
      </c>
      <c r="F528" s="613">
        <f>D528*E528</f>
        <v>9557.8811999999998</v>
      </c>
      <c r="G528" s="614">
        <v>0</v>
      </c>
      <c r="H528" s="566">
        <v>0</v>
      </c>
      <c r="I528" s="566">
        <f t="shared" si="397"/>
        <v>0</v>
      </c>
      <c r="J528" s="615">
        <f t="shared" si="398"/>
        <v>3</v>
      </c>
      <c r="K528" s="616">
        <f>G528*E528</f>
        <v>0</v>
      </c>
      <c r="L528" s="617">
        <f>H528*E528</f>
        <v>0</v>
      </c>
      <c r="M528" s="618">
        <f t="shared" si="399"/>
        <v>9557.8811999999998</v>
      </c>
      <c r="N528" s="619">
        <f t="shared" si="431"/>
        <v>0</v>
      </c>
      <c r="O528" s="968">
        <f t="shared" ref="O528:O577" si="432">N528/F528</f>
        <v>0</v>
      </c>
      <c r="P528" s="967">
        <v>3217.4100000000003</v>
      </c>
      <c r="Q528" s="943">
        <f>P528*I528</f>
        <v>0</v>
      </c>
      <c r="R528" s="938">
        <v>3335.74</v>
      </c>
      <c r="S528" s="937">
        <f>TRUNC(R528*J528,2)</f>
        <v>10007.219999999999</v>
      </c>
    </row>
    <row r="529" spans="1:19" ht="30">
      <c r="A529" s="570">
        <v>40301</v>
      </c>
      <c r="B529" s="132" t="s">
        <v>2784</v>
      </c>
      <c r="C529" s="569" t="s">
        <v>267</v>
      </c>
      <c r="D529" s="643">
        <v>1</v>
      </c>
      <c r="E529" s="697">
        <v>2627.0467999999996</v>
      </c>
      <c r="F529" s="613">
        <f>D529*E529</f>
        <v>2627.0467999999996</v>
      </c>
      <c r="G529" s="614">
        <v>0</v>
      </c>
      <c r="H529" s="566">
        <v>0</v>
      </c>
      <c r="I529" s="566">
        <f t="shared" si="397"/>
        <v>0</v>
      </c>
      <c r="J529" s="615">
        <f t="shared" si="398"/>
        <v>1</v>
      </c>
      <c r="K529" s="616">
        <f>G529*E529</f>
        <v>0</v>
      </c>
      <c r="L529" s="617">
        <f>H529*E529</f>
        <v>0</v>
      </c>
      <c r="M529" s="618">
        <f t="shared" si="399"/>
        <v>2627.0467999999996</v>
      </c>
      <c r="N529" s="619">
        <f t="shared" si="431"/>
        <v>0</v>
      </c>
      <c r="O529" s="968">
        <f t="shared" si="432"/>
        <v>0</v>
      </c>
      <c r="P529" s="967">
        <v>2657.0200000000004</v>
      </c>
      <c r="Q529" s="943">
        <f>P529*I529</f>
        <v>0</v>
      </c>
      <c r="R529" s="938">
        <v>2762.09</v>
      </c>
      <c r="S529" s="937">
        <f>TRUNC(R529*J529,2)</f>
        <v>2762.09</v>
      </c>
    </row>
    <row r="530" spans="1:19">
      <c r="A530" s="570">
        <v>40302</v>
      </c>
      <c r="B530" s="132" t="s">
        <v>2785</v>
      </c>
      <c r="C530" s="569" t="s">
        <v>7</v>
      </c>
      <c r="D530" s="643">
        <v>4</v>
      </c>
      <c r="E530" s="697">
        <v>780.13879999999995</v>
      </c>
      <c r="F530" s="613">
        <f>D530*E530</f>
        <v>3120.5551999999998</v>
      </c>
      <c r="G530" s="614">
        <v>0</v>
      </c>
      <c r="H530" s="566">
        <v>0</v>
      </c>
      <c r="I530" s="566">
        <f t="shared" si="397"/>
        <v>0</v>
      </c>
      <c r="J530" s="615">
        <f t="shared" si="398"/>
        <v>4</v>
      </c>
      <c r="K530" s="616">
        <f>G530*E530</f>
        <v>0</v>
      </c>
      <c r="L530" s="617">
        <f>H530*E530</f>
        <v>0</v>
      </c>
      <c r="M530" s="618">
        <f t="shared" si="399"/>
        <v>3120.5551999999998</v>
      </c>
      <c r="N530" s="619">
        <f t="shared" si="431"/>
        <v>0</v>
      </c>
      <c r="O530" s="968">
        <f t="shared" si="432"/>
        <v>0</v>
      </c>
      <c r="P530" s="967">
        <v>828.31</v>
      </c>
      <c r="Q530" s="943">
        <f>P530*I530</f>
        <v>0</v>
      </c>
      <c r="R530" s="938">
        <v>1075.72</v>
      </c>
      <c r="S530" s="937">
        <f>TRUNC(R530*J530,2)</f>
        <v>4302.88</v>
      </c>
    </row>
    <row r="531" spans="1:19">
      <c r="A531" s="646" t="s">
        <v>2342</v>
      </c>
      <c r="B531" s="583" t="s">
        <v>2786</v>
      </c>
      <c r="C531" s="601"/>
      <c r="D531" s="602"/>
      <c r="E531" s="606"/>
      <c r="F531" s="620">
        <f>F532+F534</f>
        <v>7676.3007999999991</v>
      </c>
      <c r="G531" s="620"/>
      <c r="H531" s="620"/>
      <c r="I531" s="620"/>
      <c r="J531" s="620"/>
      <c r="K531" s="620">
        <f t="shared" ref="K531:N531" si="433">K532+K534</f>
        <v>0</v>
      </c>
      <c r="L531" s="625">
        <f t="shared" si="433"/>
        <v>0</v>
      </c>
      <c r="M531" s="624">
        <f t="shared" si="433"/>
        <v>7676.3007999999991</v>
      </c>
      <c r="N531" s="620">
        <f t="shared" si="433"/>
        <v>0</v>
      </c>
      <c r="O531" s="968">
        <f t="shared" si="432"/>
        <v>0</v>
      </c>
      <c r="P531" s="964"/>
      <c r="Q531" s="620">
        <f t="shared" ref="Q531" si="434">Q532+Q534</f>
        <v>0</v>
      </c>
      <c r="R531" s="939"/>
      <c r="S531" s="620">
        <f t="shared" ref="S531" si="435">S532+S534</f>
        <v>12151.29</v>
      </c>
    </row>
    <row r="532" spans="1:19">
      <c r="A532" s="646" t="s">
        <v>2859</v>
      </c>
      <c r="B532" s="583" t="s">
        <v>2787</v>
      </c>
      <c r="C532" s="601"/>
      <c r="D532" s="602"/>
      <c r="E532" s="606"/>
      <c r="F532" s="620">
        <f>F533</f>
        <v>4342.674</v>
      </c>
      <c r="G532" s="620"/>
      <c r="H532" s="620"/>
      <c r="I532" s="620"/>
      <c r="J532" s="620"/>
      <c r="K532" s="620">
        <f t="shared" ref="K532:N532" si="436">K533</f>
        <v>0</v>
      </c>
      <c r="L532" s="625">
        <f t="shared" si="436"/>
        <v>0</v>
      </c>
      <c r="M532" s="624">
        <f t="shared" si="436"/>
        <v>4342.674</v>
      </c>
      <c r="N532" s="620">
        <f t="shared" si="436"/>
        <v>0</v>
      </c>
      <c r="O532" s="968">
        <f t="shared" si="432"/>
        <v>0</v>
      </c>
      <c r="P532" s="964"/>
      <c r="Q532" s="620">
        <f t="shared" ref="Q532" si="437">Q533</f>
        <v>0</v>
      </c>
      <c r="R532" s="939"/>
      <c r="S532" s="620">
        <f t="shared" ref="S532" si="438">S533</f>
        <v>6160.1</v>
      </c>
    </row>
    <row r="533" spans="1:19" ht="45">
      <c r="A533" s="569" t="s">
        <v>2343</v>
      </c>
      <c r="B533" s="132" t="s">
        <v>2788</v>
      </c>
      <c r="C533" s="569" t="s">
        <v>7</v>
      </c>
      <c r="D533" s="643">
        <v>2</v>
      </c>
      <c r="E533" s="697">
        <v>2171.337</v>
      </c>
      <c r="F533" s="613">
        <f>D533*E533</f>
        <v>4342.674</v>
      </c>
      <c r="G533" s="614">
        <v>0</v>
      </c>
      <c r="H533" s="566">
        <v>0</v>
      </c>
      <c r="I533" s="566">
        <f t="shared" ref="I533:I577" si="439">G533+H533</f>
        <v>0</v>
      </c>
      <c r="J533" s="615">
        <f t="shared" ref="J533:J577" si="440">D533-I533</f>
        <v>2</v>
      </c>
      <c r="K533" s="616">
        <f>G533*E533</f>
        <v>0</v>
      </c>
      <c r="L533" s="617">
        <f>H533*E533</f>
        <v>0</v>
      </c>
      <c r="M533" s="618">
        <f t="shared" ref="M533:M577" si="441">F533-N533</f>
        <v>4342.674</v>
      </c>
      <c r="N533" s="619">
        <f>K533+L533</f>
        <v>0</v>
      </c>
      <c r="O533" s="968">
        <f t="shared" si="432"/>
        <v>0</v>
      </c>
      <c r="P533" s="967">
        <v>2368.62</v>
      </c>
      <c r="Q533" s="943">
        <f>P533*I533</f>
        <v>0</v>
      </c>
      <c r="R533" s="938">
        <v>3080.05</v>
      </c>
      <c r="S533" s="937">
        <f>TRUNC(R533*J533,2)</f>
        <v>6160.1</v>
      </c>
    </row>
    <row r="534" spans="1:19">
      <c r="A534" s="646" t="s">
        <v>2860</v>
      </c>
      <c r="B534" s="583" t="s">
        <v>2789</v>
      </c>
      <c r="C534" s="601"/>
      <c r="D534" s="602"/>
      <c r="E534" s="606"/>
      <c r="F534" s="620">
        <f>SUM(F535:F537)</f>
        <v>3333.6267999999995</v>
      </c>
      <c r="G534" s="620"/>
      <c r="H534" s="620"/>
      <c r="I534" s="620"/>
      <c r="J534" s="620"/>
      <c r="K534" s="620">
        <f t="shared" ref="K534:N534" si="442">SUM(K535:K537)</f>
        <v>0</v>
      </c>
      <c r="L534" s="625">
        <f t="shared" si="442"/>
        <v>0</v>
      </c>
      <c r="M534" s="624">
        <f t="shared" si="442"/>
        <v>3333.6267999999995</v>
      </c>
      <c r="N534" s="620">
        <f t="shared" si="442"/>
        <v>0</v>
      </c>
      <c r="O534" s="968">
        <f t="shared" si="432"/>
        <v>0</v>
      </c>
      <c r="P534" s="964"/>
      <c r="Q534" s="620">
        <f t="shared" ref="Q534" si="443">SUM(Q535:Q537)</f>
        <v>0</v>
      </c>
      <c r="R534" s="939"/>
      <c r="S534" s="620">
        <f t="shared" ref="S534" si="444">SUM(S535:S537)</f>
        <v>5991.19</v>
      </c>
    </row>
    <row r="535" spans="1:19" ht="30">
      <c r="A535" s="569" t="s">
        <v>2344</v>
      </c>
      <c r="B535" s="132" t="s">
        <v>2790</v>
      </c>
      <c r="C535" s="569" t="s">
        <v>10</v>
      </c>
      <c r="D535" s="643">
        <v>35</v>
      </c>
      <c r="E535" s="697">
        <v>78.605799999999988</v>
      </c>
      <c r="F535" s="613">
        <f>D535*E535</f>
        <v>2751.2029999999995</v>
      </c>
      <c r="G535" s="614">
        <v>0</v>
      </c>
      <c r="H535" s="566">
        <v>0</v>
      </c>
      <c r="I535" s="566">
        <f t="shared" si="439"/>
        <v>0</v>
      </c>
      <c r="J535" s="615">
        <f t="shared" si="440"/>
        <v>35</v>
      </c>
      <c r="K535" s="616">
        <f>G535*E535</f>
        <v>0</v>
      </c>
      <c r="L535" s="617">
        <f>H535*E535</f>
        <v>0</v>
      </c>
      <c r="M535" s="618">
        <f t="shared" si="441"/>
        <v>2751.2029999999995</v>
      </c>
      <c r="N535" s="619">
        <f t="shared" ref="N535:N537" si="445">K535+L535</f>
        <v>0</v>
      </c>
      <c r="O535" s="968">
        <f t="shared" si="432"/>
        <v>0</v>
      </c>
      <c r="P535" s="967">
        <v>121.38</v>
      </c>
      <c r="Q535" s="943">
        <f>P535*I535</f>
        <v>0</v>
      </c>
      <c r="R535" s="938">
        <v>144.22999999999999</v>
      </c>
      <c r="S535" s="937">
        <f>TRUNC(R535*J535,2)</f>
        <v>5048.05</v>
      </c>
    </row>
    <row r="536" spans="1:19" ht="30">
      <c r="A536" s="569" t="s">
        <v>2345</v>
      </c>
      <c r="B536" s="132" t="s">
        <v>2791</v>
      </c>
      <c r="C536" s="569" t="s">
        <v>7</v>
      </c>
      <c r="D536" s="643">
        <v>4</v>
      </c>
      <c r="E536" s="697">
        <v>108.5154</v>
      </c>
      <c r="F536" s="613">
        <f>D536*E536</f>
        <v>434.0616</v>
      </c>
      <c r="G536" s="614">
        <v>0</v>
      </c>
      <c r="H536" s="566">
        <v>0</v>
      </c>
      <c r="I536" s="566">
        <f t="shared" si="439"/>
        <v>0</v>
      </c>
      <c r="J536" s="615">
        <f t="shared" si="440"/>
        <v>4</v>
      </c>
      <c r="K536" s="616">
        <f>G536*E536</f>
        <v>0</v>
      </c>
      <c r="L536" s="617">
        <f>H536*E536</f>
        <v>0</v>
      </c>
      <c r="M536" s="618">
        <f t="shared" si="441"/>
        <v>434.0616</v>
      </c>
      <c r="N536" s="619">
        <f t="shared" si="445"/>
        <v>0</v>
      </c>
      <c r="O536" s="968">
        <f t="shared" si="432"/>
        <v>0</v>
      </c>
      <c r="P536" s="967">
        <v>134.22</v>
      </c>
      <c r="Q536" s="943">
        <f>P536*I536</f>
        <v>0</v>
      </c>
      <c r="R536" s="938">
        <v>175.54</v>
      </c>
      <c r="S536" s="937">
        <f>TRUNC(R536*J536,2)</f>
        <v>702.16</v>
      </c>
    </row>
    <row r="537" spans="1:19" ht="30">
      <c r="A537" s="569" t="s">
        <v>2346</v>
      </c>
      <c r="B537" s="132" t="s">
        <v>2792</v>
      </c>
      <c r="C537" s="569" t="s">
        <v>7</v>
      </c>
      <c r="D537" s="643">
        <v>1</v>
      </c>
      <c r="E537" s="697">
        <v>148.36219999999997</v>
      </c>
      <c r="F537" s="613">
        <f>D537*E537</f>
        <v>148.36219999999997</v>
      </c>
      <c r="G537" s="614">
        <v>0</v>
      </c>
      <c r="H537" s="566">
        <v>0</v>
      </c>
      <c r="I537" s="566">
        <f t="shared" si="439"/>
        <v>0</v>
      </c>
      <c r="J537" s="615">
        <f t="shared" si="440"/>
        <v>1</v>
      </c>
      <c r="K537" s="616">
        <f>G537*E537</f>
        <v>0</v>
      </c>
      <c r="L537" s="617">
        <f>H537*E537</f>
        <v>0</v>
      </c>
      <c r="M537" s="618">
        <f t="shared" si="441"/>
        <v>148.36219999999997</v>
      </c>
      <c r="N537" s="619">
        <f t="shared" si="445"/>
        <v>0</v>
      </c>
      <c r="O537" s="968">
        <f t="shared" si="432"/>
        <v>0</v>
      </c>
      <c r="P537" s="967">
        <v>183.96</v>
      </c>
      <c r="Q537" s="943">
        <f>P537*I537</f>
        <v>0</v>
      </c>
      <c r="R537" s="938">
        <v>240.98</v>
      </c>
      <c r="S537" s="937">
        <f>TRUNC(R537*J537,2)</f>
        <v>240.98</v>
      </c>
    </row>
    <row r="538" spans="1:19">
      <c r="A538" s="646">
        <v>11</v>
      </c>
      <c r="B538" s="583" t="s">
        <v>2793</v>
      </c>
      <c r="C538" s="601"/>
      <c r="D538" s="602"/>
      <c r="E538" s="606"/>
      <c r="F538" s="620">
        <f>F539</f>
        <v>2291.3909199999994</v>
      </c>
      <c r="G538" s="620"/>
      <c r="H538" s="620"/>
      <c r="I538" s="620"/>
      <c r="J538" s="620"/>
      <c r="K538" s="620">
        <f t="shared" ref="K538:N538" si="446">K539</f>
        <v>0</v>
      </c>
      <c r="L538" s="625">
        <f t="shared" si="446"/>
        <v>0</v>
      </c>
      <c r="M538" s="624">
        <f t="shared" si="446"/>
        <v>2291.3909199999994</v>
      </c>
      <c r="N538" s="620">
        <f t="shared" si="446"/>
        <v>0</v>
      </c>
      <c r="O538" s="968">
        <f t="shared" si="432"/>
        <v>0</v>
      </c>
      <c r="P538" s="964"/>
      <c r="Q538" s="620">
        <f t="shared" ref="Q538" si="447">Q539</f>
        <v>0</v>
      </c>
      <c r="R538" s="939"/>
      <c r="S538" s="620">
        <f t="shared" ref="S538" si="448">S539</f>
        <v>2844.84</v>
      </c>
    </row>
    <row r="539" spans="1:19">
      <c r="A539" s="569" t="s">
        <v>2347</v>
      </c>
      <c r="B539" s="132" t="s">
        <v>2794</v>
      </c>
      <c r="C539" s="569" t="s">
        <v>119</v>
      </c>
      <c r="D539" s="643">
        <v>527.79999999999995</v>
      </c>
      <c r="E539" s="697">
        <v>4.3413999999999993</v>
      </c>
      <c r="F539" s="613">
        <f>D539*E539</f>
        <v>2291.3909199999994</v>
      </c>
      <c r="G539" s="614">
        <v>0</v>
      </c>
      <c r="H539" s="566">
        <v>0</v>
      </c>
      <c r="I539" s="566">
        <f t="shared" si="439"/>
        <v>0</v>
      </c>
      <c r="J539" s="615">
        <f t="shared" si="440"/>
        <v>527.79999999999995</v>
      </c>
      <c r="K539" s="616">
        <f>G539*E539</f>
        <v>0</v>
      </c>
      <c r="L539" s="617">
        <f>H539*E539</f>
        <v>0</v>
      </c>
      <c r="M539" s="618">
        <f t="shared" si="441"/>
        <v>2291.3909199999994</v>
      </c>
      <c r="N539" s="619">
        <f>K539+L539</f>
        <v>0</v>
      </c>
      <c r="O539" s="968">
        <f t="shared" si="432"/>
        <v>0</v>
      </c>
      <c r="P539" s="967">
        <v>4.62</v>
      </c>
      <c r="Q539" s="943">
        <f>P539*I539</f>
        <v>0</v>
      </c>
      <c r="R539" s="938">
        <v>5.39</v>
      </c>
      <c r="S539" s="937">
        <f>TRUNC(R539*J539,2)</f>
        <v>2844.84</v>
      </c>
    </row>
    <row r="540" spans="1:19">
      <c r="A540" s="646">
        <v>12</v>
      </c>
      <c r="B540" s="583" t="s">
        <v>2808</v>
      </c>
      <c r="C540" s="601"/>
      <c r="D540" s="602"/>
      <c r="E540" s="606"/>
      <c r="F540" s="620">
        <f>F541+F547+F549+F560</f>
        <v>672500.17337999993</v>
      </c>
      <c r="G540" s="620"/>
      <c r="H540" s="620"/>
      <c r="I540" s="620"/>
      <c r="J540" s="620"/>
      <c r="K540" s="620">
        <f t="shared" ref="K540:N540" si="449">K541+K547+K549+K560</f>
        <v>273586.09340000001</v>
      </c>
      <c r="L540" s="625">
        <f t="shared" si="449"/>
        <v>0</v>
      </c>
      <c r="M540" s="624">
        <f t="shared" si="449"/>
        <v>398914.07998000004</v>
      </c>
      <c r="N540" s="620">
        <f t="shared" si="449"/>
        <v>273586.09340000001</v>
      </c>
      <c r="O540" s="968">
        <f t="shared" si="432"/>
        <v>0.40681936485599784</v>
      </c>
      <c r="P540" s="964"/>
      <c r="Q540" s="620">
        <f t="shared" ref="Q540" si="450">Q541+Q547+Q549+Q560</f>
        <v>356963.32999999996</v>
      </c>
      <c r="R540" s="939"/>
      <c r="S540" s="620">
        <f t="shared" ref="S540" si="451">S541+S547+S549+S560</f>
        <v>644149.76000000001</v>
      </c>
    </row>
    <row r="541" spans="1:19">
      <c r="A541" s="646" t="s">
        <v>2348</v>
      </c>
      <c r="B541" s="583" t="s">
        <v>2809</v>
      </c>
      <c r="C541" s="601"/>
      <c r="D541" s="602"/>
      <c r="E541" s="606"/>
      <c r="F541" s="620">
        <f>SUM(F542:F546)</f>
        <v>209358.83480000004</v>
      </c>
      <c r="G541" s="620"/>
      <c r="H541" s="620"/>
      <c r="I541" s="620"/>
      <c r="J541" s="620"/>
      <c r="K541" s="620">
        <f t="shared" ref="K541:N541" si="452">SUM(K542:K546)</f>
        <v>16296.406400000002</v>
      </c>
      <c r="L541" s="625">
        <f t="shared" si="452"/>
        <v>0</v>
      </c>
      <c r="M541" s="624">
        <f t="shared" si="452"/>
        <v>193062.42840000003</v>
      </c>
      <c r="N541" s="620">
        <f t="shared" si="452"/>
        <v>16296.406400000002</v>
      </c>
      <c r="O541" s="968">
        <f t="shared" si="432"/>
        <v>7.7839592561584126E-2</v>
      </c>
      <c r="P541" s="964"/>
      <c r="Q541" s="620">
        <f t="shared" ref="Q541" si="453">SUM(Q542:Q546)</f>
        <v>16792.507999999998</v>
      </c>
      <c r="R541" s="939"/>
      <c r="S541" s="620">
        <f t="shared" ref="S541" si="454">SUM(S542:S546)</f>
        <v>324787.93</v>
      </c>
    </row>
    <row r="542" spans="1:19" ht="22.5" customHeight="1">
      <c r="A542" s="570">
        <v>40909</v>
      </c>
      <c r="B542" s="132" t="s">
        <v>2810</v>
      </c>
      <c r="C542" s="569" t="s">
        <v>7</v>
      </c>
      <c r="D542" s="643">
        <v>4</v>
      </c>
      <c r="E542" s="697">
        <v>1397.4408000000001</v>
      </c>
      <c r="F542" s="613">
        <f>D542*E542</f>
        <v>5589.7632000000003</v>
      </c>
      <c r="G542" s="614">
        <v>0</v>
      </c>
      <c r="H542" s="566">
        <v>0</v>
      </c>
      <c r="I542" s="566">
        <f t="shared" si="439"/>
        <v>0</v>
      </c>
      <c r="J542" s="615">
        <f t="shared" si="440"/>
        <v>4</v>
      </c>
      <c r="K542" s="616">
        <f>G542*E542</f>
        <v>0</v>
      </c>
      <c r="L542" s="617">
        <f>H542*E542</f>
        <v>0</v>
      </c>
      <c r="M542" s="618">
        <f t="shared" si="441"/>
        <v>5589.7632000000003</v>
      </c>
      <c r="N542" s="619">
        <f t="shared" ref="N542:N546" si="455">K542+L542</f>
        <v>0</v>
      </c>
      <c r="O542" s="968">
        <f t="shared" si="432"/>
        <v>0</v>
      </c>
      <c r="P542" s="967">
        <v>1277.9000000000001</v>
      </c>
      <c r="Q542" s="943">
        <f>P542*I542</f>
        <v>0</v>
      </c>
      <c r="R542" s="938">
        <v>3146.72</v>
      </c>
      <c r="S542" s="937">
        <f>TRUNC(R542*J542,2)</f>
        <v>12586.88</v>
      </c>
    </row>
    <row r="543" spans="1:19">
      <c r="A543" s="570">
        <v>40910</v>
      </c>
      <c r="B543" s="132" t="s">
        <v>2811</v>
      </c>
      <c r="C543" s="569" t="s">
        <v>7</v>
      </c>
      <c r="D543" s="643">
        <v>1</v>
      </c>
      <c r="E543" s="697">
        <v>5479.18</v>
      </c>
      <c r="F543" s="613">
        <f>D543*E543</f>
        <v>5479.18</v>
      </c>
      <c r="G543" s="614">
        <v>0</v>
      </c>
      <c r="H543" s="566">
        <v>0</v>
      </c>
      <c r="I543" s="566">
        <f t="shared" si="439"/>
        <v>0</v>
      </c>
      <c r="J543" s="615">
        <f t="shared" si="440"/>
        <v>1</v>
      </c>
      <c r="K543" s="616">
        <f>G543*E543</f>
        <v>0</v>
      </c>
      <c r="L543" s="617">
        <f>H543*E543</f>
        <v>0</v>
      </c>
      <c r="M543" s="618">
        <f t="shared" si="441"/>
        <v>5479.18</v>
      </c>
      <c r="N543" s="619">
        <f t="shared" si="455"/>
        <v>0</v>
      </c>
      <c r="O543" s="968">
        <f t="shared" si="432"/>
        <v>0</v>
      </c>
      <c r="P543" s="967">
        <v>2900.25</v>
      </c>
      <c r="Q543" s="943">
        <f>P543*I543</f>
        <v>0</v>
      </c>
      <c r="R543" s="938">
        <v>3436.89</v>
      </c>
      <c r="S543" s="937">
        <f>TRUNC(R543*J543,2)</f>
        <v>3436.89</v>
      </c>
    </row>
    <row r="544" spans="1:19">
      <c r="A544" s="570">
        <v>40911</v>
      </c>
      <c r="B544" s="132" t="s">
        <v>2812</v>
      </c>
      <c r="C544" s="569" t="s">
        <v>7</v>
      </c>
      <c r="D544" s="643">
        <v>1</v>
      </c>
      <c r="E544" s="697">
        <v>3474.3155999999999</v>
      </c>
      <c r="F544" s="613">
        <f>D544*E544</f>
        <v>3474.3155999999999</v>
      </c>
      <c r="G544" s="614">
        <v>0</v>
      </c>
      <c r="H544" s="566">
        <v>0</v>
      </c>
      <c r="I544" s="566">
        <f t="shared" si="439"/>
        <v>0</v>
      </c>
      <c r="J544" s="615">
        <f t="shared" si="440"/>
        <v>1</v>
      </c>
      <c r="K544" s="616">
        <f>G544*E544</f>
        <v>0</v>
      </c>
      <c r="L544" s="617">
        <f>H544*E544</f>
        <v>0</v>
      </c>
      <c r="M544" s="618">
        <f t="shared" si="441"/>
        <v>3474.3155999999999</v>
      </c>
      <c r="N544" s="619">
        <f t="shared" si="455"/>
        <v>0</v>
      </c>
      <c r="O544" s="968">
        <f t="shared" si="432"/>
        <v>0</v>
      </c>
      <c r="P544" s="967">
        <v>4515.1400000000003</v>
      </c>
      <c r="Q544" s="943">
        <f>P544*I544</f>
        <v>0</v>
      </c>
      <c r="R544" s="938">
        <v>7060.89</v>
      </c>
      <c r="S544" s="937">
        <f>TRUNC(R544*J544,2)</f>
        <v>7060.89</v>
      </c>
    </row>
    <row r="545" spans="1:19">
      <c r="A545" s="570">
        <v>40912</v>
      </c>
      <c r="B545" s="132" t="s">
        <v>2813</v>
      </c>
      <c r="C545" s="569" t="s">
        <v>7</v>
      </c>
      <c r="D545" s="643">
        <v>1</v>
      </c>
      <c r="E545" s="697">
        <v>40741.016000000003</v>
      </c>
      <c r="F545" s="613">
        <f>D545*E545</f>
        <v>40741.016000000003</v>
      </c>
      <c r="G545" s="614">
        <v>0.4</v>
      </c>
      <c r="H545" s="566">
        <v>0</v>
      </c>
      <c r="I545" s="566">
        <f t="shared" si="439"/>
        <v>0.4</v>
      </c>
      <c r="J545" s="615">
        <f t="shared" si="440"/>
        <v>0.6</v>
      </c>
      <c r="K545" s="616">
        <f>G545*E545</f>
        <v>16296.406400000002</v>
      </c>
      <c r="L545" s="617">
        <f>H545*E545</f>
        <v>0</v>
      </c>
      <c r="M545" s="618">
        <f t="shared" si="441"/>
        <v>24444.609600000003</v>
      </c>
      <c r="N545" s="619">
        <f t="shared" si="455"/>
        <v>16296.406400000002</v>
      </c>
      <c r="O545" s="968">
        <f t="shared" si="432"/>
        <v>0.4</v>
      </c>
      <c r="P545" s="967">
        <v>41981.27</v>
      </c>
      <c r="Q545" s="943">
        <f>P545*I545</f>
        <v>16792.507999999998</v>
      </c>
      <c r="R545" s="938">
        <v>92967.52</v>
      </c>
      <c r="S545" s="937">
        <f>TRUNC(R545*J545,2)</f>
        <v>55780.51</v>
      </c>
    </row>
    <row r="546" spans="1:19">
      <c r="A546" s="570">
        <v>40913</v>
      </c>
      <c r="B546" s="132" t="s">
        <v>2814</v>
      </c>
      <c r="C546" s="569" t="s">
        <v>7</v>
      </c>
      <c r="D546" s="643">
        <v>4</v>
      </c>
      <c r="E546" s="697">
        <v>38518.640000000007</v>
      </c>
      <c r="F546" s="613">
        <f>D546*E546</f>
        <v>154074.56000000003</v>
      </c>
      <c r="G546" s="614">
        <v>0</v>
      </c>
      <c r="H546" s="566">
        <v>0</v>
      </c>
      <c r="I546" s="566">
        <f t="shared" si="439"/>
        <v>0</v>
      </c>
      <c r="J546" s="615">
        <f t="shared" si="440"/>
        <v>4</v>
      </c>
      <c r="K546" s="616">
        <f>G546*E546</f>
        <v>0</v>
      </c>
      <c r="L546" s="617">
        <f>H546*E546</f>
        <v>0</v>
      </c>
      <c r="M546" s="618">
        <f t="shared" si="441"/>
        <v>154074.56000000003</v>
      </c>
      <c r="N546" s="619">
        <f t="shared" si="455"/>
        <v>0</v>
      </c>
      <c r="O546" s="968">
        <f t="shared" si="432"/>
        <v>0</v>
      </c>
      <c r="P546" s="967">
        <v>41643.1</v>
      </c>
      <c r="Q546" s="943">
        <f>P546*I546</f>
        <v>0</v>
      </c>
      <c r="R546" s="938">
        <v>61480.69</v>
      </c>
      <c r="S546" s="937">
        <f>TRUNC(R546*J546,2)</f>
        <v>245922.76</v>
      </c>
    </row>
    <row r="547" spans="1:19">
      <c r="A547" s="646" t="s">
        <v>2349</v>
      </c>
      <c r="B547" s="583" t="s">
        <v>2795</v>
      </c>
      <c r="C547" s="601"/>
      <c r="D547" s="602"/>
      <c r="E547" s="606"/>
      <c r="F547" s="620">
        <f>F548</f>
        <v>98964.656000000017</v>
      </c>
      <c r="G547" s="620"/>
      <c r="H547" s="620"/>
      <c r="I547" s="620"/>
      <c r="J547" s="620"/>
      <c r="K547" s="620">
        <f t="shared" ref="K547:N547" si="456">K548</f>
        <v>39585.862400000013</v>
      </c>
      <c r="L547" s="625">
        <f t="shared" si="456"/>
        <v>0</v>
      </c>
      <c r="M547" s="624">
        <f t="shared" si="456"/>
        <v>59378.793600000005</v>
      </c>
      <c r="N547" s="620">
        <f t="shared" si="456"/>
        <v>39585.862400000013</v>
      </c>
      <c r="O547" s="968">
        <f t="shared" si="432"/>
        <v>0.40000000000000008</v>
      </c>
      <c r="P547" s="964"/>
      <c r="Q547" s="620">
        <f t="shared" ref="Q547" si="457">Q548</f>
        <v>40567.712</v>
      </c>
      <c r="R547" s="939"/>
      <c r="S547" s="620">
        <f t="shared" ref="S547" si="458">S548</f>
        <v>91669.77</v>
      </c>
    </row>
    <row r="548" spans="1:19" ht="21" customHeight="1">
      <c r="A548" s="570">
        <v>40940</v>
      </c>
      <c r="B548" s="132" t="s">
        <v>2796</v>
      </c>
      <c r="C548" s="569" t="s">
        <v>7</v>
      </c>
      <c r="D548" s="643">
        <v>2</v>
      </c>
      <c r="E548" s="697">
        <v>49482.328000000009</v>
      </c>
      <c r="F548" s="613">
        <f>D548*E548</f>
        <v>98964.656000000017</v>
      </c>
      <c r="G548" s="614">
        <v>0.8</v>
      </c>
      <c r="H548" s="566">
        <v>0</v>
      </c>
      <c r="I548" s="566">
        <f t="shared" si="439"/>
        <v>0.8</v>
      </c>
      <c r="J548" s="615">
        <f t="shared" si="440"/>
        <v>1.2</v>
      </c>
      <c r="K548" s="616">
        <f>G548*E548</f>
        <v>39585.862400000013</v>
      </c>
      <c r="L548" s="617">
        <f>H548*E548</f>
        <v>0</v>
      </c>
      <c r="M548" s="618">
        <f t="shared" si="441"/>
        <v>59378.793600000005</v>
      </c>
      <c r="N548" s="619">
        <f>K548+L548</f>
        <v>39585.862400000013</v>
      </c>
      <c r="O548" s="968">
        <f t="shared" si="432"/>
        <v>0.40000000000000008</v>
      </c>
      <c r="P548" s="967">
        <v>50709.64</v>
      </c>
      <c r="Q548" s="943">
        <f>P548*I548</f>
        <v>40567.712</v>
      </c>
      <c r="R548" s="938">
        <v>76391.48</v>
      </c>
      <c r="S548" s="937">
        <f>TRUNC(R548*J548,2)</f>
        <v>91669.77</v>
      </c>
    </row>
    <row r="549" spans="1:19">
      <c r="A549" s="646" t="s">
        <v>2350</v>
      </c>
      <c r="B549" s="583" t="s">
        <v>2797</v>
      </c>
      <c r="C549" s="601"/>
      <c r="D549" s="602"/>
      <c r="E549" s="606"/>
      <c r="F549" s="620">
        <f>SUM(F550:F559)</f>
        <v>217703.82459999999</v>
      </c>
      <c r="G549" s="620"/>
      <c r="H549" s="620"/>
      <c r="I549" s="620"/>
      <c r="J549" s="620"/>
      <c r="K549" s="620">
        <f t="shared" ref="K549:N549" si="459">SUM(K550:K559)</f>
        <v>217703.82459999999</v>
      </c>
      <c r="L549" s="625">
        <f t="shared" si="459"/>
        <v>0</v>
      </c>
      <c r="M549" s="624">
        <f t="shared" si="459"/>
        <v>0</v>
      </c>
      <c r="N549" s="620">
        <f t="shared" si="459"/>
        <v>217703.82459999999</v>
      </c>
      <c r="O549" s="968">
        <f t="shared" si="432"/>
        <v>1</v>
      </c>
      <c r="P549" s="964"/>
      <c r="Q549" s="620">
        <f t="shared" ref="Q549" si="460">SUM(Q550:Q559)</f>
        <v>299603.11</v>
      </c>
      <c r="R549" s="939"/>
      <c r="S549" s="620">
        <f t="shared" ref="S549" si="461">SUM(S550:S559)</f>
        <v>0</v>
      </c>
    </row>
    <row r="550" spans="1:19" ht="30">
      <c r="A550" s="570">
        <v>40969</v>
      </c>
      <c r="B550" s="132" t="s">
        <v>2798</v>
      </c>
      <c r="C550" s="569" t="s">
        <v>7</v>
      </c>
      <c r="D550" s="643">
        <v>2</v>
      </c>
      <c r="E550" s="697">
        <v>2102.8643999999999</v>
      </c>
      <c r="F550" s="613">
        <f t="shared" ref="F550:F559" si="462">D550*E550</f>
        <v>4205.7287999999999</v>
      </c>
      <c r="G550" s="614">
        <v>2</v>
      </c>
      <c r="H550" s="567">
        <v>0</v>
      </c>
      <c r="I550" s="566">
        <f t="shared" si="439"/>
        <v>2</v>
      </c>
      <c r="J550" s="615">
        <f t="shared" si="440"/>
        <v>0</v>
      </c>
      <c r="K550" s="616">
        <f t="shared" ref="K550:K559" si="463">G550*E550</f>
        <v>4205.7287999999999</v>
      </c>
      <c r="L550" s="617">
        <f t="shared" ref="L550:L559" si="464">H550*E550</f>
        <v>0</v>
      </c>
      <c r="M550" s="618">
        <f t="shared" si="441"/>
        <v>0</v>
      </c>
      <c r="N550" s="619">
        <f t="shared" ref="N550:N557" si="465">K550+L550</f>
        <v>4205.7287999999999</v>
      </c>
      <c r="O550" s="968">
        <f t="shared" si="432"/>
        <v>1</v>
      </c>
      <c r="P550" s="967">
        <v>3585.2300000000005</v>
      </c>
      <c r="Q550" s="943">
        <f t="shared" ref="Q550:Q559" si="466">P550*I550</f>
        <v>7170.4600000000009</v>
      </c>
      <c r="R550" s="938">
        <v>3371.06</v>
      </c>
      <c r="S550" s="937">
        <f t="shared" ref="S550:S559" si="467">TRUNC(R550*J550,2)</f>
        <v>0</v>
      </c>
    </row>
    <row r="551" spans="1:19" ht="30">
      <c r="A551" s="570">
        <v>40970</v>
      </c>
      <c r="B551" s="132" t="s">
        <v>2799</v>
      </c>
      <c r="C551" s="569" t="s">
        <v>7</v>
      </c>
      <c r="D551" s="643">
        <v>5</v>
      </c>
      <c r="E551" s="697">
        <v>2050.9537999999998</v>
      </c>
      <c r="F551" s="613">
        <f t="shared" si="462"/>
        <v>10254.768999999998</v>
      </c>
      <c r="G551" s="614">
        <v>5</v>
      </c>
      <c r="H551" s="567">
        <v>0</v>
      </c>
      <c r="I551" s="566">
        <f t="shared" si="439"/>
        <v>5</v>
      </c>
      <c r="J551" s="615">
        <f t="shared" si="440"/>
        <v>0</v>
      </c>
      <c r="K551" s="616">
        <f t="shared" si="463"/>
        <v>10254.768999999998</v>
      </c>
      <c r="L551" s="617">
        <f t="shared" si="464"/>
        <v>0</v>
      </c>
      <c r="M551" s="618">
        <f t="shared" si="441"/>
        <v>0</v>
      </c>
      <c r="N551" s="619">
        <f t="shared" si="465"/>
        <v>10254.768999999998</v>
      </c>
      <c r="O551" s="968">
        <f t="shared" si="432"/>
        <v>1</v>
      </c>
      <c r="P551" s="967">
        <v>3372.33</v>
      </c>
      <c r="Q551" s="943">
        <f t="shared" si="466"/>
        <v>16861.650000000001</v>
      </c>
      <c r="R551" s="938">
        <v>3172.94</v>
      </c>
      <c r="S551" s="937">
        <f t="shared" si="467"/>
        <v>0</v>
      </c>
    </row>
    <row r="552" spans="1:19" ht="22.5" customHeight="1">
      <c r="A552" s="570">
        <v>40971</v>
      </c>
      <c r="B552" s="132" t="s">
        <v>2800</v>
      </c>
      <c r="C552" s="569" t="s">
        <v>267</v>
      </c>
      <c r="D552" s="643">
        <v>1</v>
      </c>
      <c r="E552" s="697">
        <v>4154.8999999999996</v>
      </c>
      <c r="F552" s="613">
        <f t="shared" si="462"/>
        <v>4154.8999999999996</v>
      </c>
      <c r="G552" s="614">
        <v>1</v>
      </c>
      <c r="H552" s="567">
        <v>0</v>
      </c>
      <c r="I552" s="566">
        <f t="shared" si="439"/>
        <v>1</v>
      </c>
      <c r="J552" s="615">
        <f t="shared" si="440"/>
        <v>0</v>
      </c>
      <c r="K552" s="616">
        <f t="shared" si="463"/>
        <v>4154.8999999999996</v>
      </c>
      <c r="L552" s="617">
        <f t="shared" si="464"/>
        <v>0</v>
      </c>
      <c r="M552" s="618">
        <f t="shared" si="441"/>
        <v>0</v>
      </c>
      <c r="N552" s="619">
        <f t="shared" si="465"/>
        <v>4154.8999999999996</v>
      </c>
      <c r="O552" s="968">
        <f t="shared" si="432"/>
        <v>1</v>
      </c>
      <c r="P552" s="967">
        <v>5612.55</v>
      </c>
      <c r="Q552" s="943">
        <f t="shared" si="466"/>
        <v>5612.55</v>
      </c>
      <c r="R552" s="938">
        <v>7966.94</v>
      </c>
      <c r="S552" s="937">
        <f t="shared" si="467"/>
        <v>0</v>
      </c>
    </row>
    <row r="553" spans="1:19" ht="30">
      <c r="A553" s="570">
        <v>40972</v>
      </c>
      <c r="B553" s="132" t="s">
        <v>2801</v>
      </c>
      <c r="C553" s="569" t="s">
        <v>267</v>
      </c>
      <c r="D553" s="643">
        <v>2</v>
      </c>
      <c r="E553" s="697">
        <v>3205.95</v>
      </c>
      <c r="F553" s="613">
        <f t="shared" si="462"/>
        <v>6411.9</v>
      </c>
      <c r="G553" s="614">
        <v>2</v>
      </c>
      <c r="H553" s="567">
        <v>0</v>
      </c>
      <c r="I553" s="566">
        <f t="shared" si="439"/>
        <v>2</v>
      </c>
      <c r="J553" s="615">
        <f t="shared" si="440"/>
        <v>0</v>
      </c>
      <c r="K553" s="616">
        <f t="shared" si="463"/>
        <v>6411.9</v>
      </c>
      <c r="L553" s="617">
        <f t="shared" si="464"/>
        <v>0</v>
      </c>
      <c r="M553" s="618">
        <f t="shared" si="441"/>
        <v>0</v>
      </c>
      <c r="N553" s="619">
        <f t="shared" si="465"/>
        <v>6411.9</v>
      </c>
      <c r="O553" s="968">
        <f t="shared" si="432"/>
        <v>1</v>
      </c>
      <c r="P553" s="967">
        <v>3405.95</v>
      </c>
      <c r="Q553" s="943">
        <f t="shared" si="466"/>
        <v>6811.9</v>
      </c>
      <c r="R553" s="938">
        <v>4764.3100000000004</v>
      </c>
      <c r="S553" s="937">
        <f t="shared" si="467"/>
        <v>0</v>
      </c>
    </row>
    <row r="554" spans="1:19" ht="30">
      <c r="A554" s="570">
        <v>40973</v>
      </c>
      <c r="B554" s="132" t="s">
        <v>2802</v>
      </c>
      <c r="C554" s="569" t="s">
        <v>267</v>
      </c>
      <c r="D554" s="643">
        <v>1</v>
      </c>
      <c r="E554" s="697">
        <v>10354.77</v>
      </c>
      <c r="F554" s="613">
        <f t="shared" si="462"/>
        <v>10354.77</v>
      </c>
      <c r="G554" s="614">
        <v>1</v>
      </c>
      <c r="H554" s="567">
        <v>0</v>
      </c>
      <c r="I554" s="566">
        <f t="shared" si="439"/>
        <v>1</v>
      </c>
      <c r="J554" s="615">
        <f t="shared" si="440"/>
        <v>0</v>
      </c>
      <c r="K554" s="616">
        <f t="shared" si="463"/>
        <v>10354.77</v>
      </c>
      <c r="L554" s="617">
        <f t="shared" si="464"/>
        <v>0</v>
      </c>
      <c r="M554" s="618">
        <f t="shared" si="441"/>
        <v>0</v>
      </c>
      <c r="N554" s="619">
        <f t="shared" si="465"/>
        <v>10354.77</v>
      </c>
      <c r="O554" s="968">
        <f t="shared" si="432"/>
        <v>1</v>
      </c>
      <c r="P554" s="967">
        <v>14343.19</v>
      </c>
      <c r="Q554" s="943">
        <f t="shared" si="466"/>
        <v>14343.19</v>
      </c>
      <c r="R554" s="938">
        <v>18562.68</v>
      </c>
      <c r="S554" s="937">
        <f t="shared" si="467"/>
        <v>0</v>
      </c>
    </row>
    <row r="555" spans="1:19" ht="30">
      <c r="A555" s="570">
        <v>40974</v>
      </c>
      <c r="B555" s="132" t="s">
        <v>2803</v>
      </c>
      <c r="C555" s="569" t="s">
        <v>267</v>
      </c>
      <c r="D555" s="643">
        <v>4</v>
      </c>
      <c r="E555" s="697">
        <v>3205.95</v>
      </c>
      <c r="F555" s="613">
        <f t="shared" si="462"/>
        <v>12823.8</v>
      </c>
      <c r="G555" s="614">
        <v>4</v>
      </c>
      <c r="H555" s="567">
        <v>0</v>
      </c>
      <c r="I555" s="566">
        <f t="shared" si="439"/>
        <v>4</v>
      </c>
      <c r="J555" s="615">
        <f t="shared" si="440"/>
        <v>0</v>
      </c>
      <c r="K555" s="616">
        <f t="shared" si="463"/>
        <v>12823.8</v>
      </c>
      <c r="L555" s="617">
        <f t="shared" si="464"/>
        <v>0</v>
      </c>
      <c r="M555" s="618">
        <f t="shared" si="441"/>
        <v>0</v>
      </c>
      <c r="N555" s="619">
        <f t="shared" si="465"/>
        <v>12823.8</v>
      </c>
      <c r="O555" s="968">
        <f t="shared" si="432"/>
        <v>1</v>
      </c>
      <c r="P555" s="967">
        <v>3405.95</v>
      </c>
      <c r="Q555" s="943">
        <f t="shared" si="466"/>
        <v>13623.8</v>
      </c>
      <c r="R555" s="938">
        <v>4764.3100000000004</v>
      </c>
      <c r="S555" s="937">
        <f t="shared" si="467"/>
        <v>0</v>
      </c>
    </row>
    <row r="556" spans="1:19" ht="30">
      <c r="A556" s="570">
        <v>40975</v>
      </c>
      <c r="B556" s="132" t="s">
        <v>2804</v>
      </c>
      <c r="C556" s="569" t="s">
        <v>267</v>
      </c>
      <c r="D556" s="643">
        <v>1</v>
      </c>
      <c r="E556" s="697">
        <v>4154.8999999999996</v>
      </c>
      <c r="F556" s="613">
        <f t="shared" si="462"/>
        <v>4154.8999999999996</v>
      </c>
      <c r="G556" s="614">
        <v>1</v>
      </c>
      <c r="H556" s="567">
        <v>0</v>
      </c>
      <c r="I556" s="566">
        <f t="shared" si="439"/>
        <v>1</v>
      </c>
      <c r="J556" s="615">
        <f t="shared" si="440"/>
        <v>0</v>
      </c>
      <c r="K556" s="616">
        <f t="shared" si="463"/>
        <v>4154.8999999999996</v>
      </c>
      <c r="L556" s="617">
        <f t="shared" si="464"/>
        <v>0</v>
      </c>
      <c r="M556" s="618">
        <f t="shared" si="441"/>
        <v>0</v>
      </c>
      <c r="N556" s="619">
        <f t="shared" si="465"/>
        <v>4154.8999999999996</v>
      </c>
      <c r="O556" s="968">
        <f t="shared" si="432"/>
        <v>1</v>
      </c>
      <c r="P556" s="967">
        <v>5144.4799999999996</v>
      </c>
      <c r="Q556" s="943">
        <f t="shared" si="466"/>
        <v>5144.4799999999996</v>
      </c>
      <c r="R556" s="938">
        <v>7966.94</v>
      </c>
      <c r="S556" s="937">
        <f t="shared" si="467"/>
        <v>0</v>
      </c>
    </row>
    <row r="557" spans="1:19" ht="240">
      <c r="A557" s="570">
        <v>40976</v>
      </c>
      <c r="B557" s="132" t="s">
        <v>2805</v>
      </c>
      <c r="C557" s="569" t="s">
        <v>7</v>
      </c>
      <c r="D557" s="643">
        <v>1</v>
      </c>
      <c r="E557" s="697">
        <v>64128.449000000001</v>
      </c>
      <c r="F557" s="613">
        <f t="shared" si="462"/>
        <v>64128.449000000001</v>
      </c>
      <c r="G557" s="614">
        <v>1</v>
      </c>
      <c r="H557" s="567">
        <v>0</v>
      </c>
      <c r="I557" s="566">
        <f t="shared" si="439"/>
        <v>1</v>
      </c>
      <c r="J557" s="615">
        <f t="shared" si="440"/>
        <v>0</v>
      </c>
      <c r="K557" s="616">
        <f t="shared" si="463"/>
        <v>64128.449000000001</v>
      </c>
      <c r="L557" s="617">
        <f t="shared" si="464"/>
        <v>0</v>
      </c>
      <c r="M557" s="618">
        <f t="shared" si="441"/>
        <v>0</v>
      </c>
      <c r="N557" s="619">
        <f t="shared" si="465"/>
        <v>64128.449000000001</v>
      </c>
      <c r="O557" s="968">
        <f t="shared" si="432"/>
        <v>1</v>
      </c>
      <c r="P557" s="967">
        <v>88518.109999999986</v>
      </c>
      <c r="Q557" s="943">
        <f t="shared" si="466"/>
        <v>88518.109999999986</v>
      </c>
      <c r="R557" s="938">
        <v>136465.43</v>
      </c>
      <c r="S557" s="937">
        <f t="shared" si="467"/>
        <v>0</v>
      </c>
    </row>
    <row r="558" spans="1:19" ht="180">
      <c r="A558" s="570">
        <v>40977</v>
      </c>
      <c r="B558" s="132" t="s">
        <v>2806</v>
      </c>
      <c r="C558" s="569" t="s">
        <v>7</v>
      </c>
      <c r="D558" s="643">
        <v>1</v>
      </c>
      <c r="E558" s="697">
        <v>59319.695999999996</v>
      </c>
      <c r="F558" s="613">
        <f t="shared" si="462"/>
        <v>59319.695999999996</v>
      </c>
      <c r="G558" s="614">
        <v>1</v>
      </c>
      <c r="H558" s="567">
        <v>0</v>
      </c>
      <c r="I558" s="566">
        <f t="shared" si="439"/>
        <v>1</v>
      </c>
      <c r="J558" s="615">
        <f t="shared" si="440"/>
        <v>0</v>
      </c>
      <c r="K558" s="616">
        <f t="shared" si="463"/>
        <v>59319.695999999996</v>
      </c>
      <c r="L558" s="617">
        <f t="shared" si="464"/>
        <v>0</v>
      </c>
      <c r="M558" s="618">
        <f t="shared" si="441"/>
        <v>0</v>
      </c>
      <c r="N558" s="619">
        <f>K558+L558</f>
        <v>59319.695999999996</v>
      </c>
      <c r="O558" s="968">
        <f t="shared" si="432"/>
        <v>1</v>
      </c>
      <c r="P558" s="967">
        <v>77674.36</v>
      </c>
      <c r="Q558" s="943">
        <f t="shared" si="466"/>
        <v>77674.36</v>
      </c>
      <c r="R558" s="938">
        <v>197664.78</v>
      </c>
      <c r="S558" s="937">
        <f t="shared" si="467"/>
        <v>0</v>
      </c>
    </row>
    <row r="559" spans="1:19" ht="240">
      <c r="A559" s="571">
        <v>40515</v>
      </c>
      <c r="B559" s="132" t="s">
        <v>2807</v>
      </c>
      <c r="C559" s="569" t="s">
        <v>7</v>
      </c>
      <c r="D559" s="643">
        <v>1</v>
      </c>
      <c r="E559" s="697">
        <v>41894.911800000002</v>
      </c>
      <c r="F559" s="613">
        <f t="shared" si="462"/>
        <v>41894.911800000002</v>
      </c>
      <c r="G559" s="614">
        <v>1</v>
      </c>
      <c r="H559" s="567">
        <v>0</v>
      </c>
      <c r="I559" s="566">
        <f t="shared" si="439"/>
        <v>1</v>
      </c>
      <c r="J559" s="615">
        <f t="shared" si="440"/>
        <v>0</v>
      </c>
      <c r="K559" s="616">
        <f t="shared" si="463"/>
        <v>41894.911800000002</v>
      </c>
      <c r="L559" s="617">
        <f t="shared" si="464"/>
        <v>0</v>
      </c>
      <c r="M559" s="618">
        <f t="shared" si="441"/>
        <v>0</v>
      </c>
      <c r="N559" s="619">
        <f>K559+L559</f>
        <v>41894.911800000002</v>
      </c>
      <c r="O559" s="968">
        <f t="shared" si="432"/>
        <v>1</v>
      </c>
      <c r="P559" s="967">
        <v>63842.610000000008</v>
      </c>
      <c r="Q559" s="943">
        <f t="shared" si="466"/>
        <v>63842.610000000008</v>
      </c>
      <c r="R559" s="938">
        <v>69372.53</v>
      </c>
      <c r="S559" s="937">
        <f t="shared" si="467"/>
        <v>0</v>
      </c>
    </row>
    <row r="560" spans="1:19" ht="32.25" customHeight="1">
      <c r="A560" s="646" t="s">
        <v>2351</v>
      </c>
      <c r="B560" s="583" t="s">
        <v>2815</v>
      </c>
      <c r="C560" s="601"/>
      <c r="D560" s="602"/>
      <c r="E560" s="606"/>
      <c r="F560" s="645">
        <f>SUM(F561:F568)</f>
        <v>146472.85798</v>
      </c>
      <c r="G560" s="646"/>
      <c r="H560" s="572"/>
      <c r="I560" s="572"/>
      <c r="J560" s="572"/>
      <c r="K560" s="647"/>
      <c r="L560" s="648">
        <f>SUM(L561:L568)</f>
        <v>0</v>
      </c>
      <c r="M560" s="649">
        <f t="shared" si="441"/>
        <v>146472.85798</v>
      </c>
      <c r="N560" s="649">
        <f>SUM(N561:N568)</f>
        <v>0</v>
      </c>
      <c r="O560" s="968">
        <f t="shared" si="432"/>
        <v>0</v>
      </c>
      <c r="P560" s="964"/>
      <c r="Q560" s="649">
        <f>SUM(Q561:Q568)</f>
        <v>0</v>
      </c>
      <c r="R560" s="939"/>
      <c r="S560" s="649">
        <f>SUM(S561:S568)</f>
        <v>227692.06000000003</v>
      </c>
    </row>
    <row r="561" spans="1:19" ht="45">
      <c r="A561" s="570">
        <v>41000</v>
      </c>
      <c r="B561" s="132" t="s">
        <v>2816</v>
      </c>
      <c r="C561" s="569" t="s">
        <v>7</v>
      </c>
      <c r="D561" s="643">
        <v>3</v>
      </c>
      <c r="E561" s="697">
        <v>16277.888199999999</v>
      </c>
      <c r="F561" s="613">
        <f t="shared" ref="F561:F568" si="468">D561*E561</f>
        <v>48833.664599999996</v>
      </c>
      <c r="G561" s="614">
        <v>0</v>
      </c>
      <c r="H561" s="566">
        <v>0</v>
      </c>
      <c r="I561" s="566">
        <f t="shared" si="439"/>
        <v>0</v>
      </c>
      <c r="J561" s="615">
        <f t="shared" si="440"/>
        <v>3</v>
      </c>
      <c r="K561" s="616">
        <f t="shared" ref="K561:K577" si="469">G561*E561</f>
        <v>0</v>
      </c>
      <c r="L561" s="617">
        <f t="shared" ref="L561:L577" si="470">H561*E561</f>
        <v>0</v>
      </c>
      <c r="M561" s="618">
        <f t="shared" si="441"/>
        <v>48833.664599999996</v>
      </c>
      <c r="N561" s="619">
        <f t="shared" ref="N561:N577" si="471">K561+L561</f>
        <v>0</v>
      </c>
      <c r="O561" s="968">
        <f t="shared" si="432"/>
        <v>0</v>
      </c>
      <c r="P561" s="967">
        <v>8039.369999999999</v>
      </c>
      <c r="Q561" s="943">
        <f t="shared" ref="Q561:Q568" si="472">P561*I561</f>
        <v>0</v>
      </c>
      <c r="R561" s="938">
        <v>10521.45</v>
      </c>
      <c r="S561" s="937">
        <f t="shared" ref="S561:S568" si="473">TRUNC(R561*J561,2)</f>
        <v>31564.35</v>
      </c>
    </row>
    <row r="562" spans="1:19" ht="30">
      <c r="A562" s="570">
        <v>41001</v>
      </c>
      <c r="B562" s="132" t="s">
        <v>2817</v>
      </c>
      <c r="C562" s="569" t="s">
        <v>7</v>
      </c>
      <c r="D562" s="643">
        <v>7</v>
      </c>
      <c r="E562" s="697">
        <v>1524.3410000000001</v>
      </c>
      <c r="F562" s="613">
        <f t="shared" si="468"/>
        <v>10670.387000000001</v>
      </c>
      <c r="G562" s="614">
        <v>0</v>
      </c>
      <c r="H562" s="566">
        <v>0</v>
      </c>
      <c r="I562" s="566">
        <f t="shared" si="439"/>
        <v>0</v>
      </c>
      <c r="J562" s="615">
        <f t="shared" si="440"/>
        <v>7</v>
      </c>
      <c r="K562" s="616">
        <f t="shared" si="469"/>
        <v>0</v>
      </c>
      <c r="L562" s="617">
        <f t="shared" si="470"/>
        <v>0</v>
      </c>
      <c r="M562" s="618">
        <f t="shared" si="441"/>
        <v>10670.387000000001</v>
      </c>
      <c r="N562" s="619">
        <f t="shared" si="471"/>
        <v>0</v>
      </c>
      <c r="O562" s="968">
        <f t="shared" si="432"/>
        <v>0</v>
      </c>
      <c r="P562" s="967">
        <v>2649.84</v>
      </c>
      <c r="Q562" s="943">
        <f t="shared" si="472"/>
        <v>0</v>
      </c>
      <c r="R562" s="938">
        <v>3641.12</v>
      </c>
      <c r="S562" s="937">
        <f t="shared" si="473"/>
        <v>25487.84</v>
      </c>
    </row>
    <row r="563" spans="1:19" ht="30">
      <c r="A563" s="570">
        <v>41002</v>
      </c>
      <c r="B563" s="132" t="s">
        <v>2818</v>
      </c>
      <c r="C563" s="569" t="s">
        <v>7</v>
      </c>
      <c r="D563" s="643">
        <v>5</v>
      </c>
      <c r="E563" s="697">
        <v>1731.9833999999998</v>
      </c>
      <c r="F563" s="613">
        <f t="shared" si="468"/>
        <v>8659.9169999999995</v>
      </c>
      <c r="G563" s="614">
        <v>0</v>
      </c>
      <c r="H563" s="566">
        <v>0</v>
      </c>
      <c r="I563" s="566">
        <f t="shared" si="439"/>
        <v>0</v>
      </c>
      <c r="J563" s="615">
        <f t="shared" si="440"/>
        <v>5</v>
      </c>
      <c r="K563" s="616">
        <f t="shared" si="469"/>
        <v>0</v>
      </c>
      <c r="L563" s="617">
        <f t="shared" si="470"/>
        <v>0</v>
      </c>
      <c r="M563" s="618">
        <f t="shared" si="441"/>
        <v>8659.9169999999995</v>
      </c>
      <c r="N563" s="619">
        <f t="shared" si="471"/>
        <v>0</v>
      </c>
      <c r="O563" s="968">
        <f t="shared" si="432"/>
        <v>0</v>
      </c>
      <c r="P563" s="967">
        <v>2700.4</v>
      </c>
      <c r="Q563" s="943">
        <f t="shared" si="472"/>
        <v>0</v>
      </c>
      <c r="R563" s="938">
        <v>3729.71</v>
      </c>
      <c r="S563" s="937">
        <f t="shared" si="473"/>
        <v>18648.55</v>
      </c>
    </row>
    <row r="564" spans="1:19" ht="30">
      <c r="A564" s="570">
        <v>41003</v>
      </c>
      <c r="B564" s="132" t="s">
        <v>2819</v>
      </c>
      <c r="C564" s="569" t="s">
        <v>7</v>
      </c>
      <c r="D564" s="643">
        <v>5</v>
      </c>
      <c r="E564" s="697">
        <v>3412.85</v>
      </c>
      <c r="F564" s="613">
        <f t="shared" si="468"/>
        <v>17064.25</v>
      </c>
      <c r="G564" s="614">
        <v>0</v>
      </c>
      <c r="H564" s="566">
        <v>0</v>
      </c>
      <c r="I564" s="566">
        <f t="shared" si="439"/>
        <v>0</v>
      </c>
      <c r="J564" s="615">
        <f t="shared" si="440"/>
        <v>5</v>
      </c>
      <c r="K564" s="616">
        <f t="shared" si="469"/>
        <v>0</v>
      </c>
      <c r="L564" s="617">
        <f t="shared" si="470"/>
        <v>0</v>
      </c>
      <c r="M564" s="618">
        <f t="shared" si="441"/>
        <v>17064.25</v>
      </c>
      <c r="N564" s="619">
        <f t="shared" si="471"/>
        <v>0</v>
      </c>
      <c r="O564" s="968">
        <f t="shared" si="432"/>
        <v>0</v>
      </c>
      <c r="P564" s="967">
        <v>3249.25</v>
      </c>
      <c r="Q564" s="943">
        <f t="shared" si="472"/>
        <v>0</v>
      </c>
      <c r="R564" s="938">
        <v>4690.71</v>
      </c>
      <c r="S564" s="937">
        <f t="shared" si="473"/>
        <v>23453.55</v>
      </c>
    </row>
    <row r="565" spans="1:19" ht="30">
      <c r="A565" s="570">
        <v>41004</v>
      </c>
      <c r="B565" s="132" t="s">
        <v>2820</v>
      </c>
      <c r="C565" s="569" t="s">
        <v>7</v>
      </c>
      <c r="D565" s="643">
        <v>8</v>
      </c>
      <c r="E565" s="697">
        <v>3326.4825999999998</v>
      </c>
      <c r="F565" s="613">
        <f t="shared" si="468"/>
        <v>26611.860799999999</v>
      </c>
      <c r="G565" s="614">
        <v>0</v>
      </c>
      <c r="H565" s="566">
        <v>0</v>
      </c>
      <c r="I565" s="566">
        <f t="shared" si="439"/>
        <v>0</v>
      </c>
      <c r="J565" s="615">
        <f t="shared" si="440"/>
        <v>8</v>
      </c>
      <c r="K565" s="616">
        <f t="shared" si="469"/>
        <v>0</v>
      </c>
      <c r="L565" s="617">
        <f t="shared" si="470"/>
        <v>0</v>
      </c>
      <c r="M565" s="618">
        <f t="shared" si="441"/>
        <v>26611.860799999999</v>
      </c>
      <c r="N565" s="619">
        <f t="shared" si="471"/>
        <v>0</v>
      </c>
      <c r="O565" s="968">
        <f t="shared" si="432"/>
        <v>0</v>
      </c>
      <c r="P565" s="967">
        <v>3035.87</v>
      </c>
      <c r="Q565" s="943">
        <f t="shared" si="472"/>
        <v>0</v>
      </c>
      <c r="R565" s="938">
        <v>4317.38</v>
      </c>
      <c r="S565" s="937">
        <f t="shared" si="473"/>
        <v>34539.040000000001</v>
      </c>
    </row>
    <row r="566" spans="1:19">
      <c r="A566" s="570">
        <v>41005</v>
      </c>
      <c r="B566" s="132" t="s">
        <v>2821</v>
      </c>
      <c r="C566" s="569" t="s">
        <v>7</v>
      </c>
      <c r="D566" s="643">
        <v>3</v>
      </c>
      <c r="E566" s="697">
        <v>3703.0182</v>
      </c>
      <c r="F566" s="613">
        <f t="shared" si="468"/>
        <v>11109.054599999999</v>
      </c>
      <c r="G566" s="614">
        <v>0</v>
      </c>
      <c r="H566" s="566">
        <v>0</v>
      </c>
      <c r="I566" s="566">
        <f t="shared" si="439"/>
        <v>0</v>
      </c>
      <c r="J566" s="615">
        <f t="shared" si="440"/>
        <v>3</v>
      </c>
      <c r="K566" s="616">
        <f t="shared" si="469"/>
        <v>0</v>
      </c>
      <c r="L566" s="617">
        <f t="shared" si="470"/>
        <v>0</v>
      </c>
      <c r="M566" s="618">
        <f t="shared" si="441"/>
        <v>11109.054599999999</v>
      </c>
      <c r="N566" s="619">
        <f t="shared" si="471"/>
        <v>0</v>
      </c>
      <c r="O566" s="968">
        <f t="shared" si="432"/>
        <v>0</v>
      </c>
      <c r="P566" s="967">
        <v>6459.2300000000005</v>
      </c>
      <c r="Q566" s="943">
        <f t="shared" si="472"/>
        <v>0</v>
      </c>
      <c r="R566" s="938">
        <v>10386.58</v>
      </c>
      <c r="S566" s="937">
        <f t="shared" si="473"/>
        <v>31159.74</v>
      </c>
    </row>
    <row r="567" spans="1:19">
      <c r="A567" s="570">
        <v>41006</v>
      </c>
      <c r="B567" s="132" t="s">
        <v>2822</v>
      </c>
      <c r="C567" s="569" t="s">
        <v>7</v>
      </c>
      <c r="D567" s="643">
        <v>3</v>
      </c>
      <c r="E567" s="697">
        <v>233.97499999999999</v>
      </c>
      <c r="F567" s="613">
        <f t="shared" si="468"/>
        <v>701.92499999999995</v>
      </c>
      <c r="G567" s="614">
        <v>0</v>
      </c>
      <c r="H567" s="566">
        <v>0</v>
      </c>
      <c r="I567" s="566">
        <f t="shared" si="439"/>
        <v>0</v>
      </c>
      <c r="J567" s="615">
        <f t="shared" si="440"/>
        <v>3</v>
      </c>
      <c r="K567" s="616">
        <f t="shared" si="469"/>
        <v>0</v>
      </c>
      <c r="L567" s="617">
        <f t="shared" si="470"/>
        <v>0</v>
      </c>
      <c r="M567" s="618">
        <f t="shared" si="441"/>
        <v>701.92499999999995</v>
      </c>
      <c r="N567" s="619">
        <f t="shared" si="471"/>
        <v>0</v>
      </c>
      <c r="O567" s="968">
        <f t="shared" si="432"/>
        <v>0</v>
      </c>
      <c r="P567" s="967">
        <v>3385.77</v>
      </c>
      <c r="Q567" s="943">
        <f t="shared" si="472"/>
        <v>0</v>
      </c>
      <c r="R567" s="938">
        <v>4783.3999999999996</v>
      </c>
      <c r="S567" s="937">
        <f t="shared" si="473"/>
        <v>14350.2</v>
      </c>
    </row>
    <row r="568" spans="1:19">
      <c r="A568" s="570">
        <v>41007</v>
      </c>
      <c r="B568" s="132" t="s">
        <v>2823</v>
      </c>
      <c r="C568" s="569" t="s">
        <v>7</v>
      </c>
      <c r="D568" s="643">
        <v>1</v>
      </c>
      <c r="E568" s="697">
        <v>22821.79898</v>
      </c>
      <c r="F568" s="613">
        <f t="shared" si="468"/>
        <v>22821.79898</v>
      </c>
      <c r="G568" s="614">
        <v>0</v>
      </c>
      <c r="H568" s="566">
        <v>0</v>
      </c>
      <c r="I568" s="566">
        <f t="shared" si="439"/>
        <v>0</v>
      </c>
      <c r="J568" s="615">
        <f t="shared" si="440"/>
        <v>1</v>
      </c>
      <c r="K568" s="616">
        <f t="shared" si="469"/>
        <v>0</v>
      </c>
      <c r="L568" s="617">
        <f t="shared" si="470"/>
        <v>0</v>
      </c>
      <c r="M568" s="618">
        <f t="shared" si="441"/>
        <v>22821.79898</v>
      </c>
      <c r="N568" s="619">
        <f t="shared" si="471"/>
        <v>0</v>
      </c>
      <c r="O568" s="968">
        <f t="shared" si="432"/>
        <v>0</v>
      </c>
      <c r="P568" s="967">
        <v>44089.22</v>
      </c>
      <c r="Q568" s="943">
        <f t="shared" si="472"/>
        <v>0</v>
      </c>
      <c r="R568" s="938">
        <v>48488.79</v>
      </c>
      <c r="S568" s="937">
        <f t="shared" si="473"/>
        <v>48488.79</v>
      </c>
    </row>
    <row r="569" spans="1:19">
      <c r="A569" s="601" t="s">
        <v>3187</v>
      </c>
      <c r="B569" s="650" t="s">
        <v>3195</v>
      </c>
      <c r="C569" s="651"/>
      <c r="D569" s="652"/>
      <c r="E569" s="698"/>
      <c r="F569" s="645"/>
      <c r="G569" s="653"/>
      <c r="H569" s="573"/>
      <c r="I569" s="573"/>
      <c r="J569" s="654"/>
      <c r="K569" s="655"/>
      <c r="L569" s="656"/>
      <c r="M569" s="657"/>
      <c r="N569" s="654"/>
      <c r="O569" s="969"/>
      <c r="P569" s="964"/>
      <c r="Q569" s="940"/>
      <c r="R569" s="939"/>
      <c r="S569" s="940"/>
    </row>
    <row r="570" spans="1:19">
      <c r="A570" s="911"/>
      <c r="B570" s="915"/>
      <c r="C570" s="629"/>
      <c r="D570" s="644"/>
      <c r="E570" s="697"/>
      <c r="F570" s="613"/>
      <c r="G570" s="658"/>
      <c r="H570" s="574"/>
      <c r="I570" s="566"/>
      <c r="J570" s="615"/>
      <c r="K570" s="616"/>
      <c r="L570" s="617"/>
      <c r="M570" s="618"/>
      <c r="N570" s="619"/>
      <c r="O570" s="970"/>
      <c r="P570" s="966"/>
      <c r="Q570" s="937"/>
      <c r="R570" s="951"/>
      <c r="S570" s="937"/>
    </row>
    <row r="571" spans="1:19">
      <c r="A571" s="601" t="s">
        <v>3188</v>
      </c>
      <c r="B571" s="575" t="s">
        <v>3196</v>
      </c>
      <c r="C571" s="651"/>
      <c r="D571" s="652"/>
      <c r="E571" s="698"/>
      <c r="F571" s="620">
        <f>SUM(F572:F577)</f>
        <v>23584.762802768644</v>
      </c>
      <c r="G571" s="620"/>
      <c r="H571" s="620"/>
      <c r="I571" s="620"/>
      <c r="J571" s="620"/>
      <c r="K571" s="620">
        <f t="shared" ref="K571:N571" si="474">SUM(K572:K577)</f>
        <v>0</v>
      </c>
      <c r="L571" s="625">
        <f t="shared" si="474"/>
        <v>23584.762802768644</v>
      </c>
      <c r="M571" s="624">
        <f t="shared" si="474"/>
        <v>0</v>
      </c>
      <c r="N571" s="620">
        <f t="shared" si="474"/>
        <v>23584.762802768644</v>
      </c>
      <c r="O571" s="968">
        <f t="shared" si="432"/>
        <v>1</v>
      </c>
      <c r="P571" s="964"/>
      <c r="Q571" s="620">
        <f>SUM(Q572:Q577)</f>
        <v>27799.944</v>
      </c>
      <c r="R571" s="939"/>
      <c r="S571" s="620">
        <f>SUM(S572:S577)</f>
        <v>0</v>
      </c>
    </row>
    <row r="572" spans="1:19">
      <c r="A572" s="908" t="s">
        <v>3189</v>
      </c>
      <c r="B572" s="632" t="s">
        <v>3197</v>
      </c>
      <c r="C572" s="629" t="s">
        <v>295</v>
      </c>
      <c r="D572" s="630">
        <v>200</v>
      </c>
      <c r="E572" s="695">
        <v>13.096709771200002</v>
      </c>
      <c r="F572" s="613">
        <f>D572*E572</f>
        <v>2619.3419542400006</v>
      </c>
      <c r="G572" s="658"/>
      <c r="H572" s="574">
        <v>200</v>
      </c>
      <c r="I572" s="566">
        <f t="shared" si="439"/>
        <v>200</v>
      </c>
      <c r="J572" s="615">
        <f t="shared" si="440"/>
        <v>0</v>
      </c>
      <c r="K572" s="616">
        <f t="shared" si="469"/>
        <v>0</v>
      </c>
      <c r="L572" s="617">
        <f t="shared" si="470"/>
        <v>2619.3419542400006</v>
      </c>
      <c r="M572" s="618">
        <f t="shared" si="441"/>
        <v>0</v>
      </c>
      <c r="N572" s="619">
        <f t="shared" si="471"/>
        <v>2619.3419542400006</v>
      </c>
      <c r="O572" s="968">
        <f t="shared" si="432"/>
        <v>1</v>
      </c>
      <c r="P572" s="967">
        <v>37.61</v>
      </c>
      <c r="Q572" s="943">
        <f t="shared" ref="Q572:Q577" si="475">P572*I572</f>
        <v>7522</v>
      </c>
      <c r="R572" s="938">
        <v>45.33</v>
      </c>
      <c r="S572" s="937">
        <f>TRUNC(R572*J572,2)</f>
        <v>0</v>
      </c>
    </row>
    <row r="573" spans="1:19" ht="30">
      <c r="A573" s="577" t="s">
        <v>3190</v>
      </c>
      <c r="B573" s="660" t="s">
        <v>3198</v>
      </c>
      <c r="C573" s="659" t="s">
        <v>295</v>
      </c>
      <c r="D573" s="644">
        <v>100</v>
      </c>
      <c r="E573" s="699">
        <v>74.045419536000011</v>
      </c>
      <c r="F573" s="613">
        <f>D573*E573</f>
        <v>7404.5419536000009</v>
      </c>
      <c r="G573" s="658"/>
      <c r="H573" s="574">
        <v>100</v>
      </c>
      <c r="I573" s="566">
        <f t="shared" si="439"/>
        <v>100</v>
      </c>
      <c r="J573" s="615">
        <f t="shared" si="440"/>
        <v>0</v>
      </c>
      <c r="K573" s="616">
        <f t="shared" si="469"/>
        <v>0</v>
      </c>
      <c r="L573" s="617">
        <f t="shared" si="470"/>
        <v>7404.5419536000009</v>
      </c>
      <c r="M573" s="618">
        <f t="shared" si="441"/>
        <v>0</v>
      </c>
      <c r="N573" s="619">
        <f t="shared" si="471"/>
        <v>7404.5419536000009</v>
      </c>
      <c r="O573" s="968">
        <f t="shared" si="432"/>
        <v>1</v>
      </c>
      <c r="P573" s="967">
        <v>49.43</v>
      </c>
      <c r="Q573" s="943">
        <f t="shared" si="475"/>
        <v>4943</v>
      </c>
      <c r="R573" s="938">
        <v>105.82</v>
      </c>
      <c r="S573" s="937">
        <f>TRUNC(R573*J573,2)</f>
        <v>0</v>
      </c>
    </row>
    <row r="574" spans="1:19">
      <c r="A574" s="908" t="s">
        <v>3191</v>
      </c>
      <c r="B574" s="632" t="s">
        <v>3199</v>
      </c>
      <c r="C574" s="629"/>
      <c r="D574" s="630"/>
      <c r="E574" s="695"/>
      <c r="F574" s="613"/>
      <c r="G574" s="658"/>
      <c r="H574" s="574"/>
      <c r="I574" s="566"/>
      <c r="J574" s="615"/>
      <c r="K574" s="616">
        <f t="shared" si="469"/>
        <v>0</v>
      </c>
      <c r="L574" s="617">
        <f t="shared" si="470"/>
        <v>0</v>
      </c>
      <c r="M574" s="618"/>
      <c r="N574" s="619"/>
      <c r="O574" s="970"/>
      <c r="P574" s="966"/>
      <c r="Q574" s="937"/>
      <c r="R574" s="951"/>
      <c r="S574" s="937"/>
    </row>
    <row r="575" spans="1:19" ht="30">
      <c r="A575" s="908" t="s">
        <v>3192</v>
      </c>
      <c r="B575" s="632" t="s">
        <v>3200</v>
      </c>
      <c r="C575" s="629" t="s">
        <v>3201</v>
      </c>
      <c r="D575" s="630">
        <v>540</v>
      </c>
      <c r="E575" s="695">
        <v>11.809476800000002</v>
      </c>
      <c r="F575" s="613">
        <f>D575*E575</f>
        <v>6377.1174720000008</v>
      </c>
      <c r="G575" s="658"/>
      <c r="H575" s="574">
        <v>540</v>
      </c>
      <c r="I575" s="566">
        <f t="shared" si="439"/>
        <v>540</v>
      </c>
      <c r="J575" s="615">
        <f t="shared" si="440"/>
        <v>0</v>
      </c>
      <c r="K575" s="616">
        <f t="shared" si="469"/>
        <v>0</v>
      </c>
      <c r="L575" s="617">
        <f t="shared" si="470"/>
        <v>6377.1174720000008</v>
      </c>
      <c r="M575" s="618">
        <f t="shared" si="441"/>
        <v>0</v>
      </c>
      <c r="N575" s="619">
        <f t="shared" si="471"/>
        <v>6377.1174720000008</v>
      </c>
      <c r="O575" s="968">
        <f t="shared" si="432"/>
        <v>1</v>
      </c>
      <c r="P575" s="967">
        <v>11.2</v>
      </c>
      <c r="Q575" s="943">
        <f t="shared" si="475"/>
        <v>6048</v>
      </c>
      <c r="R575" s="938">
        <v>13.07</v>
      </c>
      <c r="S575" s="937">
        <f>TRUNC(R575*J575,2)</f>
        <v>0</v>
      </c>
    </row>
    <row r="576" spans="1:19">
      <c r="A576" s="908" t="s">
        <v>3193</v>
      </c>
      <c r="B576" s="632" t="s">
        <v>3202</v>
      </c>
      <c r="C576" s="629" t="s">
        <v>3203</v>
      </c>
      <c r="D576" s="630">
        <v>540</v>
      </c>
      <c r="E576" s="695">
        <v>4.2396021711999996</v>
      </c>
      <c r="F576" s="613">
        <f>D576*E576</f>
        <v>2289.3851724479996</v>
      </c>
      <c r="G576" s="658"/>
      <c r="H576" s="574">
        <v>540</v>
      </c>
      <c r="I576" s="566">
        <f t="shared" si="439"/>
        <v>540</v>
      </c>
      <c r="J576" s="615">
        <f t="shared" si="440"/>
        <v>0</v>
      </c>
      <c r="K576" s="616">
        <f t="shared" si="469"/>
        <v>0</v>
      </c>
      <c r="L576" s="617">
        <f t="shared" si="470"/>
        <v>2289.3851724479996</v>
      </c>
      <c r="M576" s="618">
        <f t="shared" si="441"/>
        <v>0</v>
      </c>
      <c r="N576" s="619">
        <f t="shared" si="471"/>
        <v>2289.3851724479996</v>
      </c>
      <c r="O576" s="968">
        <f t="shared" si="432"/>
        <v>1</v>
      </c>
      <c r="P576" s="967">
        <v>5</v>
      </c>
      <c r="Q576" s="943">
        <f t="shared" si="475"/>
        <v>2700</v>
      </c>
      <c r="R576" s="938">
        <v>5.39</v>
      </c>
      <c r="S576" s="937">
        <f>TRUNC(R576*J576,2)</f>
        <v>0</v>
      </c>
    </row>
    <row r="577" spans="1:19">
      <c r="A577" s="908" t="s">
        <v>3194</v>
      </c>
      <c r="B577" s="910" t="s">
        <v>3204</v>
      </c>
      <c r="C577" s="629" t="s">
        <v>119</v>
      </c>
      <c r="D577" s="630">
        <v>649.6</v>
      </c>
      <c r="E577" s="695">
        <v>7.5344461984000004</v>
      </c>
      <c r="F577" s="613">
        <f>D577*E577</f>
        <v>4894.37625048064</v>
      </c>
      <c r="G577" s="658"/>
      <c r="H577" s="574">
        <v>649.6</v>
      </c>
      <c r="I577" s="566">
        <f t="shared" si="439"/>
        <v>649.6</v>
      </c>
      <c r="J577" s="615">
        <f t="shared" si="440"/>
        <v>0</v>
      </c>
      <c r="K577" s="616">
        <f t="shared" si="469"/>
        <v>0</v>
      </c>
      <c r="L577" s="617">
        <f t="shared" si="470"/>
        <v>4894.37625048064</v>
      </c>
      <c r="M577" s="618">
        <f t="shared" si="441"/>
        <v>0</v>
      </c>
      <c r="N577" s="619">
        <f t="shared" si="471"/>
        <v>4894.37625048064</v>
      </c>
      <c r="O577" s="968">
        <f t="shared" si="432"/>
        <v>1</v>
      </c>
      <c r="P577" s="967">
        <v>10.14</v>
      </c>
      <c r="Q577" s="943">
        <f t="shared" si="475"/>
        <v>6586.9440000000004</v>
      </c>
      <c r="R577" s="938">
        <v>11.29</v>
      </c>
      <c r="S577" s="937">
        <f>TRUNC(R577*J577,2)</f>
        <v>0</v>
      </c>
    </row>
    <row r="578" spans="1:19" ht="15.75" thickBot="1">
      <c r="A578" s="577"/>
      <c r="B578" s="576"/>
      <c r="C578" s="577"/>
      <c r="D578" s="661"/>
      <c r="E578" s="699"/>
      <c r="F578" s="662"/>
      <c r="G578" s="658"/>
      <c r="H578" s="574"/>
      <c r="I578" s="663"/>
      <c r="J578" s="959"/>
      <c r="K578" s="664"/>
      <c r="L578" s="960"/>
      <c r="M578" s="956"/>
      <c r="N578" s="667"/>
      <c r="O578" s="668"/>
      <c r="P578" s="957"/>
      <c r="Q578" s="957"/>
      <c r="R578" s="958"/>
      <c r="S578" s="958"/>
    </row>
    <row r="579" spans="1:19" ht="15.75" thickBot="1">
      <c r="A579" s="669"/>
      <c r="B579" s="1396" t="s">
        <v>701</v>
      </c>
      <c r="C579" s="1397"/>
      <c r="D579" s="1398"/>
      <c r="E579" s="1399"/>
      <c r="F579" s="1400">
        <f>F15+F43+F58+F169+F237+F289+F314+F354+F449+F500+F538+F540+F571-0.37</f>
        <v>3570304.4394370141</v>
      </c>
      <c r="G579" s="1401">
        <f t="shared" ref="G579:M579" si="476">G15+G43+G58+G169+G237+G289+G314+G354+G449+G500+G538+G540+G571</f>
        <v>0</v>
      </c>
      <c r="H579" s="1384">
        <f t="shared" si="476"/>
        <v>0</v>
      </c>
      <c r="I579" s="1384">
        <f t="shared" si="476"/>
        <v>0</v>
      </c>
      <c r="J579" s="1402">
        <f t="shared" si="476"/>
        <v>0</v>
      </c>
      <c r="K579" s="1398">
        <f t="shared" si="476"/>
        <v>2017947.4675257918</v>
      </c>
      <c r="L579" s="1384">
        <f t="shared" si="476"/>
        <v>188571.82730097088</v>
      </c>
      <c r="M579" s="1384">
        <f t="shared" si="476"/>
        <v>1363785.5146102519</v>
      </c>
      <c r="N579" s="1384">
        <f>N15+N43+N58+N169+N237+N289+N314+N354+N449+N500+N538+N540+N571</f>
        <v>2206519.2948267628</v>
      </c>
      <c r="O579" s="1384"/>
      <c r="P579" s="1384"/>
      <c r="Q579" s="1385">
        <f>Q15+Q43+Q58+Q169+Q237+Q289+Q314+Q354+Q449+Q500+Q538+Q540+Q571</f>
        <v>3067849.2116647456</v>
      </c>
      <c r="R579" s="1384"/>
      <c r="S579" s="1386">
        <f>S15+S43+S58+S169+S237+S289+S314+S354+S449+S500+S538+S540+S571</f>
        <v>2145449.9300000002</v>
      </c>
    </row>
    <row r="580" spans="1:19" ht="15.75" thickBot="1">
      <c r="A580" s="916"/>
      <c r="B580" s="917"/>
      <c r="C580" s="918"/>
      <c r="D580" s="919"/>
      <c r="E580" s="919"/>
      <c r="F580" s="920"/>
      <c r="G580" s="446"/>
      <c r="I580" s="681"/>
      <c r="J580" s="682"/>
      <c r="K580" s="921"/>
      <c r="L580" s="922"/>
      <c r="M580" s="918"/>
      <c r="N580" s="918"/>
      <c r="O580" s="923"/>
    </row>
    <row r="581" spans="1:19" ht="15.75" thickBot="1">
      <c r="A581" s="1362"/>
      <c r="B581" s="1363" t="s">
        <v>3409</v>
      </c>
      <c r="C581" s="1364"/>
      <c r="D581" s="1365"/>
      <c r="E581" s="1365"/>
      <c r="F581" s="1366"/>
      <c r="G581" s="1364"/>
      <c r="H581" s="1364"/>
      <c r="I581" s="1367"/>
      <c r="J581" s="1368"/>
      <c r="K581" s="1369"/>
      <c r="L581" s="1370"/>
      <c r="M581" s="1364"/>
      <c r="N581" s="1364"/>
      <c r="O581" s="1371"/>
      <c r="P581" s="1372"/>
      <c r="Q581" s="1372"/>
      <c r="R581" s="1373"/>
      <c r="S581" s="1374">
        <f>Q579+S579</f>
        <v>5213299.1416647453</v>
      </c>
    </row>
    <row r="582" spans="1:19" s="1383" customFormat="1" ht="15.75" thickBot="1">
      <c r="A582" s="1375"/>
      <c r="B582" s="1376"/>
      <c r="C582" s="446"/>
      <c r="D582" s="1377"/>
      <c r="E582" s="1377"/>
      <c r="F582" s="711"/>
      <c r="G582" s="446"/>
      <c r="H582" s="446"/>
      <c r="I582" s="681"/>
      <c r="J582" s="682"/>
      <c r="K582" s="913"/>
      <c r="L582" s="1378"/>
      <c r="M582" s="446"/>
      <c r="N582" s="446"/>
      <c r="O582" s="1379"/>
      <c r="P582" s="1380"/>
      <c r="Q582" s="1380"/>
      <c r="R582" s="1381"/>
      <c r="S582" s="1382"/>
    </row>
    <row r="583" spans="1:19" ht="15.75" thickBot="1">
      <c r="A583" s="1362"/>
      <c r="B583" s="1363" t="s">
        <v>3410</v>
      </c>
      <c r="C583" s="1364"/>
      <c r="D583" s="1365"/>
      <c r="E583" s="1365"/>
      <c r="F583" s="1366"/>
      <c r="G583" s="1364"/>
      <c r="H583" s="1364"/>
      <c r="I583" s="1367"/>
      <c r="J583" s="1368"/>
      <c r="K583" s="1369"/>
      <c r="L583" s="1370"/>
      <c r="M583" s="1364"/>
      <c r="N583" s="1364"/>
      <c r="O583" s="1371"/>
      <c r="P583" s="1372"/>
      <c r="Q583" s="1372"/>
      <c r="R583" s="1373"/>
      <c r="S583" s="1374">
        <f>S581-L4</f>
        <v>1642994.7022277312</v>
      </c>
    </row>
    <row r="584" spans="1:19">
      <c r="A584" s="916"/>
      <c r="B584" s="714"/>
      <c r="C584" s="1139"/>
      <c r="D584" s="1139"/>
      <c r="E584" s="1139"/>
      <c r="F584" s="1139"/>
      <c r="G584" s="1139"/>
      <c r="H584" s="1139"/>
      <c r="I584" s="1139"/>
      <c r="J584" s="1139"/>
      <c r="K584" s="578"/>
      <c r="L584" s="1360"/>
      <c r="M584" s="1360"/>
      <c r="N584" s="1361"/>
      <c r="O584" s="923"/>
    </row>
    <row r="585" spans="1:19">
      <c r="A585" s="916"/>
      <c r="B585" s="714"/>
      <c r="C585" s="1139"/>
      <c r="D585" s="1139"/>
      <c r="E585" s="1139"/>
      <c r="F585" s="1139"/>
      <c r="G585" s="1139"/>
      <c r="H585" s="1139"/>
      <c r="I585" s="1139"/>
      <c r="J585" s="1139"/>
      <c r="K585" s="578"/>
      <c r="L585" s="1143"/>
      <c r="M585" s="1143"/>
      <c r="N585" s="1144"/>
      <c r="O585" s="923"/>
    </row>
    <row r="586" spans="1:19">
      <c r="A586" s="916"/>
      <c r="B586" s="715"/>
      <c r="C586" s="1140"/>
      <c r="D586" s="1140"/>
      <c r="E586" s="1140"/>
      <c r="F586" s="1140"/>
      <c r="G586" s="1140"/>
      <c r="H586" s="1140"/>
      <c r="I586" s="1140"/>
      <c r="J586" s="1140"/>
      <c r="K586" s="716"/>
      <c r="L586" s="1134"/>
      <c r="M586" s="1134"/>
      <c r="N586" s="1135"/>
      <c r="O586" s="923"/>
    </row>
    <row r="587" spans="1:19">
      <c r="A587" s="916"/>
      <c r="B587" s="917"/>
      <c r="C587" s="918"/>
      <c r="D587" s="919"/>
      <c r="E587" s="919"/>
      <c r="F587" s="920"/>
      <c r="G587" s="446"/>
      <c r="I587" s="681"/>
      <c r="J587" s="682"/>
      <c r="K587" s="921"/>
      <c r="L587" s="922"/>
      <c r="M587" s="918"/>
      <c r="N587" s="918"/>
      <c r="O587" s="923"/>
    </row>
    <row r="588" spans="1:19">
      <c r="A588" s="916"/>
      <c r="B588" s="917"/>
      <c r="C588" s="918"/>
      <c r="D588" s="919"/>
      <c r="E588" s="919"/>
      <c r="F588" s="920"/>
      <c r="G588" s="446"/>
      <c r="I588" s="681"/>
      <c r="J588" s="682"/>
      <c r="K588" s="921"/>
      <c r="L588" s="922"/>
      <c r="M588" s="918"/>
      <c r="N588" s="918"/>
      <c r="O588" s="923"/>
    </row>
    <row r="589" spans="1:19">
      <c r="A589" s="916"/>
      <c r="B589" s="917"/>
      <c r="C589" s="918"/>
      <c r="D589" s="919"/>
      <c r="E589" s="919"/>
      <c r="F589" s="920"/>
      <c r="G589" s="446"/>
      <c r="I589" s="681"/>
      <c r="J589" s="924"/>
      <c r="K589" s="921"/>
      <c r="L589" s="922"/>
      <c r="M589" s="924"/>
      <c r="N589" s="918"/>
      <c r="O589" s="923"/>
    </row>
    <row r="590" spans="1:19">
      <c r="A590" s="916"/>
      <c r="B590" s="917"/>
      <c r="C590" s="918"/>
      <c r="D590" s="919"/>
      <c r="E590" s="919"/>
      <c r="F590" s="920"/>
      <c r="G590" s="446"/>
      <c r="I590" s="681"/>
      <c r="J590" s="924"/>
      <c r="K590" s="921"/>
      <c r="L590" s="922"/>
      <c r="M590" s="924"/>
      <c r="N590" s="918"/>
      <c r="O590" s="923"/>
    </row>
    <row r="591" spans="1:19" ht="15.75" thickBot="1">
      <c r="A591" s="925"/>
      <c r="B591" s="926"/>
      <c r="C591" s="927"/>
      <c r="D591" s="928"/>
      <c r="E591" s="928"/>
      <c r="F591" s="929"/>
      <c r="G591" s="930"/>
      <c r="H591" s="930"/>
      <c r="I591" s="931"/>
      <c r="J591" s="934"/>
      <c r="K591" s="932"/>
      <c r="L591" s="933"/>
      <c r="M591" s="934"/>
      <c r="N591" s="927"/>
      <c r="O591" s="935"/>
    </row>
    <row r="592" spans="1:19">
      <c r="A592" s="677"/>
      <c r="B592" s="678"/>
      <c r="C592" s="677"/>
      <c r="D592" s="679"/>
      <c r="E592" s="679"/>
      <c r="F592" s="680"/>
      <c r="G592" s="446"/>
      <c r="I592" s="681"/>
      <c r="J592" s="682"/>
      <c r="K592" s="683"/>
      <c r="L592" s="684"/>
      <c r="M592" s="677"/>
      <c r="N592" s="677"/>
      <c r="O592" s="685"/>
    </row>
    <row r="593" spans="1:15">
      <c r="A593" s="677"/>
      <c r="B593" s="678"/>
      <c r="C593" s="677"/>
      <c r="D593" s="679"/>
      <c r="E593" s="679"/>
      <c r="F593" s="680"/>
      <c r="G593" s="446"/>
      <c r="I593" s="681"/>
      <c r="J593" s="682"/>
      <c r="K593" s="683"/>
      <c r="L593" s="684"/>
      <c r="M593" s="677"/>
      <c r="N593" s="677"/>
      <c r="O593" s="685"/>
    </row>
    <row r="594" spans="1:15">
      <c r="A594" s="677"/>
      <c r="B594" s="678"/>
      <c r="C594" s="677"/>
      <c r="D594" s="679"/>
      <c r="E594" s="679"/>
      <c r="F594" s="680"/>
      <c r="G594" s="446"/>
      <c r="I594" s="681"/>
      <c r="J594" s="682"/>
      <c r="K594" s="683"/>
      <c r="L594" s="684"/>
      <c r="M594" s="677"/>
      <c r="N594" s="677"/>
      <c r="O594" s="685"/>
    </row>
  </sheetData>
  <mergeCells count="43">
    <mergeCell ref="C2:L3"/>
    <mergeCell ref="B4:I4"/>
    <mergeCell ref="J4:K4"/>
    <mergeCell ref="B5:C5"/>
    <mergeCell ref="F5:I6"/>
    <mergeCell ref="J5:K5"/>
    <mergeCell ref="B6:C6"/>
    <mergeCell ref="J6:K6"/>
    <mergeCell ref="B7:C7"/>
    <mergeCell ref="J7:K7"/>
    <mergeCell ref="B8:C8"/>
    <mergeCell ref="J8:K8"/>
    <mergeCell ref="A9:O9"/>
    <mergeCell ref="K10:N10"/>
    <mergeCell ref="P10:Q10"/>
    <mergeCell ref="R10:S10"/>
    <mergeCell ref="A11:A13"/>
    <mergeCell ref="B11:B13"/>
    <mergeCell ref="G11:G13"/>
    <mergeCell ref="H11:H13"/>
    <mergeCell ref="I11:I13"/>
    <mergeCell ref="J11:J13"/>
    <mergeCell ref="K11:K13"/>
    <mergeCell ref="A10:B10"/>
    <mergeCell ref="C10:D12"/>
    <mergeCell ref="E10:E13"/>
    <mergeCell ref="F10:F12"/>
    <mergeCell ref="G10:J10"/>
    <mergeCell ref="C586:J586"/>
    <mergeCell ref="L586:N586"/>
    <mergeCell ref="R11:R13"/>
    <mergeCell ref="S11:S13"/>
    <mergeCell ref="D13:D14"/>
    <mergeCell ref="C584:J584"/>
    <mergeCell ref="L584:N584"/>
    <mergeCell ref="C585:J585"/>
    <mergeCell ref="L585:N585"/>
    <mergeCell ref="L11:L13"/>
    <mergeCell ref="M11:M13"/>
    <mergeCell ref="N11:N13"/>
    <mergeCell ref="O11:O13"/>
    <mergeCell ref="P11:P13"/>
    <mergeCell ref="Q11:Q13"/>
  </mergeCells>
  <conditionalFormatting sqref="B32:D32">
    <cfRule type="expression" dxfId="608" priority="193" stopIfTrue="1">
      <formula>#REF!=0</formula>
    </cfRule>
    <cfRule type="expression" dxfId="607" priority="194">
      <formula>#REF!&lt;#REF!</formula>
    </cfRule>
    <cfRule type="expression" dxfId="606" priority="195" stopIfTrue="1">
      <formula>#REF!&gt;#REF!</formula>
    </cfRule>
  </conditionalFormatting>
  <conditionalFormatting sqref="C33:D33">
    <cfRule type="expression" dxfId="605" priority="187" stopIfTrue="1">
      <formula>#REF!=0</formula>
    </cfRule>
    <cfRule type="expression" dxfId="604" priority="188">
      <formula>#REF!&lt;#REF!</formula>
    </cfRule>
    <cfRule type="expression" dxfId="603" priority="189" stopIfTrue="1">
      <formula>#REF!&gt;#REF!</formula>
    </cfRule>
  </conditionalFormatting>
  <conditionalFormatting sqref="B33">
    <cfRule type="expression" dxfId="602" priority="190" stopIfTrue="1">
      <formula>#REF!=0</formula>
    </cfRule>
    <cfRule type="expression" dxfId="601" priority="191">
      <formula>#REF!&lt;#REF!</formula>
    </cfRule>
    <cfRule type="expression" dxfId="600" priority="192" stopIfTrue="1">
      <formula>#REF!&gt;#REF!</formula>
    </cfRule>
  </conditionalFormatting>
  <conditionalFormatting sqref="B54">
    <cfRule type="expression" dxfId="599" priority="181" stopIfTrue="1">
      <formula>#REF!=0</formula>
    </cfRule>
    <cfRule type="expression" dxfId="598" priority="182">
      <formula>#REF!&lt;#REF!</formula>
    </cfRule>
    <cfRule type="expression" dxfId="597" priority="183" stopIfTrue="1">
      <formula>#REF!&gt;#REF!</formula>
    </cfRule>
  </conditionalFormatting>
  <conditionalFormatting sqref="C57:D57 C54:D54">
    <cfRule type="expression" dxfId="596" priority="184" stopIfTrue="1">
      <formula>#REF!=0</formula>
    </cfRule>
    <cfRule type="expression" dxfId="595" priority="185">
      <formula>#REF!&lt;#REF!</formula>
    </cfRule>
    <cfRule type="expression" dxfId="594" priority="186" stopIfTrue="1">
      <formula>#REF!&gt;#REF!</formula>
    </cfRule>
  </conditionalFormatting>
  <conditionalFormatting sqref="B57">
    <cfRule type="expression" dxfId="593" priority="178" stopIfTrue="1">
      <formula>#REF!=0</formula>
    </cfRule>
    <cfRule type="expression" dxfId="592" priority="179">
      <formula>#REF!&lt;#REF!</formula>
    </cfRule>
    <cfRule type="expression" dxfId="591" priority="180" stopIfTrue="1">
      <formula>#REF!&gt;#REF!</formula>
    </cfRule>
  </conditionalFormatting>
  <conditionalFormatting sqref="B55">
    <cfRule type="expression" dxfId="590" priority="175" stopIfTrue="1">
      <formula>#REF!=0</formula>
    </cfRule>
    <cfRule type="expression" dxfId="589" priority="176">
      <formula>#REF!&lt;#REF!</formula>
    </cfRule>
    <cfRule type="expression" dxfId="588" priority="177" stopIfTrue="1">
      <formula>#REF!&gt;#REF!</formula>
    </cfRule>
  </conditionalFormatting>
  <conditionalFormatting sqref="C55:D55">
    <cfRule type="expression" dxfId="587" priority="172" stopIfTrue="1">
      <formula>#REF!=0</formula>
    </cfRule>
    <cfRule type="expression" dxfId="586" priority="173">
      <formula>#REF!&lt;#REF!</formula>
    </cfRule>
    <cfRule type="expression" dxfId="585" priority="174" stopIfTrue="1">
      <formula>#REF!&gt;#REF!</formula>
    </cfRule>
  </conditionalFormatting>
  <conditionalFormatting sqref="B56">
    <cfRule type="expression" dxfId="584" priority="169" stopIfTrue="1">
      <formula>#REF!=0</formula>
    </cfRule>
    <cfRule type="expression" dxfId="583" priority="170">
      <formula>#REF!&lt;#REF!</formula>
    </cfRule>
    <cfRule type="expression" dxfId="582" priority="171" stopIfTrue="1">
      <formula>#REF!&gt;#REF!</formula>
    </cfRule>
  </conditionalFormatting>
  <conditionalFormatting sqref="C56:D56">
    <cfRule type="expression" dxfId="581" priority="166" stopIfTrue="1">
      <formula>#REF!=0</formula>
    </cfRule>
    <cfRule type="expression" dxfId="580" priority="167">
      <formula>#REF!&lt;#REF!</formula>
    </cfRule>
    <cfRule type="expression" dxfId="579" priority="168" stopIfTrue="1">
      <formula>#REF!&gt;#REF!</formula>
    </cfRule>
  </conditionalFormatting>
  <conditionalFormatting sqref="C69:D69">
    <cfRule type="expression" dxfId="578" priority="163" stopIfTrue="1">
      <formula>#REF!=0</formula>
    </cfRule>
    <cfRule type="expression" dxfId="577" priority="164">
      <formula>#REF!&lt;#REF!</formula>
    </cfRule>
    <cfRule type="expression" dxfId="576" priority="165" stopIfTrue="1">
      <formula>#REF!&gt;#REF!</formula>
    </cfRule>
  </conditionalFormatting>
  <conditionalFormatting sqref="C70:D70">
    <cfRule type="expression" dxfId="575" priority="151" stopIfTrue="1">
      <formula>#REF!=0</formula>
    </cfRule>
    <cfRule type="expression" dxfId="574" priority="152">
      <formula>#REF!&lt;#REF!</formula>
    </cfRule>
    <cfRule type="expression" dxfId="573" priority="153" stopIfTrue="1">
      <formula>#REF!&gt;#REF!</formula>
    </cfRule>
  </conditionalFormatting>
  <conditionalFormatting sqref="C71:D71">
    <cfRule type="expression" dxfId="572" priority="157" stopIfTrue="1">
      <formula>#REF!=0</formula>
    </cfRule>
    <cfRule type="expression" dxfId="571" priority="158">
      <formula>#REF!&lt;#REF!</formula>
    </cfRule>
    <cfRule type="expression" dxfId="570" priority="159" stopIfTrue="1">
      <formula>#REF!&gt;#REF!</formula>
    </cfRule>
  </conditionalFormatting>
  <conditionalFormatting sqref="B71">
    <cfRule type="expression" dxfId="569" priority="160" stopIfTrue="1">
      <formula>#REF!=0</formula>
    </cfRule>
    <cfRule type="expression" dxfId="568" priority="161">
      <formula>#REF!&lt;#REF!</formula>
    </cfRule>
    <cfRule type="expression" dxfId="567" priority="162" stopIfTrue="1">
      <formula>#REF!&gt;#REF!</formula>
    </cfRule>
  </conditionalFormatting>
  <conditionalFormatting sqref="B70">
    <cfRule type="expression" dxfId="566" priority="154" stopIfTrue="1">
      <formula>#REF!=0</formula>
    </cfRule>
    <cfRule type="expression" dxfId="565" priority="155">
      <formula>#REF!&lt;#REF!</formula>
    </cfRule>
    <cfRule type="expression" dxfId="564" priority="156" stopIfTrue="1">
      <formula>#REF!&gt;#REF!</formula>
    </cfRule>
  </conditionalFormatting>
  <conditionalFormatting sqref="B69">
    <cfRule type="expression" dxfId="563" priority="148" stopIfTrue="1">
      <formula>#REF!=0</formula>
    </cfRule>
    <cfRule type="expression" dxfId="562" priority="149">
      <formula>#REF!&lt;#REF!</formula>
    </cfRule>
    <cfRule type="expression" dxfId="561" priority="150" stopIfTrue="1">
      <formula>#REF!&gt;#REF!</formula>
    </cfRule>
  </conditionalFormatting>
  <conditionalFormatting sqref="C100:D100">
    <cfRule type="expression" dxfId="560" priority="145" stopIfTrue="1">
      <formula>#REF!=0</formula>
    </cfRule>
    <cfRule type="expression" dxfId="559" priority="146">
      <formula>#REF!&lt;#REF!</formula>
    </cfRule>
    <cfRule type="expression" dxfId="558" priority="147" stopIfTrue="1">
      <formula>#REF!&gt;#REF!</formula>
    </cfRule>
  </conditionalFormatting>
  <conditionalFormatting sqref="C103:D103">
    <cfRule type="expression" dxfId="557" priority="139" stopIfTrue="1">
      <formula>#REF!=0</formula>
    </cfRule>
    <cfRule type="expression" dxfId="556" priority="140">
      <formula>#REF!&lt;#REF!</formula>
    </cfRule>
    <cfRule type="expression" dxfId="555" priority="141" stopIfTrue="1">
      <formula>#REF!&gt;#REF!</formula>
    </cfRule>
  </conditionalFormatting>
  <conditionalFormatting sqref="B103">
    <cfRule type="expression" dxfId="554" priority="142" stopIfTrue="1">
      <formula>#REF!=0</formula>
    </cfRule>
    <cfRule type="expression" dxfId="553" priority="143">
      <formula>#REF!&lt;#REF!</formula>
    </cfRule>
    <cfRule type="expression" dxfId="552" priority="144" stopIfTrue="1">
      <formula>#REF!&gt;#REF!</formula>
    </cfRule>
  </conditionalFormatting>
  <conditionalFormatting sqref="B101:B102">
    <cfRule type="expression" dxfId="551" priority="136" stopIfTrue="1">
      <formula>#REF!=0</formula>
    </cfRule>
    <cfRule type="expression" dxfId="550" priority="137">
      <formula>#REF!&lt;#REF!</formula>
    </cfRule>
    <cfRule type="expression" dxfId="549" priority="138" stopIfTrue="1">
      <formula>#REF!&gt;#REF!</formula>
    </cfRule>
  </conditionalFormatting>
  <conditionalFormatting sqref="C101:D102">
    <cfRule type="expression" dxfId="548" priority="133" stopIfTrue="1">
      <formula>#REF!=0</formula>
    </cfRule>
    <cfRule type="expression" dxfId="547" priority="134">
      <formula>#REF!&lt;#REF!</formula>
    </cfRule>
    <cfRule type="expression" dxfId="546" priority="135" stopIfTrue="1">
      <formula>#REF!&gt;#REF!</formula>
    </cfRule>
  </conditionalFormatting>
  <conditionalFormatting sqref="B100">
    <cfRule type="expression" dxfId="545" priority="130" stopIfTrue="1">
      <formula>#REF!=0</formula>
    </cfRule>
    <cfRule type="expression" dxfId="544" priority="131">
      <formula>#REF!&lt;#REF!</formula>
    </cfRule>
    <cfRule type="expression" dxfId="543" priority="132" stopIfTrue="1">
      <formula>#REF!&gt;#REF!</formula>
    </cfRule>
  </conditionalFormatting>
  <conditionalFormatting sqref="C114:D114">
    <cfRule type="expression" dxfId="542" priority="127" stopIfTrue="1">
      <formula>#REF!=0</formula>
    </cfRule>
    <cfRule type="expression" dxfId="541" priority="128">
      <formula>#REF!&lt;#REF!</formula>
    </cfRule>
    <cfRule type="expression" dxfId="540" priority="129" stopIfTrue="1">
      <formula>#REF!&gt;#REF!</formula>
    </cfRule>
  </conditionalFormatting>
  <conditionalFormatting sqref="B116">
    <cfRule type="expression" dxfId="539" priority="124" stopIfTrue="1">
      <formula>#REF!=0</formula>
    </cfRule>
    <cfRule type="expression" dxfId="538" priority="125">
      <formula>#REF!&lt;#REF!</formula>
    </cfRule>
    <cfRule type="expression" dxfId="537" priority="126" stopIfTrue="1">
      <formula>#REF!&gt;#REF!</formula>
    </cfRule>
  </conditionalFormatting>
  <conditionalFormatting sqref="C116:D116">
    <cfRule type="expression" dxfId="536" priority="121" stopIfTrue="1">
      <formula>#REF!=0</formula>
    </cfRule>
    <cfRule type="expression" dxfId="535" priority="122">
      <formula>#REF!&lt;#REF!</formula>
    </cfRule>
    <cfRule type="expression" dxfId="534" priority="123" stopIfTrue="1">
      <formula>#REF!&gt;#REF!</formula>
    </cfRule>
  </conditionalFormatting>
  <conditionalFormatting sqref="B115">
    <cfRule type="expression" dxfId="533" priority="118" stopIfTrue="1">
      <formula>#REF!=0</formula>
    </cfRule>
    <cfRule type="expression" dxfId="532" priority="119">
      <formula>#REF!&lt;#REF!</formula>
    </cfRule>
    <cfRule type="expression" dxfId="531" priority="120" stopIfTrue="1">
      <formula>#REF!&gt;#REF!</formula>
    </cfRule>
  </conditionalFormatting>
  <conditionalFormatting sqref="C115:D115">
    <cfRule type="expression" dxfId="530" priority="115" stopIfTrue="1">
      <formula>#REF!=0</formula>
    </cfRule>
    <cfRule type="expression" dxfId="529" priority="116">
      <formula>#REF!&lt;#REF!</formula>
    </cfRule>
    <cfRule type="expression" dxfId="528" priority="117" stopIfTrue="1">
      <formula>#REF!&gt;#REF!</formula>
    </cfRule>
  </conditionalFormatting>
  <conditionalFormatting sqref="B114">
    <cfRule type="expression" dxfId="527" priority="112" stopIfTrue="1">
      <formula>#REF!=0</formula>
    </cfRule>
    <cfRule type="expression" dxfId="526" priority="113">
      <formula>#REF!&lt;#REF!</formula>
    </cfRule>
    <cfRule type="expression" dxfId="525" priority="114" stopIfTrue="1">
      <formula>#REF!&gt;#REF!</formula>
    </cfRule>
  </conditionalFormatting>
  <conditionalFormatting sqref="C129:D129">
    <cfRule type="expression" dxfId="524" priority="106" stopIfTrue="1">
      <formula>#REF!=0</formula>
    </cfRule>
    <cfRule type="expression" dxfId="523" priority="107">
      <formula>#REF!&lt;#REF!</formula>
    </cfRule>
    <cfRule type="expression" dxfId="522" priority="108" stopIfTrue="1">
      <formula>#REF!&gt;#REF!</formula>
    </cfRule>
  </conditionalFormatting>
  <conditionalFormatting sqref="B129">
    <cfRule type="expression" dxfId="521" priority="109" stopIfTrue="1">
      <formula>#REF!=0</formula>
    </cfRule>
    <cfRule type="expression" dxfId="520" priority="110">
      <formula>#REF!&lt;#REF!</formula>
    </cfRule>
    <cfRule type="expression" dxfId="519" priority="111" stopIfTrue="1">
      <formula>#REF!&gt;#REF!</formula>
    </cfRule>
  </conditionalFormatting>
  <conditionalFormatting sqref="C127:D127">
    <cfRule type="expression" dxfId="518" priority="103" stopIfTrue="1">
      <formula>#REF!=0</formula>
    </cfRule>
    <cfRule type="expression" dxfId="517" priority="104">
      <formula>#REF!&lt;#REF!</formula>
    </cfRule>
    <cfRule type="expression" dxfId="516" priority="105" stopIfTrue="1">
      <formula>#REF!&gt;#REF!</formula>
    </cfRule>
  </conditionalFormatting>
  <conditionalFormatting sqref="C128:D128">
    <cfRule type="expression" dxfId="515" priority="97" stopIfTrue="1">
      <formula>#REF!=0</formula>
    </cfRule>
    <cfRule type="expression" dxfId="514" priority="98">
      <formula>#REF!&lt;#REF!</formula>
    </cfRule>
    <cfRule type="expression" dxfId="513" priority="99" stopIfTrue="1">
      <formula>#REF!&gt;#REF!</formula>
    </cfRule>
  </conditionalFormatting>
  <conditionalFormatting sqref="B128">
    <cfRule type="expression" dxfId="512" priority="100" stopIfTrue="1">
      <formula>#REF!=0</formula>
    </cfRule>
    <cfRule type="expression" dxfId="511" priority="101">
      <formula>#REF!&lt;#REF!</formula>
    </cfRule>
    <cfRule type="expression" dxfId="510" priority="102" stopIfTrue="1">
      <formula>#REF!&gt;#REF!</formula>
    </cfRule>
  </conditionalFormatting>
  <conditionalFormatting sqref="B127">
    <cfRule type="expression" dxfId="509" priority="94" stopIfTrue="1">
      <formula>#REF!=0</formula>
    </cfRule>
    <cfRule type="expression" dxfId="508" priority="95">
      <formula>#REF!&lt;#REF!</formula>
    </cfRule>
    <cfRule type="expression" dxfId="507" priority="96" stopIfTrue="1">
      <formula>#REF!&gt;#REF!</formula>
    </cfRule>
  </conditionalFormatting>
  <conditionalFormatting sqref="C126:D126">
    <cfRule type="expression" dxfId="506" priority="91" stopIfTrue="1">
      <formula>#REF!=0</formula>
    </cfRule>
    <cfRule type="expression" dxfId="505" priority="92">
      <formula>#REF!&lt;#REF!</formula>
    </cfRule>
    <cfRule type="expression" dxfId="504" priority="93" stopIfTrue="1">
      <formula>#REF!&gt;#REF!</formula>
    </cfRule>
  </conditionalFormatting>
  <conditionalFormatting sqref="B126">
    <cfRule type="expression" dxfId="503" priority="88" stopIfTrue="1">
      <formula>#REF!=0</formula>
    </cfRule>
    <cfRule type="expression" dxfId="502" priority="89">
      <formula>#REF!&lt;#REF!</formula>
    </cfRule>
    <cfRule type="expression" dxfId="501" priority="90" stopIfTrue="1">
      <formula>#REF!&gt;#REF!</formula>
    </cfRule>
  </conditionalFormatting>
  <conditionalFormatting sqref="C137:D137">
    <cfRule type="expression" dxfId="500" priority="85" stopIfTrue="1">
      <formula>#REF!=0</formula>
    </cfRule>
    <cfRule type="expression" dxfId="499" priority="86">
      <formula>#REF!&lt;#REF!</formula>
    </cfRule>
    <cfRule type="expression" dxfId="498" priority="87" stopIfTrue="1">
      <formula>#REF!&gt;#REF!</formula>
    </cfRule>
  </conditionalFormatting>
  <conditionalFormatting sqref="B138">
    <cfRule type="expression" dxfId="497" priority="82" stopIfTrue="1">
      <formula>#REF!=0</formula>
    </cfRule>
    <cfRule type="expression" dxfId="496" priority="83">
      <formula>#REF!&lt;#REF!</formula>
    </cfRule>
    <cfRule type="expression" dxfId="495" priority="84" stopIfTrue="1">
      <formula>#REF!&gt;#REF!</formula>
    </cfRule>
  </conditionalFormatting>
  <conditionalFormatting sqref="C138:D138">
    <cfRule type="expression" dxfId="494" priority="79" stopIfTrue="1">
      <formula>#REF!=0</formula>
    </cfRule>
    <cfRule type="expression" dxfId="493" priority="80">
      <formula>#REF!&lt;#REF!</formula>
    </cfRule>
    <cfRule type="expression" dxfId="492" priority="81" stopIfTrue="1">
      <formula>#REF!&gt;#REF!</formula>
    </cfRule>
  </conditionalFormatting>
  <conditionalFormatting sqref="B137">
    <cfRule type="expression" dxfId="491" priority="76" stopIfTrue="1">
      <formula>#REF!=0</formula>
    </cfRule>
    <cfRule type="expression" dxfId="490" priority="77">
      <formula>#REF!&lt;#REF!</formula>
    </cfRule>
    <cfRule type="expression" dxfId="489" priority="78" stopIfTrue="1">
      <formula>#REF!&gt;#REF!</formula>
    </cfRule>
  </conditionalFormatting>
  <conditionalFormatting sqref="B148:B149">
    <cfRule type="expression" dxfId="488" priority="73" stopIfTrue="1">
      <formula>#REF!=0</formula>
    </cfRule>
    <cfRule type="expression" dxfId="487" priority="74">
      <formula>#REF!&lt;#REF!</formula>
    </cfRule>
    <cfRule type="expression" dxfId="486" priority="75" stopIfTrue="1">
      <formula>#REF!&gt;#REF!</formula>
    </cfRule>
  </conditionalFormatting>
  <conditionalFormatting sqref="B147">
    <cfRule type="expression" dxfId="485" priority="70" stopIfTrue="1">
      <formula>#REF!=0</formula>
    </cfRule>
    <cfRule type="expression" dxfId="484" priority="71">
      <formula>#REF!&lt;#REF!</formula>
    </cfRule>
    <cfRule type="expression" dxfId="483" priority="72" stopIfTrue="1">
      <formula>#REF!&gt;#REF!</formula>
    </cfRule>
  </conditionalFormatting>
  <conditionalFormatting sqref="B146">
    <cfRule type="expression" dxfId="482" priority="67" stopIfTrue="1">
      <formula>#REF!=0</formula>
    </cfRule>
    <cfRule type="expression" dxfId="481" priority="68">
      <formula>#REF!&lt;#REF!</formula>
    </cfRule>
    <cfRule type="expression" dxfId="480" priority="69" stopIfTrue="1">
      <formula>#REF!&gt;#REF!</formula>
    </cfRule>
  </conditionalFormatting>
  <conditionalFormatting sqref="B149">
    <cfRule type="expression" dxfId="479" priority="64" stopIfTrue="1">
      <formula>#REF!=0</formula>
    </cfRule>
    <cfRule type="expression" dxfId="478" priority="65">
      <formula>#REF!&lt;#REF!</formula>
    </cfRule>
    <cfRule type="expression" dxfId="477" priority="66" stopIfTrue="1">
      <formula>#REF!&gt;#REF!</formula>
    </cfRule>
  </conditionalFormatting>
  <conditionalFormatting sqref="B145">
    <cfRule type="expression" dxfId="476" priority="61" stopIfTrue="1">
      <formula>#REF!=0</formula>
    </cfRule>
    <cfRule type="expression" dxfId="475" priority="62">
      <formula>#REF!&lt;#REF!</formula>
    </cfRule>
    <cfRule type="expression" dxfId="474" priority="63" stopIfTrue="1">
      <formula>#REF!&gt;#REF!</formula>
    </cfRule>
  </conditionalFormatting>
  <conditionalFormatting sqref="C147:D147">
    <cfRule type="expression" dxfId="473" priority="58" stopIfTrue="1">
      <formula>#REF!=0</formula>
    </cfRule>
    <cfRule type="expression" dxfId="472" priority="59">
      <formula>#REF!&lt;#REF!</formula>
    </cfRule>
    <cfRule type="expression" dxfId="471" priority="60" stopIfTrue="1">
      <formula>#REF!&gt;#REF!</formula>
    </cfRule>
  </conditionalFormatting>
  <conditionalFormatting sqref="C146:D146">
    <cfRule type="expression" dxfId="470" priority="55" stopIfTrue="1">
      <formula>#REF!=0</formula>
    </cfRule>
    <cfRule type="expression" dxfId="469" priority="56">
      <formula>#REF!&lt;#REF!</formula>
    </cfRule>
    <cfRule type="expression" dxfId="468" priority="57" stopIfTrue="1">
      <formula>#REF!&gt;#REF!</formula>
    </cfRule>
  </conditionalFormatting>
  <conditionalFormatting sqref="C148:D148">
    <cfRule type="expression" dxfId="467" priority="52" stopIfTrue="1">
      <formula>#REF!=0</formula>
    </cfRule>
    <cfRule type="expression" dxfId="466" priority="53">
      <formula>#REF!&lt;#REF!</formula>
    </cfRule>
    <cfRule type="expression" dxfId="465" priority="54" stopIfTrue="1">
      <formula>#REF!&gt;#REF!</formula>
    </cfRule>
  </conditionalFormatting>
  <conditionalFormatting sqref="C149:D149">
    <cfRule type="expression" dxfId="464" priority="49" stopIfTrue="1">
      <formula>#REF!=0</formula>
    </cfRule>
    <cfRule type="expression" dxfId="463" priority="50">
      <formula>#REF!&lt;#REF!</formula>
    </cfRule>
    <cfRule type="expression" dxfId="462" priority="51" stopIfTrue="1">
      <formula>#REF!&gt;#REF!</formula>
    </cfRule>
  </conditionalFormatting>
  <conditionalFormatting sqref="C489:D489">
    <cfRule type="expression" dxfId="461" priority="46" stopIfTrue="1">
      <formula>#REF!=0</formula>
    </cfRule>
    <cfRule type="expression" dxfId="460" priority="47">
      <formula>#REF!&lt;#REF!</formula>
    </cfRule>
    <cfRule type="expression" dxfId="459" priority="48" stopIfTrue="1">
      <formula>#REF!&gt;#REF!</formula>
    </cfRule>
  </conditionalFormatting>
  <conditionalFormatting sqref="B492">
    <cfRule type="expression" dxfId="458" priority="43" stopIfTrue="1">
      <formula>#REF!=0</formula>
    </cfRule>
    <cfRule type="expression" dxfId="457" priority="44">
      <formula>#REF!&lt;#REF!</formula>
    </cfRule>
    <cfRule type="expression" dxfId="456" priority="45" stopIfTrue="1">
      <formula>#REF!&gt;#REF!</formula>
    </cfRule>
  </conditionalFormatting>
  <conditionalFormatting sqref="C492:D492">
    <cfRule type="expression" dxfId="455" priority="40" stopIfTrue="1">
      <formula>#REF!=0</formula>
    </cfRule>
    <cfRule type="expression" dxfId="454" priority="41">
      <formula>#REF!&lt;#REF!</formula>
    </cfRule>
    <cfRule type="expression" dxfId="453" priority="42" stopIfTrue="1">
      <formula>#REF!&gt;#REF!</formula>
    </cfRule>
  </conditionalFormatting>
  <conditionalFormatting sqref="B490">
    <cfRule type="expression" dxfId="452" priority="37" stopIfTrue="1">
      <formula>#REF!=0</formula>
    </cfRule>
    <cfRule type="expression" dxfId="451" priority="38">
      <formula>#REF!&lt;#REF!</formula>
    </cfRule>
    <cfRule type="expression" dxfId="450" priority="39" stopIfTrue="1">
      <formula>#REF!&gt;#REF!</formula>
    </cfRule>
  </conditionalFormatting>
  <conditionalFormatting sqref="C490:D490">
    <cfRule type="expression" dxfId="449" priority="34" stopIfTrue="1">
      <formula>#REF!=0</formula>
    </cfRule>
    <cfRule type="expression" dxfId="448" priority="35">
      <formula>#REF!&lt;#REF!</formula>
    </cfRule>
    <cfRule type="expression" dxfId="447" priority="36" stopIfTrue="1">
      <formula>#REF!&gt;#REF!</formula>
    </cfRule>
  </conditionalFormatting>
  <conditionalFormatting sqref="B491">
    <cfRule type="expression" dxfId="446" priority="31" stopIfTrue="1">
      <formula>#REF!=0</formula>
    </cfRule>
    <cfRule type="expression" dxfId="445" priority="32">
      <formula>#REF!&lt;#REF!</formula>
    </cfRule>
    <cfRule type="expression" dxfId="444" priority="33" stopIfTrue="1">
      <formula>#REF!&gt;#REF!</formula>
    </cfRule>
  </conditionalFormatting>
  <conditionalFormatting sqref="C491:D491">
    <cfRule type="expression" dxfId="443" priority="28" stopIfTrue="1">
      <formula>#REF!=0</formula>
    </cfRule>
    <cfRule type="expression" dxfId="442" priority="29">
      <formula>#REF!&lt;#REF!</formula>
    </cfRule>
    <cfRule type="expression" dxfId="441" priority="30" stopIfTrue="1">
      <formula>#REF!&gt;#REF!</formula>
    </cfRule>
  </conditionalFormatting>
  <conditionalFormatting sqref="B493">
    <cfRule type="expression" dxfId="440" priority="25" stopIfTrue="1">
      <formula>#REF!=0</formula>
    </cfRule>
    <cfRule type="expression" dxfId="439" priority="26">
      <formula>#REF!&lt;#REF!</formula>
    </cfRule>
    <cfRule type="expression" dxfId="438" priority="27" stopIfTrue="1">
      <formula>#REF!&gt;#REF!</formula>
    </cfRule>
  </conditionalFormatting>
  <conditionalFormatting sqref="C493:D493">
    <cfRule type="expression" dxfId="437" priority="22" stopIfTrue="1">
      <formula>#REF!=0</formula>
    </cfRule>
    <cfRule type="expression" dxfId="436" priority="23">
      <formula>#REF!&lt;#REF!</formula>
    </cfRule>
    <cfRule type="expression" dxfId="435" priority="24" stopIfTrue="1">
      <formula>#REF!&gt;#REF!</formula>
    </cfRule>
  </conditionalFormatting>
  <conditionalFormatting sqref="B489">
    <cfRule type="expression" dxfId="434" priority="19" stopIfTrue="1">
      <formula>#REF!=0</formula>
    </cfRule>
    <cfRule type="expression" dxfId="433" priority="20">
      <formula>#REF!&lt;#REF!</formula>
    </cfRule>
    <cfRule type="expression" dxfId="432" priority="21" stopIfTrue="1">
      <formula>#REF!&gt;#REF!</formula>
    </cfRule>
  </conditionalFormatting>
  <conditionalFormatting sqref="B571:D571">
    <cfRule type="expression" dxfId="431" priority="16" stopIfTrue="1">
      <formula>#REF!=0</formula>
    </cfRule>
    <cfRule type="expression" dxfId="430" priority="17">
      <formula>#REF!&lt;#REF!</formula>
    </cfRule>
    <cfRule type="expression" dxfId="429" priority="18" stopIfTrue="1">
      <formula>#REF!&gt;#REF!</formula>
    </cfRule>
  </conditionalFormatting>
  <conditionalFormatting sqref="B572:B574">
    <cfRule type="expression" dxfId="428" priority="10" stopIfTrue="1">
      <formula>#REF!=0</formula>
    </cfRule>
    <cfRule type="expression" dxfId="427" priority="11">
      <formula>#REF!&lt;#REF!</formula>
    </cfRule>
    <cfRule type="expression" dxfId="426" priority="12" stopIfTrue="1">
      <formula>#REF!&gt;#REF!</formula>
    </cfRule>
  </conditionalFormatting>
  <conditionalFormatting sqref="C572:D574">
    <cfRule type="expression" dxfId="425" priority="13" stopIfTrue="1">
      <formula>#REF!=0</formula>
    </cfRule>
    <cfRule type="expression" dxfId="424" priority="14">
      <formula>#REF!&lt;#REF!</formula>
    </cfRule>
    <cfRule type="expression" dxfId="423" priority="15" stopIfTrue="1">
      <formula>#REF!&gt;#REF!</formula>
    </cfRule>
  </conditionalFormatting>
  <conditionalFormatting sqref="B575:D577">
    <cfRule type="expression" dxfId="422" priority="7" stopIfTrue="1">
      <formula>#REF!=0</formula>
    </cfRule>
    <cfRule type="expression" dxfId="421" priority="8">
      <formula>#REF!&lt;#REF!</formula>
    </cfRule>
    <cfRule type="expression" dxfId="420" priority="9" stopIfTrue="1">
      <formula>#REF!&gt;#REF!</formula>
    </cfRule>
  </conditionalFormatting>
  <conditionalFormatting sqref="H128">
    <cfRule type="expression" dxfId="419" priority="4" stopIfTrue="1">
      <formula>#REF!=0</formula>
    </cfRule>
    <cfRule type="expression" dxfId="418" priority="5">
      <formula>#REF!&lt;#REF!</formula>
    </cfRule>
    <cfRule type="expression" dxfId="417" priority="6" stopIfTrue="1">
      <formula>#REF!&gt;#REF!</formula>
    </cfRule>
  </conditionalFormatting>
  <conditionalFormatting sqref="H115">
    <cfRule type="expression" dxfId="416" priority="1" stopIfTrue="1">
      <formula>#REF!=0</formula>
    </cfRule>
    <cfRule type="expression" dxfId="415" priority="2">
      <formula>#REF!&lt;#REF!</formula>
    </cfRule>
    <cfRule type="expression" dxfId="414" priority="3" stopIfTrue="1">
      <formula>#REF!&gt;#REF!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27" fitToHeight="0" orientation="landscape" r:id="rId1"/>
  <headerFooter>
    <oddFooter xml:space="preserve">&amp;LMaria Emília AraújoTec. EdificaçõesFiscal do Contrato&amp;CMarcelo MenelauEngº CREA PE 15.730 DGestor do Contrato&amp;RAdílo de Lima Dornelas    Péricles Pessoa FilhoENG CREA PE 38343 D     ENGº CREA PE 20874 DResponsável Técnico    Cia de Engenharia   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87"/>
  <sheetViews>
    <sheetView view="pageBreakPreview" topLeftCell="A562" zoomScale="80" zoomScaleNormal="51" zoomScaleSheetLayoutView="80" workbookViewId="0">
      <pane xSplit="2" topLeftCell="P1" activePane="topRight" state="frozen"/>
      <selection pane="topRight" activeCell="B579" sqref="B579:B581"/>
    </sheetView>
  </sheetViews>
  <sheetFormatPr defaultRowHeight="15"/>
  <cols>
    <col min="1" max="1" width="18.5703125" style="1" bestFit="1" customWidth="1"/>
    <col min="2" max="2" width="120.140625" style="5" customWidth="1"/>
    <col min="3" max="3" width="10.140625" style="1" customWidth="1"/>
    <col min="4" max="4" width="15.5703125" style="549" customWidth="1"/>
    <col min="5" max="5" width="17.140625" style="690" customWidth="1"/>
    <col min="6" max="6" width="29.5703125" style="550" bestFit="1" customWidth="1"/>
    <col min="7" max="7" width="14.7109375" style="6" customWidth="1"/>
    <col min="8" max="8" width="15.7109375" style="446" customWidth="1"/>
    <col min="9" max="9" width="15.85546875" style="118" customWidth="1"/>
    <col min="10" max="10" width="14.85546875" style="119" customWidth="1"/>
    <col min="11" max="11" width="20.42578125" customWidth="1"/>
    <col min="12" max="12" width="22.7109375" style="120" bestFit="1" customWidth="1"/>
    <col min="13" max="13" width="21.5703125" style="1" bestFit="1" customWidth="1"/>
    <col min="14" max="14" width="21.28515625" style="1" bestFit="1" customWidth="1"/>
    <col min="15" max="15" width="16.140625" style="102" customWidth="1"/>
    <col min="16" max="16" width="20.42578125" style="942" customWidth="1"/>
    <col min="17" max="17" width="21.42578125" style="942" customWidth="1"/>
  </cols>
  <sheetData>
    <row r="1" spans="1:18" ht="21.75" thickBot="1">
      <c r="A1" s="889"/>
      <c r="B1" s="890"/>
      <c r="C1" s="890"/>
      <c r="D1" s="891"/>
      <c r="E1" s="892"/>
      <c r="F1" s="893"/>
      <c r="G1" s="890"/>
      <c r="H1" s="894"/>
      <c r="I1" s="890"/>
      <c r="J1" s="890"/>
      <c r="K1" s="890"/>
      <c r="L1" s="890"/>
      <c r="M1" s="890"/>
      <c r="N1" s="890"/>
      <c r="O1" s="895"/>
    </row>
    <row r="2" spans="1:18" ht="15" customHeight="1">
      <c r="A2" s="896"/>
      <c r="B2" s="897"/>
      <c r="C2" s="1159" t="s">
        <v>3407</v>
      </c>
      <c r="D2" s="1160"/>
      <c r="E2" s="1160"/>
      <c r="F2" s="1160"/>
      <c r="G2" s="1160"/>
      <c r="H2" s="1160"/>
      <c r="I2" s="1160"/>
      <c r="J2" s="1160"/>
      <c r="K2" s="1160"/>
      <c r="L2" s="1161"/>
      <c r="M2" s="897"/>
      <c r="N2" s="897"/>
      <c r="O2" s="898"/>
    </row>
    <row r="3" spans="1:18" ht="21.75" thickBot="1">
      <c r="A3" s="899"/>
      <c r="B3" s="900"/>
      <c r="C3" s="1162"/>
      <c r="D3" s="1163"/>
      <c r="E3" s="1163"/>
      <c r="F3" s="1163"/>
      <c r="G3" s="1163"/>
      <c r="H3" s="1163"/>
      <c r="I3" s="1163"/>
      <c r="J3" s="1163"/>
      <c r="K3" s="1163"/>
      <c r="L3" s="1164"/>
      <c r="M3" s="900"/>
      <c r="N3" s="900"/>
      <c r="O3" s="901"/>
    </row>
    <row r="4" spans="1:18" ht="29.25" customHeight="1">
      <c r="A4" s="902" t="s">
        <v>3209</v>
      </c>
      <c r="B4" s="1184" t="s">
        <v>3208</v>
      </c>
      <c r="C4" s="1185"/>
      <c r="D4" s="1185"/>
      <c r="E4" s="1185"/>
      <c r="F4" s="1185"/>
      <c r="G4" s="1185"/>
      <c r="H4" s="1185"/>
      <c r="I4" s="1185"/>
      <c r="J4" s="1182" t="s">
        <v>3207</v>
      </c>
      <c r="K4" s="1182"/>
      <c r="L4" s="866">
        <f>F579</f>
        <v>3570304.4394370141</v>
      </c>
      <c r="M4" s="379"/>
      <c r="N4" s="122"/>
      <c r="O4" s="125"/>
    </row>
    <row r="5" spans="1:18" ht="25.5" customHeight="1">
      <c r="A5" s="707" t="s">
        <v>3210</v>
      </c>
      <c r="B5" s="1181" t="s">
        <v>703</v>
      </c>
      <c r="C5" s="1181"/>
      <c r="D5" s="706" t="s">
        <v>3211</v>
      </c>
      <c r="E5" s="557" t="s">
        <v>3212</v>
      </c>
      <c r="F5" s="1192" t="s">
        <v>3224</v>
      </c>
      <c r="G5" s="1193"/>
      <c r="H5" s="1193"/>
      <c r="I5" s="1194"/>
      <c r="J5" s="1183" t="s">
        <v>697</v>
      </c>
      <c r="K5" s="1183"/>
      <c r="L5" s="380">
        <f>K579</f>
        <v>2017947.4675257918</v>
      </c>
      <c r="M5" s="381">
        <f>L5/L4</f>
        <v>0.5652031925445532</v>
      </c>
      <c r="N5" s="123"/>
      <c r="O5" s="126"/>
    </row>
    <row r="6" spans="1:18" ht="23.25" customHeight="1" thickBot="1">
      <c r="A6" s="707" t="s">
        <v>3213</v>
      </c>
      <c r="B6" s="1188" t="s">
        <v>3214</v>
      </c>
      <c r="C6" s="1189"/>
      <c r="D6" s="552" t="s">
        <v>3220</v>
      </c>
      <c r="E6" s="687" t="s">
        <v>3223</v>
      </c>
      <c r="F6" s="1195"/>
      <c r="G6" s="1196"/>
      <c r="H6" s="1196"/>
      <c r="I6" s="1197"/>
      <c r="J6" s="1186" t="s">
        <v>698</v>
      </c>
      <c r="K6" s="1186"/>
      <c r="L6" s="380">
        <f>L579</f>
        <v>188571.82730097088</v>
      </c>
      <c r="M6" s="382">
        <f>L6/L4</f>
        <v>5.2816736079432478E-2</v>
      </c>
      <c r="N6" s="123"/>
      <c r="O6" s="126"/>
    </row>
    <row r="7" spans="1:18" ht="32.25" thickBot="1">
      <c r="A7" s="708" t="s">
        <v>3215</v>
      </c>
      <c r="B7" s="1190" t="s">
        <v>3216</v>
      </c>
      <c r="C7" s="1191"/>
      <c r="D7" s="552" t="s">
        <v>3219</v>
      </c>
      <c r="E7" s="701" t="s">
        <v>3222</v>
      </c>
      <c r="F7" s="702" t="s">
        <v>3221</v>
      </c>
      <c r="G7" s="703">
        <v>44249</v>
      </c>
      <c r="H7" s="704" t="s">
        <v>702</v>
      </c>
      <c r="I7" s="705">
        <v>44847</v>
      </c>
      <c r="J7" s="1186" t="s">
        <v>699</v>
      </c>
      <c r="K7" s="1186"/>
      <c r="L7" s="380">
        <f>N579</f>
        <v>2206519.2948267628</v>
      </c>
      <c r="M7" s="382">
        <f>L7/L4</f>
        <v>0.61801992862398569</v>
      </c>
      <c r="N7" s="686"/>
      <c r="O7" s="126"/>
    </row>
    <row r="8" spans="1:18" ht="16.5" thickBot="1">
      <c r="A8" s="709" t="s">
        <v>3217</v>
      </c>
      <c r="B8" s="1190" t="s">
        <v>3218</v>
      </c>
      <c r="C8" s="1191"/>
      <c r="D8" s="551" t="s">
        <v>3225</v>
      </c>
      <c r="E8" s="710">
        <v>44699</v>
      </c>
      <c r="F8" s="553"/>
      <c r="G8" s="554"/>
      <c r="H8" s="555"/>
      <c r="I8" s="556"/>
      <c r="J8" s="1187" t="s">
        <v>700</v>
      </c>
      <c r="K8" s="1187"/>
      <c r="L8" s="383">
        <f>M579</f>
        <v>1363785.5146102519</v>
      </c>
      <c r="M8" s="384">
        <f>L8/L4</f>
        <v>0.38198017500863352</v>
      </c>
      <c r="N8" s="124"/>
      <c r="O8" s="127"/>
    </row>
    <row r="9" spans="1:18" ht="15.75" thickBot="1">
      <c r="A9" s="1296"/>
      <c r="B9" s="1167"/>
      <c r="C9" s="1167"/>
      <c r="D9" s="1167"/>
      <c r="E9" s="1167"/>
      <c r="F9" s="1167"/>
      <c r="G9" s="1167"/>
      <c r="H9" s="1167"/>
      <c r="I9" s="1167"/>
      <c r="J9" s="1168"/>
      <c r="K9" s="1168"/>
      <c r="L9" s="1168"/>
      <c r="M9" s="1168"/>
      <c r="N9" s="1168"/>
      <c r="O9" s="1297"/>
    </row>
    <row r="10" spans="1:18" ht="15.75" customHeight="1">
      <c r="A10" s="1306" t="s">
        <v>689</v>
      </c>
      <c r="B10" s="1307"/>
      <c r="C10" s="1308" t="s">
        <v>690</v>
      </c>
      <c r="D10" s="1309"/>
      <c r="E10" s="1310" t="s">
        <v>696</v>
      </c>
      <c r="F10" s="1304" t="s">
        <v>688</v>
      </c>
      <c r="G10" s="1205" t="s">
        <v>691</v>
      </c>
      <c r="H10" s="1206"/>
      <c r="I10" s="1206"/>
      <c r="J10" s="1305"/>
      <c r="K10" s="1291" t="s">
        <v>692</v>
      </c>
      <c r="L10" s="1291"/>
      <c r="M10" s="1291"/>
      <c r="N10" s="1291"/>
      <c r="O10" s="977"/>
      <c r="P10" s="1311" t="s">
        <v>3399</v>
      </c>
      <c r="Q10" s="1292"/>
    </row>
    <row r="11" spans="1:18" ht="15" customHeight="1">
      <c r="A11" s="1176" t="s">
        <v>584</v>
      </c>
      <c r="B11" s="1173" t="s">
        <v>693</v>
      </c>
      <c r="C11" s="1154"/>
      <c r="D11" s="1155"/>
      <c r="E11" s="1158"/>
      <c r="F11" s="1133"/>
      <c r="G11" s="1145" t="s">
        <v>705</v>
      </c>
      <c r="H11" s="1147" t="s">
        <v>694</v>
      </c>
      <c r="I11" s="1203" t="s">
        <v>695</v>
      </c>
      <c r="J11" s="1171" t="s">
        <v>687</v>
      </c>
      <c r="K11" s="1295" t="s">
        <v>2894</v>
      </c>
      <c r="L11" s="1147" t="s">
        <v>2895</v>
      </c>
      <c r="M11" s="1147" t="s">
        <v>2896</v>
      </c>
      <c r="N11" s="1136" t="s">
        <v>2897</v>
      </c>
      <c r="O11" s="1287" t="s">
        <v>704</v>
      </c>
      <c r="P11" s="1312" t="s">
        <v>3400</v>
      </c>
      <c r="Q11" s="1179" t="s">
        <v>3402</v>
      </c>
    </row>
    <row r="12" spans="1:18" ht="15" customHeight="1">
      <c r="A12" s="1177"/>
      <c r="B12" s="1174"/>
      <c r="C12" s="1156"/>
      <c r="D12" s="1157"/>
      <c r="E12" s="1158"/>
      <c r="F12" s="1133"/>
      <c r="G12" s="1146"/>
      <c r="H12" s="1147"/>
      <c r="I12" s="1204"/>
      <c r="J12" s="1172"/>
      <c r="K12" s="1295"/>
      <c r="L12" s="1147"/>
      <c r="M12" s="1147"/>
      <c r="N12" s="1136"/>
      <c r="O12" s="1287"/>
      <c r="P12" s="1313"/>
      <c r="Q12" s="1180"/>
    </row>
    <row r="13" spans="1:18">
      <c r="A13" s="1178"/>
      <c r="B13" s="1175"/>
      <c r="C13" s="947" t="s">
        <v>686</v>
      </c>
      <c r="D13" s="1198" t="s">
        <v>3205</v>
      </c>
      <c r="E13" s="1158"/>
      <c r="F13" s="946"/>
      <c r="G13" s="1146"/>
      <c r="H13" s="1148"/>
      <c r="I13" s="1204"/>
      <c r="J13" s="1172"/>
      <c r="K13" s="1295"/>
      <c r="L13" s="1147"/>
      <c r="M13" s="1147"/>
      <c r="N13" s="1136"/>
      <c r="O13" s="1287"/>
      <c r="P13" s="1313"/>
      <c r="Q13" s="1180"/>
    </row>
    <row r="14" spans="1:18" ht="15" customHeight="1" thickBot="1">
      <c r="A14" s="988"/>
      <c r="B14" s="989"/>
      <c r="C14" s="559"/>
      <c r="D14" s="1158"/>
      <c r="E14" s="560"/>
      <c r="F14" s="562"/>
      <c r="G14" s="561"/>
      <c r="H14" s="562"/>
      <c r="I14" s="579"/>
      <c r="J14" s="563"/>
      <c r="K14" s="562"/>
      <c r="L14" s="580"/>
      <c r="M14" s="581"/>
      <c r="N14" s="582"/>
      <c r="O14" s="905"/>
      <c r="P14" s="952"/>
      <c r="Q14" s="1001"/>
    </row>
    <row r="15" spans="1:18" s="3" customFormat="1" ht="15" customHeight="1">
      <c r="A15" s="990">
        <v>1</v>
      </c>
      <c r="B15" s="991" t="s">
        <v>2352</v>
      </c>
      <c r="C15" s="564"/>
      <c r="D15" s="584"/>
      <c r="E15" s="688"/>
      <c r="F15" s="585">
        <f>F16+F25</f>
        <v>335754.50092599995</v>
      </c>
      <c r="G15" s="586"/>
      <c r="H15" s="587"/>
      <c r="I15" s="587"/>
      <c r="J15" s="588"/>
      <c r="K15" s="589">
        <f t="shared" ref="K15:N15" si="0">K16+K25</f>
        <v>270095.34162599995</v>
      </c>
      <c r="L15" s="590">
        <f t="shared" si="0"/>
        <v>3472</v>
      </c>
      <c r="M15" s="591">
        <f t="shared" si="0"/>
        <v>62187.159300000007</v>
      </c>
      <c r="N15" s="587">
        <f t="shared" si="0"/>
        <v>273567.34162599995</v>
      </c>
      <c r="O15" s="1009">
        <f>N15/F15</f>
        <v>0.8147838401913009</v>
      </c>
      <c r="P15" s="1010"/>
      <c r="Q15" s="588">
        <f t="shared" ref="Q15" si="1">Q16+Q25</f>
        <v>296743.26099999994</v>
      </c>
      <c r="R15"/>
    </row>
    <row r="16" spans="1:18" s="3" customFormat="1" ht="15" customHeight="1">
      <c r="A16" s="646" t="s">
        <v>1931</v>
      </c>
      <c r="B16" s="583" t="s">
        <v>2353</v>
      </c>
      <c r="C16" s="565"/>
      <c r="D16" s="593"/>
      <c r="E16" s="689"/>
      <c r="F16" s="594">
        <f>F23+F17</f>
        <v>274974.57179999998</v>
      </c>
      <c r="G16" s="595"/>
      <c r="H16" s="596"/>
      <c r="I16" s="596"/>
      <c r="J16" s="597"/>
      <c r="K16" s="598">
        <f t="shared" ref="K16:N16" si="2">K23+K17</f>
        <v>214394.40179999996</v>
      </c>
      <c r="L16" s="599">
        <f t="shared" si="2"/>
        <v>0</v>
      </c>
      <c r="M16" s="600">
        <f t="shared" si="2"/>
        <v>60580.170000000006</v>
      </c>
      <c r="N16" s="596">
        <f t="shared" si="2"/>
        <v>214394.40179999996</v>
      </c>
      <c r="O16" s="968">
        <f t="shared" ref="O16:O79" si="3">N16/F16</f>
        <v>0.77968810132719324</v>
      </c>
      <c r="P16" s="961"/>
      <c r="Q16" s="992">
        <f t="shared" ref="Q16" si="4">Q23+Q17</f>
        <v>221842.08</v>
      </c>
      <c r="R16"/>
    </row>
    <row r="17" spans="1:18" s="3" customFormat="1">
      <c r="A17" s="646" t="s">
        <v>739</v>
      </c>
      <c r="B17" s="583" t="s">
        <v>2354</v>
      </c>
      <c r="C17" s="601"/>
      <c r="D17" s="602"/>
      <c r="E17" s="603"/>
      <c r="F17" s="604">
        <f>SUM(F18:F22)</f>
        <v>274145.40359999996</v>
      </c>
      <c r="G17" s="605"/>
      <c r="H17" s="606"/>
      <c r="I17" s="606"/>
      <c r="J17" s="607"/>
      <c r="K17" s="608">
        <f t="shared" ref="K17:N17" si="5">SUM(K18:K22)</f>
        <v>213565.23359999998</v>
      </c>
      <c r="L17" s="609">
        <f t="shared" si="5"/>
        <v>0</v>
      </c>
      <c r="M17" s="610">
        <f t="shared" si="5"/>
        <v>60580.170000000006</v>
      </c>
      <c r="N17" s="606">
        <f t="shared" si="5"/>
        <v>213565.23359999998</v>
      </c>
      <c r="O17" s="968">
        <f t="shared" si="3"/>
        <v>0.77902175559218456</v>
      </c>
      <c r="P17" s="962"/>
      <c r="Q17" s="607">
        <f t="shared" ref="Q17" si="6">SUM(Q18:Q22)</f>
        <v>220991.61</v>
      </c>
      <c r="R17"/>
    </row>
    <row r="18" spans="1:18" s="3" customFormat="1">
      <c r="A18" s="907" t="s">
        <v>1932</v>
      </c>
      <c r="B18" s="611" t="s">
        <v>2355</v>
      </c>
      <c r="C18" s="568" t="s">
        <v>153</v>
      </c>
      <c r="D18" s="612">
        <v>6</v>
      </c>
      <c r="E18" s="691">
        <v>16154.71</v>
      </c>
      <c r="F18" s="613">
        <f>D18*E18</f>
        <v>96928.26</v>
      </c>
      <c r="G18" s="614">
        <v>6</v>
      </c>
      <c r="H18" s="566">
        <v>0</v>
      </c>
      <c r="I18" s="566">
        <f>G18+H18</f>
        <v>6</v>
      </c>
      <c r="J18" s="615">
        <f>D18-I18</f>
        <v>0</v>
      </c>
      <c r="K18" s="616">
        <f>G18*E18</f>
        <v>96928.26</v>
      </c>
      <c r="L18" s="617">
        <f>H18*E18</f>
        <v>0</v>
      </c>
      <c r="M18" s="618">
        <f>F18-N18</f>
        <v>0</v>
      </c>
      <c r="N18" s="619">
        <f>K18+L18</f>
        <v>96928.26</v>
      </c>
      <c r="O18" s="968">
        <f t="shared" si="3"/>
        <v>1</v>
      </c>
      <c r="P18" s="963">
        <v>16995</v>
      </c>
      <c r="Q18" s="993">
        <f>P18*I18</f>
        <v>101970</v>
      </c>
      <c r="R18"/>
    </row>
    <row r="19" spans="1:18" s="3" customFormat="1">
      <c r="A19" s="907" t="s">
        <v>1933</v>
      </c>
      <c r="B19" s="611" t="s">
        <v>2356</v>
      </c>
      <c r="C19" s="568" t="s">
        <v>153</v>
      </c>
      <c r="D19" s="612">
        <v>6</v>
      </c>
      <c r="E19" s="691">
        <v>3037.4413999999997</v>
      </c>
      <c r="F19" s="613">
        <f>D19*E19</f>
        <v>18224.648399999998</v>
      </c>
      <c r="G19" s="614">
        <v>6</v>
      </c>
      <c r="H19" s="566">
        <v>0</v>
      </c>
      <c r="I19" s="566">
        <f t="shared" ref="I19:I81" si="7">G19+H19</f>
        <v>6</v>
      </c>
      <c r="J19" s="615">
        <f t="shared" ref="J19:J81" si="8">D19-I19</f>
        <v>0</v>
      </c>
      <c r="K19" s="616">
        <f>G19*E19</f>
        <v>18224.648399999998</v>
      </c>
      <c r="L19" s="617">
        <f>H19*E19</f>
        <v>0</v>
      </c>
      <c r="M19" s="618">
        <f t="shared" ref="M19:M81" si="9">F19-N19</f>
        <v>0</v>
      </c>
      <c r="N19" s="619">
        <f t="shared" ref="N19:N22" si="10">K19+L19</f>
        <v>18224.648399999998</v>
      </c>
      <c r="O19" s="968">
        <f t="shared" si="3"/>
        <v>1</v>
      </c>
      <c r="P19" s="963">
        <v>3127.69</v>
      </c>
      <c r="Q19" s="993">
        <f>P19*I19</f>
        <v>18766.14</v>
      </c>
      <c r="R19"/>
    </row>
    <row r="20" spans="1:18" s="3" customFormat="1">
      <c r="A20" s="907" t="s">
        <v>1934</v>
      </c>
      <c r="B20" s="611" t="s">
        <v>2357</v>
      </c>
      <c r="C20" s="568" t="s">
        <v>153</v>
      </c>
      <c r="D20" s="612">
        <v>6</v>
      </c>
      <c r="E20" s="691">
        <v>10344.037199999999</v>
      </c>
      <c r="F20" s="613">
        <f>D20*E20</f>
        <v>62064.223199999993</v>
      </c>
      <c r="G20" s="614">
        <v>6</v>
      </c>
      <c r="H20" s="566">
        <v>0</v>
      </c>
      <c r="I20" s="566">
        <f t="shared" si="7"/>
        <v>6</v>
      </c>
      <c r="J20" s="615">
        <f t="shared" si="8"/>
        <v>0</v>
      </c>
      <c r="K20" s="616">
        <f>G20*E20</f>
        <v>62064.223199999993</v>
      </c>
      <c r="L20" s="617">
        <f>H20*E20</f>
        <v>0</v>
      </c>
      <c r="M20" s="618">
        <f t="shared" si="9"/>
        <v>0</v>
      </c>
      <c r="N20" s="619">
        <f t="shared" si="10"/>
        <v>62064.223199999993</v>
      </c>
      <c r="O20" s="968">
        <f t="shared" si="3"/>
        <v>1</v>
      </c>
      <c r="P20" s="963">
        <v>10336.119999999999</v>
      </c>
      <c r="Q20" s="993">
        <f>P20*I20</f>
        <v>62016.719999999994</v>
      </c>
      <c r="R20"/>
    </row>
    <row r="21" spans="1:18" s="3" customFormat="1">
      <c r="A21" s="907" t="s">
        <v>1935</v>
      </c>
      <c r="B21" s="611" t="s">
        <v>1</v>
      </c>
      <c r="C21" s="568" t="s">
        <v>2358</v>
      </c>
      <c r="D21" s="612">
        <v>3</v>
      </c>
      <c r="E21" s="691">
        <v>16154.712000000001</v>
      </c>
      <c r="F21" s="613">
        <f>D21*E21</f>
        <v>48464.136000000006</v>
      </c>
      <c r="G21" s="614">
        <v>1.125</v>
      </c>
      <c r="H21" s="567">
        <v>0</v>
      </c>
      <c r="I21" s="566">
        <f t="shared" si="7"/>
        <v>1.125</v>
      </c>
      <c r="J21" s="615">
        <f t="shared" si="8"/>
        <v>1.875</v>
      </c>
      <c r="K21" s="616">
        <f>G21*E21</f>
        <v>18174.051000000003</v>
      </c>
      <c r="L21" s="617">
        <f>H21*E21</f>
        <v>0</v>
      </c>
      <c r="M21" s="618">
        <f t="shared" si="9"/>
        <v>30290.085000000003</v>
      </c>
      <c r="N21" s="619">
        <f t="shared" si="10"/>
        <v>18174.051000000003</v>
      </c>
      <c r="O21" s="968">
        <f t="shared" si="3"/>
        <v>0.375</v>
      </c>
      <c r="P21" s="963">
        <v>16995</v>
      </c>
      <c r="Q21" s="993">
        <f>P21*I21</f>
        <v>19119.375</v>
      </c>
      <c r="R21"/>
    </row>
    <row r="22" spans="1:18" s="3" customFormat="1">
      <c r="A22" s="907" t="s">
        <v>1936</v>
      </c>
      <c r="B22" s="611" t="s">
        <v>2359</v>
      </c>
      <c r="C22" s="568" t="s">
        <v>2358</v>
      </c>
      <c r="D22" s="612">
        <v>3</v>
      </c>
      <c r="E22" s="691">
        <v>16154.712000000001</v>
      </c>
      <c r="F22" s="613">
        <f>D22*E22</f>
        <v>48464.136000000006</v>
      </c>
      <c r="G22" s="614">
        <v>1.125</v>
      </c>
      <c r="H22" s="567">
        <v>0</v>
      </c>
      <c r="I22" s="566">
        <f t="shared" si="7"/>
        <v>1.125</v>
      </c>
      <c r="J22" s="615">
        <f t="shared" si="8"/>
        <v>1.875</v>
      </c>
      <c r="K22" s="616">
        <f>G22*E22</f>
        <v>18174.051000000003</v>
      </c>
      <c r="L22" s="617">
        <f>H22*E22</f>
        <v>0</v>
      </c>
      <c r="M22" s="618">
        <f t="shared" si="9"/>
        <v>30290.085000000003</v>
      </c>
      <c r="N22" s="619">
        <f t="shared" si="10"/>
        <v>18174.051000000003</v>
      </c>
      <c r="O22" s="968">
        <f t="shared" si="3"/>
        <v>0.375</v>
      </c>
      <c r="P22" s="963">
        <v>16995</v>
      </c>
      <c r="Q22" s="993">
        <f>P22*I22</f>
        <v>19119.375</v>
      </c>
      <c r="R22"/>
    </row>
    <row r="23" spans="1:18" s="121" customFormat="1">
      <c r="A23" s="646" t="s">
        <v>1937</v>
      </c>
      <c r="B23" s="583" t="s">
        <v>2360</v>
      </c>
      <c r="C23" s="601"/>
      <c r="D23" s="602"/>
      <c r="E23" s="606"/>
      <c r="F23" s="604">
        <f>F24</f>
        <v>829.16819999999984</v>
      </c>
      <c r="G23" s="605"/>
      <c r="H23" s="606"/>
      <c r="I23" s="606"/>
      <c r="J23" s="607"/>
      <c r="K23" s="608">
        <f t="shared" ref="K23:N23" si="11">K24</f>
        <v>829.16819999999984</v>
      </c>
      <c r="L23" s="609">
        <f t="shared" si="11"/>
        <v>0</v>
      </c>
      <c r="M23" s="610">
        <f t="shared" si="11"/>
        <v>0</v>
      </c>
      <c r="N23" s="606">
        <f t="shared" si="11"/>
        <v>829.16819999999984</v>
      </c>
      <c r="O23" s="968">
        <f t="shared" si="3"/>
        <v>1</v>
      </c>
      <c r="P23" s="964"/>
      <c r="Q23" s="994">
        <f t="shared" ref="Q23" si="12">Q24</f>
        <v>850.47</v>
      </c>
      <c r="R23"/>
    </row>
    <row r="24" spans="1:18" s="3" customFormat="1" ht="15" customHeight="1">
      <c r="A24" s="907" t="s">
        <v>1938</v>
      </c>
      <c r="B24" s="611" t="s">
        <v>2361</v>
      </c>
      <c r="C24" s="568" t="s">
        <v>7</v>
      </c>
      <c r="D24" s="612">
        <v>3</v>
      </c>
      <c r="E24" s="691">
        <v>276.38939999999997</v>
      </c>
      <c r="F24" s="613">
        <f>D24*E24</f>
        <v>829.16819999999984</v>
      </c>
      <c r="G24" s="614">
        <v>3</v>
      </c>
      <c r="H24" s="566">
        <v>0</v>
      </c>
      <c r="I24" s="566">
        <f t="shared" si="7"/>
        <v>3</v>
      </c>
      <c r="J24" s="615">
        <f t="shared" si="8"/>
        <v>0</v>
      </c>
      <c r="K24" s="616">
        <f>G24*E24</f>
        <v>829.16819999999984</v>
      </c>
      <c r="L24" s="617">
        <f>H24*E24</f>
        <v>0</v>
      </c>
      <c r="M24" s="618">
        <f t="shared" si="9"/>
        <v>0</v>
      </c>
      <c r="N24" s="619">
        <f>K24+L24</f>
        <v>829.16819999999984</v>
      </c>
      <c r="O24" s="968">
        <f t="shared" si="3"/>
        <v>1</v>
      </c>
      <c r="P24" s="963">
        <v>283.49</v>
      </c>
      <c r="Q24" s="993">
        <f>P24*I24</f>
        <v>850.47</v>
      </c>
      <c r="R24"/>
    </row>
    <row r="25" spans="1:18" s="3" customFormat="1">
      <c r="A25" s="646" t="s">
        <v>1939</v>
      </c>
      <c r="B25" s="583" t="s">
        <v>2</v>
      </c>
      <c r="C25" s="601"/>
      <c r="D25" s="602"/>
      <c r="E25" s="606"/>
      <c r="F25" s="620">
        <f>F26+F34+F36+F41</f>
        <v>60779.929125999995</v>
      </c>
      <c r="G25" s="621"/>
      <c r="H25" s="622"/>
      <c r="I25" s="622"/>
      <c r="J25" s="623"/>
      <c r="K25" s="624">
        <f t="shared" ref="K25:N25" si="13">K26+K34+K36+K41</f>
        <v>55700.939825999994</v>
      </c>
      <c r="L25" s="625">
        <f t="shared" si="13"/>
        <v>3472</v>
      </c>
      <c r="M25" s="626">
        <f t="shared" si="13"/>
        <v>1606.9893</v>
      </c>
      <c r="N25" s="622">
        <f t="shared" si="13"/>
        <v>59172.939825999994</v>
      </c>
      <c r="O25" s="968">
        <f t="shared" si="3"/>
        <v>0.97356052691886774</v>
      </c>
      <c r="P25" s="964"/>
      <c r="Q25" s="995">
        <f t="shared" ref="Q25" si="14">Q26+Q34+Q36+Q41</f>
        <v>74901.180999999982</v>
      </c>
      <c r="R25"/>
    </row>
    <row r="26" spans="1:18" s="3" customFormat="1" ht="15" customHeight="1">
      <c r="A26" s="646" t="s">
        <v>1940</v>
      </c>
      <c r="B26" s="583" t="s">
        <v>2362</v>
      </c>
      <c r="C26" s="601"/>
      <c r="D26" s="602"/>
      <c r="E26" s="606"/>
      <c r="F26" s="620">
        <f>SUM(F27:F33)</f>
        <v>41971.259526000002</v>
      </c>
      <c r="G26" s="621"/>
      <c r="H26" s="622"/>
      <c r="I26" s="622"/>
      <c r="J26" s="623"/>
      <c r="K26" s="624">
        <f t="shared" ref="K26:N26" si="15">SUM(K27:K33)</f>
        <v>38499.259526000002</v>
      </c>
      <c r="L26" s="625">
        <f t="shared" si="15"/>
        <v>3472</v>
      </c>
      <c r="M26" s="626">
        <f t="shared" si="15"/>
        <v>0</v>
      </c>
      <c r="N26" s="622">
        <f t="shared" si="15"/>
        <v>41971.259526000002</v>
      </c>
      <c r="O26" s="968">
        <f t="shared" si="3"/>
        <v>1</v>
      </c>
      <c r="P26" s="964"/>
      <c r="Q26" s="995">
        <f>SUM(Q27:Q33)</f>
        <v>48797.130999999994</v>
      </c>
      <c r="R26"/>
    </row>
    <row r="27" spans="1:18" s="121" customFormat="1" ht="30">
      <c r="A27" s="907" t="s">
        <v>1941</v>
      </c>
      <c r="B27" s="611" t="s">
        <v>2363</v>
      </c>
      <c r="C27" s="627" t="s">
        <v>119</v>
      </c>
      <c r="D27" s="628">
        <v>44.36</v>
      </c>
      <c r="E27" s="691">
        <v>374.10520000000002</v>
      </c>
      <c r="F27" s="613">
        <f>D27*E27</f>
        <v>16595.306672000002</v>
      </c>
      <c r="G27" s="614">
        <v>44.36</v>
      </c>
      <c r="H27" s="566">
        <v>0</v>
      </c>
      <c r="I27" s="566">
        <f t="shared" si="7"/>
        <v>44.36</v>
      </c>
      <c r="J27" s="615">
        <f t="shared" si="8"/>
        <v>0</v>
      </c>
      <c r="K27" s="616">
        <f>G27*E27</f>
        <v>16595.306672000002</v>
      </c>
      <c r="L27" s="617">
        <f>H27*E27</f>
        <v>0</v>
      </c>
      <c r="M27" s="618">
        <f t="shared" si="9"/>
        <v>0</v>
      </c>
      <c r="N27" s="619">
        <f t="shared" ref="N27:N33" si="16">K27+L27</f>
        <v>16595.306672000002</v>
      </c>
      <c r="O27" s="968">
        <f t="shared" si="3"/>
        <v>1</v>
      </c>
      <c r="P27" s="965">
        <v>450.51</v>
      </c>
      <c r="Q27" s="993">
        <f>P27*I27</f>
        <v>19984.623599999999</v>
      </c>
      <c r="R27"/>
    </row>
    <row r="28" spans="1:18" s="3" customFormat="1" ht="30.75" customHeight="1">
      <c r="A28" s="907" t="s">
        <v>1942</v>
      </c>
      <c r="B28" s="611" t="s">
        <v>2364</v>
      </c>
      <c r="C28" s="568" t="s">
        <v>119</v>
      </c>
      <c r="D28" s="612">
        <v>29.57</v>
      </c>
      <c r="E28" s="692">
        <v>217.94219999999999</v>
      </c>
      <c r="F28" s="613">
        <f>D28*E28</f>
        <v>6444.5508540000001</v>
      </c>
      <c r="G28" s="614">
        <v>29.57</v>
      </c>
      <c r="H28" s="566">
        <v>0</v>
      </c>
      <c r="I28" s="566">
        <f t="shared" si="7"/>
        <v>29.57</v>
      </c>
      <c r="J28" s="615">
        <f t="shared" si="8"/>
        <v>0</v>
      </c>
      <c r="K28" s="616">
        <f>G28*E28</f>
        <v>6444.5508540000001</v>
      </c>
      <c r="L28" s="617">
        <f>H28*E28</f>
        <v>0</v>
      </c>
      <c r="M28" s="618">
        <f t="shared" si="9"/>
        <v>0</v>
      </c>
      <c r="N28" s="619">
        <f t="shared" si="16"/>
        <v>6444.5508540000001</v>
      </c>
      <c r="O28" s="968">
        <f t="shared" si="3"/>
        <v>1</v>
      </c>
      <c r="P28" s="963">
        <v>265.82</v>
      </c>
      <c r="Q28" s="993">
        <f>P28*I28</f>
        <v>7860.2973999999995</v>
      </c>
      <c r="R28"/>
    </row>
    <row r="29" spans="1:18" s="3" customFormat="1" ht="69.75" customHeight="1">
      <c r="A29" s="907" t="s">
        <v>1943</v>
      </c>
      <c r="B29" s="611" t="s">
        <v>2365</v>
      </c>
      <c r="C29" s="568" t="s">
        <v>153</v>
      </c>
      <c r="D29" s="612">
        <v>6</v>
      </c>
      <c r="E29" s="692">
        <v>889.84979999999996</v>
      </c>
      <c r="F29" s="613">
        <f>D29*E29</f>
        <v>5339.0987999999998</v>
      </c>
      <c r="G29" s="614">
        <v>6</v>
      </c>
      <c r="H29" s="566">
        <v>0</v>
      </c>
      <c r="I29" s="566">
        <f t="shared" si="7"/>
        <v>6</v>
      </c>
      <c r="J29" s="615">
        <f t="shared" si="8"/>
        <v>0</v>
      </c>
      <c r="K29" s="616">
        <f>G29*E29</f>
        <v>5339.0987999999998</v>
      </c>
      <c r="L29" s="617">
        <f>H29*E29</f>
        <v>0</v>
      </c>
      <c r="M29" s="618">
        <f t="shared" si="9"/>
        <v>0</v>
      </c>
      <c r="N29" s="619">
        <f t="shared" si="16"/>
        <v>5339.0987999999998</v>
      </c>
      <c r="O29" s="968">
        <f t="shared" si="3"/>
        <v>1</v>
      </c>
      <c r="P29" s="963">
        <v>990.8599999999999</v>
      </c>
      <c r="Q29" s="993">
        <f>P29*I29</f>
        <v>5945.16</v>
      </c>
      <c r="R29"/>
    </row>
    <row r="30" spans="1:18" s="3" customFormat="1" ht="81.75" customHeight="1">
      <c r="A30" s="907" t="s">
        <v>1944</v>
      </c>
      <c r="B30" s="611" t="s">
        <v>777</v>
      </c>
      <c r="C30" s="568" t="s">
        <v>153</v>
      </c>
      <c r="D30" s="612">
        <v>6</v>
      </c>
      <c r="E30" s="692">
        <v>691.42919999999992</v>
      </c>
      <c r="F30" s="613">
        <f>D30*E30</f>
        <v>4148.5751999999993</v>
      </c>
      <c r="G30" s="614">
        <v>6</v>
      </c>
      <c r="H30" s="566">
        <v>0</v>
      </c>
      <c r="I30" s="566">
        <f t="shared" si="7"/>
        <v>6</v>
      </c>
      <c r="J30" s="615">
        <f t="shared" si="8"/>
        <v>0</v>
      </c>
      <c r="K30" s="616">
        <f>G30*E30</f>
        <v>4148.5751999999993</v>
      </c>
      <c r="L30" s="617">
        <f>H30*E30</f>
        <v>0</v>
      </c>
      <c r="M30" s="618">
        <f t="shared" si="9"/>
        <v>0</v>
      </c>
      <c r="N30" s="619">
        <f t="shared" si="16"/>
        <v>4148.5751999999993</v>
      </c>
      <c r="O30" s="968">
        <f t="shared" si="3"/>
        <v>1</v>
      </c>
      <c r="P30" s="963">
        <v>769.66000000000008</v>
      </c>
      <c r="Q30" s="993">
        <f>P30*I30</f>
        <v>4617.9600000000009</v>
      </c>
      <c r="R30"/>
    </row>
    <row r="31" spans="1:18" s="3" customFormat="1" ht="51" customHeight="1">
      <c r="A31" s="907" t="s">
        <v>1945</v>
      </c>
      <c r="B31" s="611" t="s">
        <v>2366</v>
      </c>
      <c r="C31" s="568" t="s">
        <v>153</v>
      </c>
      <c r="D31" s="612">
        <v>12</v>
      </c>
      <c r="E31" s="692">
        <v>497.64400000000001</v>
      </c>
      <c r="F31" s="613">
        <f>D31*E31</f>
        <v>5971.7280000000001</v>
      </c>
      <c r="G31" s="614">
        <v>12</v>
      </c>
      <c r="H31" s="566">
        <v>0</v>
      </c>
      <c r="I31" s="566">
        <f t="shared" si="7"/>
        <v>12</v>
      </c>
      <c r="J31" s="615">
        <f t="shared" si="8"/>
        <v>0</v>
      </c>
      <c r="K31" s="616">
        <f>G31*E31</f>
        <v>5971.7280000000001</v>
      </c>
      <c r="L31" s="617">
        <f>H31*E31</f>
        <v>0</v>
      </c>
      <c r="M31" s="618">
        <f t="shared" si="9"/>
        <v>0</v>
      </c>
      <c r="N31" s="619">
        <f t="shared" si="16"/>
        <v>5971.7280000000001</v>
      </c>
      <c r="O31" s="968">
        <f t="shared" si="3"/>
        <v>1</v>
      </c>
      <c r="P31" s="963">
        <v>553.82000000000005</v>
      </c>
      <c r="Q31" s="993">
        <f>P31*I31</f>
        <v>6645.84</v>
      </c>
      <c r="R31"/>
    </row>
    <row r="32" spans="1:18" s="3" customFormat="1" ht="51" customHeight="1">
      <c r="A32" s="908"/>
      <c r="B32" s="909" t="s">
        <v>3138</v>
      </c>
      <c r="C32" s="629"/>
      <c r="D32" s="630"/>
      <c r="E32" s="692"/>
      <c r="F32" s="613"/>
      <c r="G32" s="614"/>
      <c r="H32" s="566"/>
      <c r="I32" s="566"/>
      <c r="J32" s="615"/>
      <c r="K32" s="616"/>
      <c r="L32" s="617"/>
      <c r="M32" s="618"/>
      <c r="N32" s="619"/>
      <c r="O32" s="968"/>
      <c r="P32" s="966"/>
      <c r="Q32" s="996"/>
      <c r="R32"/>
    </row>
    <row r="33" spans="1:20" s="3" customFormat="1" ht="51" customHeight="1">
      <c r="A33" s="908" t="s">
        <v>3139</v>
      </c>
      <c r="B33" s="631" t="s">
        <v>3140</v>
      </c>
      <c r="C33" s="629" t="s">
        <v>119</v>
      </c>
      <c r="D33" s="630">
        <v>175</v>
      </c>
      <c r="E33" s="692">
        <v>19.84</v>
      </c>
      <c r="F33" s="613">
        <f>D33*E33</f>
        <v>3472</v>
      </c>
      <c r="G33" s="614"/>
      <c r="H33" s="566">
        <v>175</v>
      </c>
      <c r="I33" s="566">
        <f t="shared" si="7"/>
        <v>175</v>
      </c>
      <c r="J33" s="615">
        <f t="shared" si="8"/>
        <v>0</v>
      </c>
      <c r="K33" s="616">
        <v>0</v>
      </c>
      <c r="L33" s="617">
        <f t="shared" ref="L33" si="17">H33*E33</f>
        <v>3472</v>
      </c>
      <c r="M33" s="618">
        <f t="shared" si="9"/>
        <v>0</v>
      </c>
      <c r="N33" s="619">
        <f t="shared" si="16"/>
        <v>3472</v>
      </c>
      <c r="O33" s="968">
        <f t="shared" si="3"/>
        <v>1</v>
      </c>
      <c r="P33" s="963">
        <v>21.39</v>
      </c>
      <c r="Q33" s="993">
        <f>P33*I33</f>
        <v>3743.25</v>
      </c>
      <c r="R33"/>
    </row>
    <row r="34" spans="1:20" s="3" customFormat="1">
      <c r="A34" s="646" t="s">
        <v>1946</v>
      </c>
      <c r="B34" s="583" t="s">
        <v>2367</v>
      </c>
      <c r="C34" s="601"/>
      <c r="D34" s="602"/>
      <c r="E34" s="606"/>
      <c r="F34" s="620">
        <f>F35</f>
        <v>2754.8388</v>
      </c>
      <c r="G34" s="620"/>
      <c r="H34" s="620"/>
      <c r="I34" s="620"/>
      <c r="J34" s="620"/>
      <c r="K34" s="620">
        <f t="shared" ref="K34:N34" si="18">K35</f>
        <v>1147.8495</v>
      </c>
      <c r="L34" s="625">
        <f t="shared" si="18"/>
        <v>0</v>
      </c>
      <c r="M34" s="624">
        <f t="shared" si="18"/>
        <v>1606.9893</v>
      </c>
      <c r="N34" s="620">
        <f t="shared" si="18"/>
        <v>1147.8495</v>
      </c>
      <c r="O34" s="968">
        <f t="shared" si="3"/>
        <v>0.41666666666666669</v>
      </c>
      <c r="P34" s="964"/>
      <c r="Q34" s="995">
        <f t="shared" ref="Q34" si="19">Q35</f>
        <v>986.59999999999991</v>
      </c>
      <c r="R34"/>
    </row>
    <row r="35" spans="1:20" s="3" customFormat="1">
      <c r="A35" s="907" t="s">
        <v>1947</v>
      </c>
      <c r="B35" s="611" t="s">
        <v>2368</v>
      </c>
      <c r="C35" s="568" t="s">
        <v>119</v>
      </c>
      <c r="D35" s="612">
        <v>6</v>
      </c>
      <c r="E35" s="691">
        <v>459.13979999999998</v>
      </c>
      <c r="F35" s="613">
        <f>D35*E35</f>
        <v>2754.8388</v>
      </c>
      <c r="G35" s="614">
        <v>2.5</v>
      </c>
      <c r="H35" s="566"/>
      <c r="I35" s="566">
        <f t="shared" si="7"/>
        <v>2.5</v>
      </c>
      <c r="J35" s="615">
        <f t="shared" si="8"/>
        <v>3.5</v>
      </c>
      <c r="K35" s="616">
        <f>G35*E35</f>
        <v>1147.8495</v>
      </c>
      <c r="L35" s="617">
        <f>H35*E35</f>
        <v>0</v>
      </c>
      <c r="M35" s="618">
        <f t="shared" si="9"/>
        <v>1606.9893</v>
      </c>
      <c r="N35" s="619">
        <f>K35+L35</f>
        <v>1147.8495</v>
      </c>
      <c r="O35" s="968">
        <f t="shared" si="3"/>
        <v>0.41666666666666669</v>
      </c>
      <c r="P35" s="963">
        <v>394.64</v>
      </c>
      <c r="Q35" s="993">
        <f>P35*I35</f>
        <v>986.59999999999991</v>
      </c>
      <c r="R35"/>
      <c r="T35" s="121"/>
    </row>
    <row r="36" spans="1:20" s="3" customFormat="1">
      <c r="A36" s="646" t="s">
        <v>1948</v>
      </c>
      <c r="B36" s="583" t="s">
        <v>2369</v>
      </c>
      <c r="C36" s="601"/>
      <c r="D36" s="602"/>
      <c r="E36" s="606"/>
      <c r="F36" s="620">
        <f>SUM(F37:F40)</f>
        <v>2987.5888</v>
      </c>
      <c r="G36" s="620"/>
      <c r="H36" s="620"/>
      <c r="I36" s="620"/>
      <c r="J36" s="620"/>
      <c r="K36" s="620">
        <f t="shared" ref="K36:N36" si="20">SUM(K37:K40)</f>
        <v>2987.5888</v>
      </c>
      <c r="L36" s="625">
        <f t="shared" si="20"/>
        <v>0</v>
      </c>
      <c r="M36" s="624">
        <f t="shared" si="20"/>
        <v>0</v>
      </c>
      <c r="N36" s="620">
        <f t="shared" si="20"/>
        <v>2987.5888</v>
      </c>
      <c r="O36" s="968">
        <f t="shared" si="3"/>
        <v>1</v>
      </c>
      <c r="P36" s="964"/>
      <c r="Q36" s="995">
        <f t="shared" ref="Q36" si="21">SUM(Q37:Q40)</f>
        <v>4556.3500000000004</v>
      </c>
      <c r="R36"/>
    </row>
    <row r="37" spans="1:20" s="121" customFormat="1" ht="30">
      <c r="A37" s="907" t="s">
        <v>1949</v>
      </c>
      <c r="B37" s="611" t="s">
        <v>2370</v>
      </c>
      <c r="C37" s="568" t="s">
        <v>10</v>
      </c>
      <c r="D37" s="612">
        <v>50</v>
      </c>
      <c r="E37" s="691">
        <v>27.890799999999999</v>
      </c>
      <c r="F37" s="613">
        <f>D37*E37</f>
        <v>1394.54</v>
      </c>
      <c r="G37" s="614">
        <v>50</v>
      </c>
      <c r="H37" s="566"/>
      <c r="I37" s="566">
        <f t="shared" si="7"/>
        <v>50</v>
      </c>
      <c r="J37" s="615">
        <f t="shared" si="8"/>
        <v>0</v>
      </c>
      <c r="K37" s="616">
        <f>G37*E37</f>
        <v>1394.54</v>
      </c>
      <c r="L37" s="617">
        <f>H37*E37</f>
        <v>0</v>
      </c>
      <c r="M37" s="618">
        <f t="shared" si="9"/>
        <v>0</v>
      </c>
      <c r="N37" s="619">
        <f t="shared" ref="N37:N40" si="22">K37+L37</f>
        <v>1394.54</v>
      </c>
      <c r="O37" s="968">
        <f t="shared" si="3"/>
        <v>1</v>
      </c>
      <c r="P37" s="963">
        <v>54.98</v>
      </c>
      <c r="Q37" s="993">
        <f>P37*I37</f>
        <v>2749</v>
      </c>
      <c r="R37"/>
      <c r="T37" s="3"/>
    </row>
    <row r="38" spans="1:20" s="3" customFormat="1">
      <c r="A38" s="907" t="s">
        <v>1950</v>
      </c>
      <c r="B38" s="611" t="s">
        <v>2371</v>
      </c>
      <c r="C38" s="568" t="s">
        <v>130</v>
      </c>
      <c r="D38" s="612">
        <v>7.5</v>
      </c>
      <c r="E38" s="692">
        <v>69.1096</v>
      </c>
      <c r="F38" s="613">
        <f>D38*E38</f>
        <v>518.322</v>
      </c>
      <c r="G38" s="614">
        <v>7.5</v>
      </c>
      <c r="H38" s="566"/>
      <c r="I38" s="566">
        <f t="shared" si="7"/>
        <v>7.5</v>
      </c>
      <c r="J38" s="615">
        <f t="shared" si="8"/>
        <v>0</v>
      </c>
      <c r="K38" s="616">
        <f>G38*E38</f>
        <v>518.322</v>
      </c>
      <c r="L38" s="617">
        <f>H38*E38</f>
        <v>0</v>
      </c>
      <c r="M38" s="618">
        <f t="shared" si="9"/>
        <v>0</v>
      </c>
      <c r="N38" s="619">
        <f t="shared" si="22"/>
        <v>518.322</v>
      </c>
      <c r="O38" s="968">
        <f t="shared" si="3"/>
        <v>1</v>
      </c>
      <c r="P38" s="963">
        <v>70.94</v>
      </c>
      <c r="Q38" s="993">
        <f>P38*I38</f>
        <v>532.04999999999995</v>
      </c>
      <c r="R38"/>
    </row>
    <row r="39" spans="1:20" s="3" customFormat="1" ht="29.25" customHeight="1">
      <c r="A39" s="907" t="s">
        <v>1951</v>
      </c>
      <c r="B39" s="611" t="s">
        <v>2372</v>
      </c>
      <c r="C39" s="568" t="s">
        <v>10</v>
      </c>
      <c r="D39" s="612">
        <v>10</v>
      </c>
      <c r="E39" s="692">
        <v>7.7518000000000002</v>
      </c>
      <c r="F39" s="613">
        <f>D39*E39</f>
        <v>77.518000000000001</v>
      </c>
      <c r="G39" s="614">
        <v>10</v>
      </c>
      <c r="H39" s="566"/>
      <c r="I39" s="566">
        <f t="shared" si="7"/>
        <v>10</v>
      </c>
      <c r="J39" s="615">
        <f t="shared" si="8"/>
        <v>0</v>
      </c>
      <c r="K39" s="616">
        <f>G39*E39</f>
        <v>77.518000000000001</v>
      </c>
      <c r="L39" s="617">
        <f>H39*E39</f>
        <v>0</v>
      </c>
      <c r="M39" s="618">
        <f t="shared" si="9"/>
        <v>0</v>
      </c>
      <c r="N39" s="619">
        <f t="shared" si="22"/>
        <v>77.518000000000001</v>
      </c>
      <c r="O39" s="968">
        <f t="shared" si="3"/>
        <v>1</v>
      </c>
      <c r="P39" s="965">
        <v>10.09</v>
      </c>
      <c r="Q39" s="993">
        <f>P39*I39</f>
        <v>100.9</v>
      </c>
      <c r="R39"/>
    </row>
    <row r="40" spans="1:20" s="3" customFormat="1" ht="30">
      <c r="A40" s="907" t="s">
        <v>1952</v>
      </c>
      <c r="B40" s="611" t="s">
        <v>2373</v>
      </c>
      <c r="C40" s="568" t="s">
        <v>7</v>
      </c>
      <c r="D40" s="612">
        <v>4</v>
      </c>
      <c r="E40" s="692">
        <v>249.30219999999997</v>
      </c>
      <c r="F40" s="613">
        <f>D40*E40</f>
        <v>997.20879999999988</v>
      </c>
      <c r="G40" s="614">
        <v>4</v>
      </c>
      <c r="H40" s="566"/>
      <c r="I40" s="566">
        <f t="shared" si="7"/>
        <v>4</v>
      </c>
      <c r="J40" s="615">
        <f t="shared" si="8"/>
        <v>0</v>
      </c>
      <c r="K40" s="616">
        <f>G40*E40</f>
        <v>997.20879999999988</v>
      </c>
      <c r="L40" s="617">
        <f>H40*E40</f>
        <v>0</v>
      </c>
      <c r="M40" s="618">
        <f t="shared" si="9"/>
        <v>0</v>
      </c>
      <c r="N40" s="619">
        <f t="shared" si="22"/>
        <v>997.20879999999988</v>
      </c>
      <c r="O40" s="968">
        <f t="shared" si="3"/>
        <v>1</v>
      </c>
      <c r="P40" s="963">
        <v>293.60000000000002</v>
      </c>
      <c r="Q40" s="993">
        <f>P40*I40</f>
        <v>1174.4000000000001</v>
      </c>
      <c r="R40"/>
    </row>
    <row r="41" spans="1:20" s="3" customFormat="1">
      <c r="A41" s="646" t="s">
        <v>1953</v>
      </c>
      <c r="B41" s="583" t="s">
        <v>2374</v>
      </c>
      <c r="C41" s="601"/>
      <c r="D41" s="602"/>
      <c r="E41" s="606"/>
      <c r="F41" s="620">
        <f>F42</f>
        <v>13066.242</v>
      </c>
      <c r="G41" s="620"/>
      <c r="H41" s="620"/>
      <c r="I41" s="620"/>
      <c r="J41" s="620"/>
      <c r="K41" s="620">
        <f t="shared" ref="K41:N41" si="23">K42</f>
        <v>13066.242</v>
      </c>
      <c r="L41" s="625">
        <f t="shared" si="23"/>
        <v>0</v>
      </c>
      <c r="M41" s="624">
        <f t="shared" si="23"/>
        <v>0</v>
      </c>
      <c r="N41" s="620">
        <f t="shared" si="23"/>
        <v>13066.242</v>
      </c>
      <c r="O41" s="968">
        <f t="shared" si="3"/>
        <v>1</v>
      </c>
      <c r="P41" s="964"/>
      <c r="Q41" s="623">
        <f t="shared" ref="Q41" si="24">Q42</f>
        <v>20561.099999999999</v>
      </c>
      <c r="R41"/>
    </row>
    <row r="42" spans="1:20" s="3" customFormat="1">
      <c r="A42" s="907" t="s">
        <v>1954</v>
      </c>
      <c r="B42" s="611" t="s">
        <v>3</v>
      </c>
      <c r="C42" s="568" t="s">
        <v>119</v>
      </c>
      <c r="D42" s="612">
        <v>210</v>
      </c>
      <c r="E42" s="692">
        <v>62.220199999999998</v>
      </c>
      <c r="F42" s="613">
        <f>D42*E42</f>
        <v>13066.242</v>
      </c>
      <c r="G42" s="614">
        <v>210</v>
      </c>
      <c r="H42" s="566"/>
      <c r="I42" s="566">
        <f t="shared" si="7"/>
        <v>210</v>
      </c>
      <c r="J42" s="615">
        <f t="shared" si="8"/>
        <v>0</v>
      </c>
      <c r="K42" s="616">
        <f>G42*E42</f>
        <v>13066.242</v>
      </c>
      <c r="L42" s="617">
        <f>H42*E42</f>
        <v>0</v>
      </c>
      <c r="M42" s="618">
        <f t="shared" si="9"/>
        <v>0</v>
      </c>
      <c r="N42" s="619">
        <f>K42+L42</f>
        <v>13066.242</v>
      </c>
      <c r="O42" s="968">
        <f t="shared" si="3"/>
        <v>1</v>
      </c>
      <c r="P42" s="963">
        <v>97.91</v>
      </c>
      <c r="Q42" s="993">
        <f>P42*I42</f>
        <v>20561.099999999999</v>
      </c>
      <c r="R42"/>
    </row>
    <row r="43" spans="1:20" s="3" customFormat="1">
      <c r="A43" s="646">
        <v>2</v>
      </c>
      <c r="B43" s="583" t="s">
        <v>2375</v>
      </c>
      <c r="C43" s="601"/>
      <c r="D43" s="602"/>
      <c r="E43" s="606"/>
      <c r="F43" s="620">
        <f>SUM(F44:F57)</f>
        <v>36070.074473001019</v>
      </c>
      <c r="G43" s="620"/>
      <c r="H43" s="620"/>
      <c r="I43" s="620"/>
      <c r="J43" s="620"/>
      <c r="K43" s="620">
        <f t="shared" ref="K43:N43" si="25">SUM(K44:K57)</f>
        <v>17106.993560070456</v>
      </c>
      <c r="L43" s="625">
        <f t="shared" si="25"/>
        <v>18945.990181001023</v>
      </c>
      <c r="M43" s="624">
        <f t="shared" si="25"/>
        <v>17.090731929542365</v>
      </c>
      <c r="N43" s="620">
        <f t="shared" si="25"/>
        <v>36052.983741071483</v>
      </c>
      <c r="O43" s="968">
        <f t="shared" si="3"/>
        <v>0.99952617974375602</v>
      </c>
      <c r="P43" s="964"/>
      <c r="Q43" s="623">
        <f t="shared" ref="Q43" si="26">SUM(Q44:Q57)</f>
        <v>39580.825461145789</v>
      </c>
      <c r="R43"/>
    </row>
    <row r="44" spans="1:20" s="3" customFormat="1">
      <c r="A44" s="907" t="s">
        <v>1955</v>
      </c>
      <c r="B44" s="131" t="s">
        <v>2376</v>
      </c>
      <c r="C44" s="568" t="s">
        <v>130</v>
      </c>
      <c r="D44" s="612">
        <v>57.56</v>
      </c>
      <c r="E44" s="691">
        <v>45.462200000000003</v>
      </c>
      <c r="F44" s="613">
        <f t="shared" ref="F44:F53" si="27">D44*E44</f>
        <v>2616.8042320000004</v>
      </c>
      <c r="G44" s="614">
        <v>23.07</v>
      </c>
      <c r="H44" s="567">
        <v>34.49</v>
      </c>
      <c r="I44" s="566">
        <f t="shared" si="7"/>
        <v>57.56</v>
      </c>
      <c r="J44" s="615">
        <f t="shared" si="8"/>
        <v>0</v>
      </c>
      <c r="K44" s="616">
        <f t="shared" ref="K44:K52" si="28">G44*E44</f>
        <v>1048.812954</v>
      </c>
      <c r="L44" s="617">
        <f t="shared" ref="L44:L57" si="29">H44*E44</f>
        <v>1567.9912780000002</v>
      </c>
      <c r="M44" s="618">
        <f t="shared" si="9"/>
        <v>0</v>
      </c>
      <c r="N44" s="619">
        <f t="shared" ref="N44:N57" si="30">K44+L44</f>
        <v>2616.8042320000004</v>
      </c>
      <c r="O44" s="968">
        <f t="shared" si="3"/>
        <v>1</v>
      </c>
      <c r="P44" s="963">
        <v>46.660000000000004</v>
      </c>
      <c r="Q44" s="993">
        <f t="shared" ref="Q44:Q57" si="31">P44*I44</f>
        <v>2685.7496000000001</v>
      </c>
      <c r="R44"/>
    </row>
    <row r="45" spans="1:20" s="3" customFormat="1">
      <c r="A45" s="907" t="s">
        <v>1956</v>
      </c>
      <c r="B45" s="131" t="s">
        <v>2377</v>
      </c>
      <c r="C45" s="568" t="s">
        <v>119</v>
      </c>
      <c r="D45" s="612">
        <v>0.33</v>
      </c>
      <c r="E45" s="692">
        <v>22.6968</v>
      </c>
      <c r="F45" s="613">
        <f t="shared" si="27"/>
        <v>7.4899440000000004</v>
      </c>
      <c r="G45" s="614">
        <v>0</v>
      </c>
      <c r="H45" s="566"/>
      <c r="I45" s="566">
        <f t="shared" si="7"/>
        <v>0</v>
      </c>
      <c r="J45" s="615">
        <f t="shared" si="8"/>
        <v>0.33</v>
      </c>
      <c r="K45" s="616">
        <f t="shared" si="28"/>
        <v>0</v>
      </c>
      <c r="L45" s="617">
        <f t="shared" si="29"/>
        <v>0</v>
      </c>
      <c r="M45" s="618">
        <f t="shared" si="9"/>
        <v>7.4899440000000004</v>
      </c>
      <c r="N45" s="619">
        <f t="shared" si="30"/>
        <v>0</v>
      </c>
      <c r="O45" s="968">
        <f t="shared" si="3"/>
        <v>0</v>
      </c>
      <c r="P45" s="963">
        <v>23.310000000000002</v>
      </c>
      <c r="Q45" s="993">
        <f t="shared" si="31"/>
        <v>0</v>
      </c>
      <c r="R45"/>
    </row>
    <row r="46" spans="1:20" s="3" customFormat="1">
      <c r="A46" s="907" t="s">
        <v>1957</v>
      </c>
      <c r="B46" s="131" t="s">
        <v>2378</v>
      </c>
      <c r="C46" s="568" t="s">
        <v>119</v>
      </c>
      <c r="D46" s="612">
        <v>32.97</v>
      </c>
      <c r="E46" s="692">
        <v>7.3304</v>
      </c>
      <c r="F46" s="613">
        <f t="shared" si="27"/>
        <v>241.683288</v>
      </c>
      <c r="G46" s="614">
        <v>32.97</v>
      </c>
      <c r="H46" s="566"/>
      <c r="I46" s="566">
        <f t="shared" si="7"/>
        <v>32.97</v>
      </c>
      <c r="J46" s="615">
        <f t="shared" si="8"/>
        <v>0</v>
      </c>
      <c r="K46" s="616">
        <f t="shared" si="28"/>
        <v>241.683288</v>
      </c>
      <c r="L46" s="617">
        <f t="shared" si="29"/>
        <v>0</v>
      </c>
      <c r="M46" s="618">
        <f t="shared" si="9"/>
        <v>0</v>
      </c>
      <c r="N46" s="619">
        <f t="shared" si="30"/>
        <v>241.683288</v>
      </c>
      <c r="O46" s="968">
        <f t="shared" si="3"/>
        <v>1</v>
      </c>
      <c r="P46" s="963">
        <v>7.54</v>
      </c>
      <c r="Q46" s="993">
        <f t="shared" si="31"/>
        <v>248.59379999999999</v>
      </c>
      <c r="R46"/>
    </row>
    <row r="47" spans="1:20" s="3" customFormat="1">
      <c r="A47" s="907" t="s">
        <v>1958</v>
      </c>
      <c r="B47" s="131" t="s">
        <v>2379</v>
      </c>
      <c r="C47" s="568" t="s">
        <v>119</v>
      </c>
      <c r="D47" s="612">
        <v>54.14</v>
      </c>
      <c r="E47" s="692">
        <v>8.4377999999999993</v>
      </c>
      <c r="F47" s="613">
        <f t="shared" si="27"/>
        <v>456.82249199999995</v>
      </c>
      <c r="G47" s="614">
        <v>17.36</v>
      </c>
      <c r="H47" s="566">
        <v>36.78</v>
      </c>
      <c r="I47" s="566">
        <f t="shared" si="7"/>
        <v>54.14</v>
      </c>
      <c r="J47" s="615">
        <f t="shared" si="8"/>
        <v>0</v>
      </c>
      <c r="K47" s="616">
        <f t="shared" si="28"/>
        <v>146.48020799999998</v>
      </c>
      <c r="L47" s="617">
        <f t="shared" si="29"/>
        <v>310.34228400000001</v>
      </c>
      <c r="M47" s="618">
        <f t="shared" si="9"/>
        <v>0</v>
      </c>
      <c r="N47" s="619">
        <f t="shared" si="30"/>
        <v>456.82249200000001</v>
      </c>
      <c r="O47" s="968">
        <f t="shared" si="3"/>
        <v>1.0000000000000002</v>
      </c>
      <c r="P47" s="963">
        <v>8.66</v>
      </c>
      <c r="Q47" s="993">
        <f t="shared" si="31"/>
        <v>468.85239999999999</v>
      </c>
      <c r="R47"/>
    </row>
    <row r="48" spans="1:20" s="3" customFormat="1">
      <c r="A48" s="907" t="s">
        <v>1959</v>
      </c>
      <c r="B48" s="131" t="s">
        <v>2380</v>
      </c>
      <c r="C48" s="568" t="s">
        <v>7</v>
      </c>
      <c r="D48" s="612">
        <v>1</v>
      </c>
      <c r="E48" s="692">
        <v>9.6921999999999997</v>
      </c>
      <c r="F48" s="613">
        <f t="shared" si="27"/>
        <v>9.6921999999999997</v>
      </c>
      <c r="G48" s="614">
        <v>0</v>
      </c>
      <c r="H48" s="566"/>
      <c r="I48" s="566">
        <f t="shared" si="7"/>
        <v>0</v>
      </c>
      <c r="J48" s="615">
        <f t="shared" si="8"/>
        <v>1</v>
      </c>
      <c r="K48" s="616">
        <f t="shared" si="28"/>
        <v>0</v>
      </c>
      <c r="L48" s="617">
        <f t="shared" si="29"/>
        <v>0</v>
      </c>
      <c r="M48" s="618">
        <f t="shared" si="9"/>
        <v>9.6921999999999997</v>
      </c>
      <c r="N48" s="619">
        <f t="shared" si="30"/>
        <v>0</v>
      </c>
      <c r="O48" s="968">
        <f t="shared" si="3"/>
        <v>0</v>
      </c>
      <c r="P48" s="963">
        <v>9.9600000000000009</v>
      </c>
      <c r="Q48" s="993">
        <f t="shared" si="31"/>
        <v>0</v>
      </c>
      <c r="R48"/>
    </row>
    <row r="49" spans="1:18" s="3" customFormat="1" ht="32.25" customHeight="1">
      <c r="A49" s="907" t="s">
        <v>1960</v>
      </c>
      <c r="B49" s="131" t="s">
        <v>2381</v>
      </c>
      <c r="C49" s="568" t="s">
        <v>119</v>
      </c>
      <c r="D49" s="612">
        <v>387.88</v>
      </c>
      <c r="E49" s="692">
        <v>2.9007999999999998</v>
      </c>
      <c r="F49" s="613">
        <f t="shared" si="27"/>
        <v>1125.1623039999999</v>
      </c>
      <c r="G49" s="614">
        <v>137.88399999999999</v>
      </c>
      <c r="H49" s="567">
        <v>250</v>
      </c>
      <c r="I49" s="566">
        <f t="shared" si="7"/>
        <v>387.88400000000001</v>
      </c>
      <c r="J49" s="615">
        <f t="shared" si="8"/>
        <v>-4.0000000000190994E-3</v>
      </c>
      <c r="K49" s="616">
        <f t="shared" si="28"/>
        <v>399.97390719999993</v>
      </c>
      <c r="L49" s="867">
        <f t="shared" si="29"/>
        <v>725.19999999999993</v>
      </c>
      <c r="M49" s="618">
        <f t="shared" si="9"/>
        <v>-1.1603199999854041E-2</v>
      </c>
      <c r="N49" s="619">
        <f t="shared" si="30"/>
        <v>1125.1739071999998</v>
      </c>
      <c r="O49" s="968">
        <f t="shared" si="3"/>
        <v>1.0000103124677735</v>
      </c>
      <c r="P49" s="963">
        <v>2.9699999999999998</v>
      </c>
      <c r="Q49" s="993">
        <f t="shared" si="31"/>
        <v>1152.01548</v>
      </c>
      <c r="R49"/>
    </row>
    <row r="50" spans="1:18" s="3" customFormat="1">
      <c r="A50" s="907" t="s">
        <v>1961</v>
      </c>
      <c r="B50" s="131" t="s">
        <v>2382</v>
      </c>
      <c r="C50" s="568" t="s">
        <v>130</v>
      </c>
      <c r="D50" s="612">
        <v>115.68</v>
      </c>
      <c r="E50" s="692">
        <v>24.588200000000001</v>
      </c>
      <c r="F50" s="613">
        <f t="shared" si="27"/>
        <v>2844.3629760000003</v>
      </c>
      <c r="G50" s="614">
        <v>96.77</v>
      </c>
      <c r="H50" s="567">
        <v>18.91</v>
      </c>
      <c r="I50" s="566">
        <f t="shared" si="7"/>
        <v>115.67999999999999</v>
      </c>
      <c r="J50" s="615">
        <f t="shared" si="8"/>
        <v>0</v>
      </c>
      <c r="K50" s="616">
        <f t="shared" si="28"/>
        <v>2379.400114</v>
      </c>
      <c r="L50" s="617">
        <f t="shared" si="29"/>
        <v>464.96286200000003</v>
      </c>
      <c r="M50" s="618">
        <f t="shared" si="9"/>
        <v>0</v>
      </c>
      <c r="N50" s="619">
        <f t="shared" si="30"/>
        <v>2844.3629759999999</v>
      </c>
      <c r="O50" s="968">
        <f t="shared" si="3"/>
        <v>0.99999999999999989</v>
      </c>
      <c r="P50" s="963">
        <v>26.959999999999997</v>
      </c>
      <c r="Q50" s="993">
        <f t="shared" si="31"/>
        <v>3118.7327999999993</v>
      </c>
      <c r="R50"/>
    </row>
    <row r="51" spans="1:18" s="3" customFormat="1">
      <c r="A51" s="907" t="s">
        <v>1962</v>
      </c>
      <c r="B51" s="131" t="s">
        <v>2383</v>
      </c>
      <c r="C51" s="568" t="s">
        <v>130</v>
      </c>
      <c r="D51" s="612">
        <v>25.63</v>
      </c>
      <c r="E51" s="692">
        <v>127.38039999999999</v>
      </c>
      <c r="F51" s="613">
        <f t="shared" si="27"/>
        <v>3264.7596519999997</v>
      </c>
      <c r="G51" s="614">
        <v>16</v>
      </c>
      <c r="H51" s="567">
        <v>9.6300000000000008</v>
      </c>
      <c r="I51" s="566">
        <f t="shared" si="7"/>
        <v>25.630000000000003</v>
      </c>
      <c r="J51" s="615">
        <f t="shared" si="8"/>
        <v>0</v>
      </c>
      <c r="K51" s="616">
        <f t="shared" si="28"/>
        <v>2038.0863999999999</v>
      </c>
      <c r="L51" s="617">
        <f t="shared" si="29"/>
        <v>1226.673252</v>
      </c>
      <c r="M51" s="618">
        <f t="shared" si="9"/>
        <v>0</v>
      </c>
      <c r="N51" s="619">
        <f t="shared" si="30"/>
        <v>3264.7596519999997</v>
      </c>
      <c r="O51" s="968">
        <f t="shared" si="3"/>
        <v>1</v>
      </c>
      <c r="P51" s="963">
        <v>129.61000000000001</v>
      </c>
      <c r="Q51" s="993">
        <f t="shared" si="31"/>
        <v>3321.9043000000006</v>
      </c>
      <c r="R51"/>
    </row>
    <row r="52" spans="1:18" s="3" customFormat="1">
      <c r="A52" s="907" t="s">
        <v>1963</v>
      </c>
      <c r="B52" s="131" t="s">
        <v>2384</v>
      </c>
      <c r="C52" s="568" t="s">
        <v>119</v>
      </c>
      <c r="D52" s="612">
        <v>308.56</v>
      </c>
      <c r="E52" s="692">
        <v>23.392600000000002</v>
      </c>
      <c r="F52" s="613">
        <f t="shared" si="27"/>
        <v>7218.0206560000006</v>
      </c>
      <c r="G52" s="614">
        <v>203.80341171440787</v>
      </c>
      <c r="H52" s="725">
        <v>104.76</v>
      </c>
      <c r="I52" s="566">
        <f t="shared" si="7"/>
        <v>308.56341171440789</v>
      </c>
      <c r="J52" s="615">
        <f t="shared" si="8"/>
        <v>-3.4117144078891215E-3</v>
      </c>
      <c r="K52" s="616">
        <f t="shared" si="28"/>
        <v>4767.4916888704583</v>
      </c>
      <c r="L52" s="617">
        <f t="shared" si="29"/>
        <v>2450.6087760000005</v>
      </c>
      <c r="M52" s="618">
        <f t="shared" si="9"/>
        <v>-7.9808870457782177E-2</v>
      </c>
      <c r="N52" s="619">
        <f t="shared" si="30"/>
        <v>7218.1004648704584</v>
      </c>
      <c r="O52" s="968">
        <f t="shared" si="3"/>
        <v>1.0000110568913918</v>
      </c>
      <c r="P52" s="963">
        <v>24</v>
      </c>
      <c r="Q52" s="993">
        <f t="shared" si="31"/>
        <v>7405.5218811457889</v>
      </c>
      <c r="R52"/>
    </row>
    <row r="53" spans="1:18" s="3" customFormat="1">
      <c r="A53" s="907" t="s">
        <v>1964</v>
      </c>
      <c r="B53" s="131" t="s">
        <v>2385</v>
      </c>
      <c r="C53" s="568" t="s">
        <v>2386</v>
      </c>
      <c r="D53" s="612">
        <v>23</v>
      </c>
      <c r="E53" s="692">
        <v>357.94499999999999</v>
      </c>
      <c r="F53" s="613">
        <f t="shared" si="27"/>
        <v>8232.7350000000006</v>
      </c>
      <c r="G53" s="614">
        <v>17</v>
      </c>
      <c r="H53" s="725">
        <v>6</v>
      </c>
      <c r="I53" s="566">
        <f t="shared" si="7"/>
        <v>23</v>
      </c>
      <c r="J53" s="615">
        <f t="shared" si="8"/>
        <v>0</v>
      </c>
      <c r="K53" s="616">
        <f>G53*E53</f>
        <v>6085.0649999999996</v>
      </c>
      <c r="L53" s="717">
        <f t="shared" si="29"/>
        <v>2147.67</v>
      </c>
      <c r="M53" s="618">
        <f t="shared" si="9"/>
        <v>0</v>
      </c>
      <c r="N53" s="619">
        <f t="shared" si="30"/>
        <v>8232.7350000000006</v>
      </c>
      <c r="O53" s="968">
        <f t="shared" si="3"/>
        <v>1</v>
      </c>
      <c r="P53" s="963">
        <v>464.53000000000003</v>
      </c>
      <c r="Q53" s="993">
        <f t="shared" si="31"/>
        <v>10684.19</v>
      </c>
      <c r="R53"/>
    </row>
    <row r="54" spans="1:18" s="3" customFormat="1">
      <c r="A54" s="908" t="s">
        <v>3141</v>
      </c>
      <c r="B54" s="909" t="s">
        <v>3138</v>
      </c>
      <c r="C54" s="629"/>
      <c r="D54" s="630"/>
      <c r="E54" s="692"/>
      <c r="F54" s="613"/>
      <c r="G54" s="614"/>
      <c r="H54" s="567"/>
      <c r="I54" s="566"/>
      <c r="J54" s="615"/>
      <c r="K54" s="616"/>
      <c r="L54" s="617"/>
      <c r="M54" s="618"/>
      <c r="N54" s="619"/>
      <c r="O54" s="968" t="e">
        <f t="shared" si="3"/>
        <v>#DIV/0!</v>
      </c>
      <c r="P54" s="963"/>
      <c r="Q54" s="993"/>
      <c r="R54"/>
    </row>
    <row r="55" spans="1:18" s="3" customFormat="1">
      <c r="A55" s="908" t="s">
        <v>3142</v>
      </c>
      <c r="B55" s="632" t="s">
        <v>3143</v>
      </c>
      <c r="C55" s="629" t="s">
        <v>119</v>
      </c>
      <c r="D55" s="630">
        <v>175</v>
      </c>
      <c r="E55" s="692">
        <v>46.210482718400009</v>
      </c>
      <c r="F55" s="613">
        <f>D55*E55</f>
        <v>8086.8344757200011</v>
      </c>
      <c r="G55" s="614">
        <v>0</v>
      </c>
      <c r="H55" s="567">
        <v>175</v>
      </c>
      <c r="I55" s="566">
        <f t="shared" si="7"/>
        <v>175</v>
      </c>
      <c r="J55" s="615">
        <f t="shared" si="8"/>
        <v>0</v>
      </c>
      <c r="K55" s="616">
        <f t="shared" ref="K55:K57" si="32">G55*E55</f>
        <v>0</v>
      </c>
      <c r="L55" s="617">
        <f t="shared" si="29"/>
        <v>8086.8344757200011</v>
      </c>
      <c r="M55" s="618">
        <f t="shared" si="9"/>
        <v>0</v>
      </c>
      <c r="N55" s="619">
        <f t="shared" si="30"/>
        <v>8086.8344757200011</v>
      </c>
      <c r="O55" s="968">
        <f t="shared" si="3"/>
        <v>1</v>
      </c>
      <c r="P55" s="963">
        <v>48.71</v>
      </c>
      <c r="Q55" s="993">
        <f t="shared" si="31"/>
        <v>8524.25</v>
      </c>
      <c r="R55"/>
    </row>
    <row r="56" spans="1:18" s="3" customFormat="1">
      <c r="A56" s="908" t="s">
        <v>3144</v>
      </c>
      <c r="B56" s="632" t="s">
        <v>3145</v>
      </c>
      <c r="C56" s="629" t="s">
        <v>119</v>
      </c>
      <c r="D56" s="630">
        <v>175</v>
      </c>
      <c r="E56" s="692">
        <v>10.014436326400002</v>
      </c>
      <c r="F56" s="613">
        <f>D56*E56</f>
        <v>1752.5263571200003</v>
      </c>
      <c r="G56" s="614">
        <v>0</v>
      </c>
      <c r="H56" s="567">
        <v>175</v>
      </c>
      <c r="I56" s="566">
        <f t="shared" si="7"/>
        <v>175</v>
      </c>
      <c r="J56" s="615">
        <f t="shared" si="8"/>
        <v>0</v>
      </c>
      <c r="K56" s="616">
        <f t="shared" si="32"/>
        <v>0</v>
      </c>
      <c r="L56" s="617">
        <f t="shared" si="29"/>
        <v>1752.5263571200003</v>
      </c>
      <c r="M56" s="618">
        <f t="shared" si="9"/>
        <v>0</v>
      </c>
      <c r="N56" s="619">
        <f t="shared" si="30"/>
        <v>1752.5263571200003</v>
      </c>
      <c r="O56" s="968">
        <f t="shared" si="3"/>
        <v>1</v>
      </c>
      <c r="P56" s="963">
        <v>9.98</v>
      </c>
      <c r="Q56" s="993">
        <f t="shared" si="31"/>
        <v>1746.5</v>
      </c>
      <c r="R56"/>
    </row>
    <row r="57" spans="1:18" s="3" customFormat="1">
      <c r="A57" s="908" t="s">
        <v>3146</v>
      </c>
      <c r="B57" s="910" t="s">
        <v>3147</v>
      </c>
      <c r="C57" s="629" t="s">
        <v>119</v>
      </c>
      <c r="D57" s="630">
        <v>20.56</v>
      </c>
      <c r="E57" s="692">
        <v>10.3687206304</v>
      </c>
      <c r="F57" s="613">
        <f>D57*E57</f>
        <v>213.18089616102398</v>
      </c>
      <c r="G57" s="614">
        <v>0</v>
      </c>
      <c r="H57" s="567">
        <v>20.56</v>
      </c>
      <c r="I57" s="566">
        <f t="shared" si="7"/>
        <v>20.56</v>
      </c>
      <c r="J57" s="615">
        <f t="shared" si="8"/>
        <v>0</v>
      </c>
      <c r="K57" s="616">
        <f t="shared" si="32"/>
        <v>0</v>
      </c>
      <c r="L57" s="617">
        <f t="shared" si="29"/>
        <v>213.18089616102398</v>
      </c>
      <c r="M57" s="618">
        <f t="shared" si="9"/>
        <v>0</v>
      </c>
      <c r="N57" s="619">
        <f t="shared" si="30"/>
        <v>213.18089616102398</v>
      </c>
      <c r="O57" s="968">
        <f t="shared" si="3"/>
        <v>1</v>
      </c>
      <c r="P57" s="963">
        <v>10.92</v>
      </c>
      <c r="Q57" s="993">
        <f t="shared" si="31"/>
        <v>224.51519999999999</v>
      </c>
      <c r="R57"/>
    </row>
    <row r="58" spans="1:18" s="3" customFormat="1">
      <c r="A58" s="646">
        <v>3</v>
      </c>
      <c r="B58" s="583" t="s">
        <v>2387</v>
      </c>
      <c r="C58" s="601"/>
      <c r="D58" s="602"/>
      <c r="E58" s="606"/>
      <c r="F58" s="620">
        <f>F59+F72+F139+F150+F165</f>
        <v>419912.17958358407</v>
      </c>
      <c r="G58" s="620"/>
      <c r="H58" s="620"/>
      <c r="I58" s="620"/>
      <c r="J58" s="620"/>
      <c r="K58" s="620">
        <f t="shared" ref="K58:N58" si="33">K59+K72+K139+K150+K165</f>
        <v>301708.5331077216</v>
      </c>
      <c r="L58" s="625">
        <f t="shared" si="33"/>
        <v>112002.76709354026</v>
      </c>
      <c r="M58" s="624">
        <f t="shared" si="33"/>
        <v>6200.8793823222495</v>
      </c>
      <c r="N58" s="620">
        <f t="shared" si="33"/>
        <v>413711.30020126188</v>
      </c>
      <c r="O58" s="968">
        <f t="shared" si="3"/>
        <v>0.98523291372860045</v>
      </c>
      <c r="P58" s="964"/>
      <c r="Q58" s="623">
        <f t="shared" ref="Q58" si="34">Q59+Q72+Q139+Q150+Q165</f>
        <v>585527.21886360005</v>
      </c>
      <c r="R58"/>
    </row>
    <row r="59" spans="1:18" s="3" customFormat="1">
      <c r="A59" s="646" t="s">
        <v>1965</v>
      </c>
      <c r="B59" s="583" t="s">
        <v>2388</v>
      </c>
      <c r="C59" s="601"/>
      <c r="D59" s="602"/>
      <c r="E59" s="606"/>
      <c r="F59" s="620">
        <f>SUM(F60:F71)</f>
        <v>42358.127173999994</v>
      </c>
      <c r="G59" s="620"/>
      <c r="H59" s="620"/>
      <c r="I59" s="620"/>
      <c r="J59" s="620"/>
      <c r="K59" s="620">
        <f t="shared" ref="K59:N59" si="35">SUM(K60:K71)</f>
        <v>13017.7842437216</v>
      </c>
      <c r="L59" s="625">
        <f t="shared" si="35"/>
        <v>23426.173965999998</v>
      </c>
      <c r="M59" s="624">
        <f t="shared" si="35"/>
        <v>5914.1689642783995</v>
      </c>
      <c r="N59" s="620">
        <f t="shared" si="35"/>
        <v>36443.958209721597</v>
      </c>
      <c r="O59" s="968">
        <f t="shared" si="3"/>
        <v>0.86037699589540406</v>
      </c>
      <c r="P59" s="964"/>
      <c r="Q59" s="623">
        <f t="shared" ref="Q59" si="36">SUM(Q60:Q71)</f>
        <v>45436.962313600001</v>
      </c>
      <c r="R59"/>
    </row>
    <row r="60" spans="1:18" s="3" customFormat="1" ht="30.75" customHeight="1">
      <c r="A60" s="907" t="s">
        <v>1966</v>
      </c>
      <c r="B60" s="131" t="s">
        <v>2389</v>
      </c>
      <c r="C60" s="568" t="s">
        <v>130</v>
      </c>
      <c r="D60" s="612">
        <v>7.16</v>
      </c>
      <c r="E60" s="691">
        <v>492.38139999999999</v>
      </c>
      <c r="F60" s="613">
        <f t="shared" ref="F60:F68" si="37">D60*E60</f>
        <v>3525.450824</v>
      </c>
      <c r="G60" s="614">
        <v>7.16</v>
      </c>
      <c r="H60" s="567"/>
      <c r="I60" s="566">
        <f t="shared" si="7"/>
        <v>7.16</v>
      </c>
      <c r="J60" s="615">
        <f t="shared" si="8"/>
        <v>0</v>
      </c>
      <c r="K60" s="616">
        <f t="shared" ref="K60:K68" si="38">G60*E60</f>
        <v>3525.450824</v>
      </c>
      <c r="L60" s="617">
        <f t="shared" ref="L60:L71" si="39">H60*E60</f>
        <v>0</v>
      </c>
      <c r="M60" s="618">
        <f t="shared" si="9"/>
        <v>0</v>
      </c>
      <c r="N60" s="619">
        <f t="shared" ref="N60:N71" si="40">K60+L60</f>
        <v>3525.450824</v>
      </c>
      <c r="O60" s="968">
        <f t="shared" si="3"/>
        <v>1</v>
      </c>
      <c r="P60" s="963">
        <v>552.51</v>
      </c>
      <c r="Q60" s="993">
        <f t="shared" ref="Q60:Q68" si="41">P60*I60</f>
        <v>3955.9715999999999</v>
      </c>
      <c r="R60"/>
    </row>
    <row r="61" spans="1:18" s="3" customFormat="1" ht="28.5" customHeight="1">
      <c r="A61" s="907" t="s">
        <v>1967</v>
      </c>
      <c r="B61" s="131" t="s">
        <v>2390</v>
      </c>
      <c r="C61" s="568" t="s">
        <v>119</v>
      </c>
      <c r="D61" s="612">
        <v>45.010000000000005</v>
      </c>
      <c r="E61" s="692">
        <v>26.332599999999999</v>
      </c>
      <c r="F61" s="613">
        <f t="shared" si="37"/>
        <v>1185.2303260000001</v>
      </c>
      <c r="G61" s="614">
        <v>25.08</v>
      </c>
      <c r="H61" s="566">
        <v>19.93</v>
      </c>
      <c r="I61" s="566">
        <f t="shared" si="7"/>
        <v>45.01</v>
      </c>
      <c r="J61" s="615">
        <f t="shared" si="8"/>
        <v>0</v>
      </c>
      <c r="K61" s="616">
        <f t="shared" si="38"/>
        <v>660.42160799999999</v>
      </c>
      <c r="L61" s="617">
        <f t="shared" si="39"/>
        <v>524.808718</v>
      </c>
      <c r="M61" s="618">
        <f t="shared" si="9"/>
        <v>0</v>
      </c>
      <c r="N61" s="619">
        <f t="shared" si="40"/>
        <v>1185.2303259999999</v>
      </c>
      <c r="O61" s="968">
        <f t="shared" si="3"/>
        <v>0.99999999999999978</v>
      </c>
      <c r="P61" s="963">
        <v>29.31</v>
      </c>
      <c r="Q61" s="993">
        <f t="shared" si="41"/>
        <v>1319.2430999999999</v>
      </c>
      <c r="R61"/>
    </row>
    <row r="62" spans="1:18" s="3" customFormat="1" ht="42.75" customHeight="1">
      <c r="A62" s="907" t="s">
        <v>1968</v>
      </c>
      <c r="B62" s="131" t="s">
        <v>2391</v>
      </c>
      <c r="C62" s="568" t="s">
        <v>119</v>
      </c>
      <c r="D62" s="612">
        <v>14.4</v>
      </c>
      <c r="E62" s="692">
        <v>147.7448</v>
      </c>
      <c r="F62" s="613">
        <f t="shared" si="37"/>
        <v>2127.5251200000002</v>
      </c>
      <c r="G62" s="614">
        <v>14.4</v>
      </c>
      <c r="H62" s="566"/>
      <c r="I62" s="566">
        <f t="shared" si="7"/>
        <v>14.4</v>
      </c>
      <c r="J62" s="615">
        <f t="shared" si="8"/>
        <v>0</v>
      </c>
      <c r="K62" s="616">
        <f t="shared" si="38"/>
        <v>2127.5251200000002</v>
      </c>
      <c r="L62" s="617">
        <f t="shared" si="39"/>
        <v>0</v>
      </c>
      <c r="M62" s="618">
        <f t="shared" si="9"/>
        <v>0</v>
      </c>
      <c r="N62" s="619">
        <f t="shared" si="40"/>
        <v>2127.5251200000002</v>
      </c>
      <c r="O62" s="968">
        <f t="shared" si="3"/>
        <v>1</v>
      </c>
      <c r="P62" s="963">
        <v>193.98999999999998</v>
      </c>
      <c r="Q62" s="993">
        <f t="shared" si="41"/>
        <v>2793.4559999999997</v>
      </c>
      <c r="R62"/>
    </row>
    <row r="63" spans="1:18" s="3" customFormat="1" ht="28.5" customHeight="1">
      <c r="A63" s="907" t="s">
        <v>1969</v>
      </c>
      <c r="B63" s="131" t="s">
        <v>2392</v>
      </c>
      <c r="C63" s="568" t="s">
        <v>140</v>
      </c>
      <c r="D63" s="612">
        <v>207</v>
      </c>
      <c r="E63" s="693">
        <v>11.7012</v>
      </c>
      <c r="F63" s="613">
        <f t="shared" si="37"/>
        <v>2422.1484</v>
      </c>
      <c r="G63" s="614">
        <v>206.99999999999997</v>
      </c>
      <c r="H63" s="567"/>
      <c r="I63" s="566">
        <f t="shared" si="7"/>
        <v>206.99999999999997</v>
      </c>
      <c r="J63" s="615">
        <f t="shared" si="8"/>
        <v>0</v>
      </c>
      <c r="K63" s="616">
        <f t="shared" si="38"/>
        <v>2422.1483999999996</v>
      </c>
      <c r="L63" s="617">
        <f t="shared" si="39"/>
        <v>0</v>
      </c>
      <c r="M63" s="618">
        <f t="shared" si="9"/>
        <v>0</v>
      </c>
      <c r="N63" s="619">
        <f t="shared" si="40"/>
        <v>2422.1483999999996</v>
      </c>
      <c r="O63" s="968">
        <f t="shared" si="3"/>
        <v>0.99999999999999978</v>
      </c>
      <c r="P63" s="963">
        <v>23.33</v>
      </c>
      <c r="Q63" s="993">
        <f t="shared" si="41"/>
        <v>4829.3099999999986</v>
      </c>
      <c r="R63"/>
    </row>
    <row r="64" spans="1:18" s="3" customFormat="1" ht="36" customHeight="1">
      <c r="A64" s="907" t="s">
        <v>1970</v>
      </c>
      <c r="B64" s="131" t="s">
        <v>2393</v>
      </c>
      <c r="C64" s="568" t="s">
        <v>10</v>
      </c>
      <c r="D64" s="612">
        <v>88</v>
      </c>
      <c r="E64" s="693">
        <v>67.208399999999997</v>
      </c>
      <c r="F64" s="613">
        <f t="shared" si="37"/>
        <v>5914.3391999999994</v>
      </c>
      <c r="G64" s="614">
        <v>0</v>
      </c>
      <c r="H64" s="567"/>
      <c r="I64" s="566">
        <f t="shared" si="7"/>
        <v>0</v>
      </c>
      <c r="J64" s="615">
        <f t="shared" si="8"/>
        <v>88</v>
      </c>
      <c r="K64" s="616">
        <f t="shared" si="38"/>
        <v>0</v>
      </c>
      <c r="L64" s="617">
        <f t="shared" si="39"/>
        <v>0</v>
      </c>
      <c r="M64" s="618">
        <f t="shared" si="9"/>
        <v>5914.3391999999994</v>
      </c>
      <c r="N64" s="619">
        <f t="shared" si="40"/>
        <v>0</v>
      </c>
      <c r="O64" s="968">
        <f t="shared" si="3"/>
        <v>0</v>
      </c>
      <c r="P64" s="963">
        <v>77.86</v>
      </c>
      <c r="Q64" s="993">
        <f t="shared" si="41"/>
        <v>0</v>
      </c>
      <c r="R64"/>
    </row>
    <row r="65" spans="1:20" s="3" customFormat="1" ht="30">
      <c r="A65" s="907" t="s">
        <v>1971</v>
      </c>
      <c r="B65" s="131" t="s">
        <v>2394</v>
      </c>
      <c r="C65" s="568" t="s">
        <v>140</v>
      </c>
      <c r="D65" s="612">
        <v>32</v>
      </c>
      <c r="E65" s="693">
        <v>11.867799999999999</v>
      </c>
      <c r="F65" s="613">
        <f t="shared" si="37"/>
        <v>379.76959999999997</v>
      </c>
      <c r="G65" s="614">
        <v>32</v>
      </c>
      <c r="H65" s="567"/>
      <c r="I65" s="566">
        <f t="shared" si="7"/>
        <v>32</v>
      </c>
      <c r="J65" s="615">
        <f t="shared" si="8"/>
        <v>0</v>
      </c>
      <c r="K65" s="616">
        <f t="shared" si="38"/>
        <v>379.76959999999997</v>
      </c>
      <c r="L65" s="617">
        <f t="shared" si="39"/>
        <v>0</v>
      </c>
      <c r="M65" s="618">
        <f t="shared" si="9"/>
        <v>0</v>
      </c>
      <c r="N65" s="619">
        <f t="shared" si="40"/>
        <v>379.76959999999997</v>
      </c>
      <c r="O65" s="968">
        <f t="shared" si="3"/>
        <v>1</v>
      </c>
      <c r="P65" s="963">
        <v>22.04</v>
      </c>
      <c r="Q65" s="993">
        <f t="shared" si="41"/>
        <v>705.28</v>
      </c>
      <c r="R65"/>
    </row>
    <row r="66" spans="1:20" s="3" customFormat="1" ht="30">
      <c r="A66" s="907" t="s">
        <v>1972</v>
      </c>
      <c r="B66" s="131" t="s">
        <v>2395</v>
      </c>
      <c r="C66" s="568" t="s">
        <v>140</v>
      </c>
      <c r="D66" s="612">
        <v>163</v>
      </c>
      <c r="E66" s="693">
        <v>9.1727999999999987</v>
      </c>
      <c r="F66" s="613">
        <f t="shared" si="37"/>
        <v>1495.1663999999998</v>
      </c>
      <c r="G66" s="614">
        <v>163</v>
      </c>
      <c r="H66" s="567"/>
      <c r="I66" s="566">
        <f t="shared" si="7"/>
        <v>163</v>
      </c>
      <c r="J66" s="615">
        <f t="shared" si="8"/>
        <v>0</v>
      </c>
      <c r="K66" s="616">
        <f t="shared" si="38"/>
        <v>1495.1663999999998</v>
      </c>
      <c r="L66" s="617">
        <f t="shared" si="39"/>
        <v>0</v>
      </c>
      <c r="M66" s="618">
        <f t="shared" si="9"/>
        <v>0</v>
      </c>
      <c r="N66" s="619">
        <f t="shared" si="40"/>
        <v>1495.1663999999998</v>
      </c>
      <c r="O66" s="968">
        <f t="shared" si="3"/>
        <v>1</v>
      </c>
      <c r="P66" s="963">
        <v>20.09</v>
      </c>
      <c r="Q66" s="993">
        <f t="shared" si="41"/>
        <v>3274.67</v>
      </c>
      <c r="R66"/>
    </row>
    <row r="67" spans="1:20" s="3" customFormat="1" ht="30">
      <c r="A67" s="907" t="s">
        <v>1973</v>
      </c>
      <c r="B67" s="131" t="s">
        <v>2396</v>
      </c>
      <c r="C67" s="568" t="s">
        <v>130</v>
      </c>
      <c r="D67" s="612">
        <v>53.72</v>
      </c>
      <c r="E67" s="692">
        <v>36.220799999999997</v>
      </c>
      <c r="F67" s="613">
        <f t="shared" si="37"/>
        <v>1945.7813759999999</v>
      </c>
      <c r="G67" s="614">
        <v>53.717852000000008</v>
      </c>
      <c r="H67" s="567"/>
      <c r="I67" s="566">
        <f t="shared" si="7"/>
        <v>53.717852000000008</v>
      </c>
      <c r="J67" s="615">
        <f t="shared" si="8"/>
        <v>2.147999999991157E-3</v>
      </c>
      <c r="K67" s="616">
        <f t="shared" si="38"/>
        <v>1945.7035737216002</v>
      </c>
      <c r="L67" s="617">
        <f t="shared" si="39"/>
        <v>0</v>
      </c>
      <c r="M67" s="618">
        <f t="shared" si="9"/>
        <v>7.7802278399758507E-2</v>
      </c>
      <c r="N67" s="619">
        <f t="shared" si="40"/>
        <v>1945.7035737216002</v>
      </c>
      <c r="O67" s="968">
        <f t="shared" si="3"/>
        <v>0.9999600148920329</v>
      </c>
      <c r="P67" s="963">
        <v>41.8</v>
      </c>
      <c r="Q67" s="993">
        <f t="shared" si="41"/>
        <v>2245.4062136000002</v>
      </c>
      <c r="R67"/>
    </row>
    <row r="68" spans="1:20" s="3" customFormat="1" ht="45">
      <c r="A68" s="907" t="s">
        <v>1974</v>
      </c>
      <c r="B68" s="131" t="s">
        <v>2397</v>
      </c>
      <c r="C68" s="568" t="s">
        <v>130</v>
      </c>
      <c r="D68" s="612">
        <v>46.56</v>
      </c>
      <c r="E68" s="692">
        <v>24.803799999999999</v>
      </c>
      <c r="F68" s="613">
        <f t="shared" si="37"/>
        <v>1154.864928</v>
      </c>
      <c r="G68" s="614">
        <v>18.61</v>
      </c>
      <c r="H68" s="725">
        <v>27.96</v>
      </c>
      <c r="I68" s="566">
        <f t="shared" si="7"/>
        <v>46.57</v>
      </c>
      <c r="J68" s="615">
        <f t="shared" si="8"/>
        <v>-9.9999999999980105E-3</v>
      </c>
      <c r="K68" s="616">
        <f t="shared" si="38"/>
        <v>461.59871799999996</v>
      </c>
      <c r="L68" s="717">
        <f t="shared" si="39"/>
        <v>693.51424799999995</v>
      </c>
      <c r="M68" s="618">
        <f t="shared" si="9"/>
        <v>-0.24803799999995135</v>
      </c>
      <c r="N68" s="619">
        <f t="shared" si="40"/>
        <v>1155.1129659999999</v>
      </c>
      <c r="O68" s="968">
        <f t="shared" si="3"/>
        <v>1.0002147766323024</v>
      </c>
      <c r="P68" s="963">
        <v>27.02</v>
      </c>
      <c r="Q68" s="993">
        <f t="shared" si="41"/>
        <v>1258.3214</v>
      </c>
      <c r="R68"/>
    </row>
    <row r="69" spans="1:20" s="3" customFormat="1">
      <c r="A69" s="908" t="s">
        <v>3141</v>
      </c>
      <c r="B69" s="909" t="s">
        <v>3138</v>
      </c>
      <c r="C69" s="629"/>
      <c r="D69" s="630"/>
      <c r="E69" s="692"/>
      <c r="F69" s="613"/>
      <c r="G69" s="614"/>
      <c r="H69" s="567"/>
      <c r="I69" s="566"/>
      <c r="J69" s="615"/>
      <c r="K69" s="616"/>
      <c r="L69" s="617"/>
      <c r="M69" s="618"/>
      <c r="N69" s="619"/>
      <c r="O69" s="968"/>
      <c r="P69" s="963"/>
      <c r="Q69" s="993"/>
      <c r="R69"/>
    </row>
    <row r="70" spans="1:20" s="3" customFormat="1">
      <c r="A70" s="911" t="s">
        <v>3148</v>
      </c>
      <c r="B70" s="631" t="s">
        <v>2961</v>
      </c>
      <c r="C70" s="633" t="s">
        <v>130</v>
      </c>
      <c r="D70" s="634">
        <v>105.4</v>
      </c>
      <c r="E70" s="694">
        <v>116.44</v>
      </c>
      <c r="F70" s="613">
        <f>D70*E70</f>
        <v>12272.776</v>
      </c>
      <c r="G70" s="614"/>
      <c r="H70" s="567">
        <v>105.4</v>
      </c>
      <c r="I70" s="566">
        <f t="shared" si="7"/>
        <v>105.4</v>
      </c>
      <c r="J70" s="615">
        <f t="shared" si="8"/>
        <v>0</v>
      </c>
      <c r="K70" s="616">
        <v>0</v>
      </c>
      <c r="L70" s="617">
        <f t="shared" si="39"/>
        <v>12272.776</v>
      </c>
      <c r="M70" s="618">
        <f t="shared" si="9"/>
        <v>0</v>
      </c>
      <c r="N70" s="619">
        <f t="shared" si="40"/>
        <v>12272.776</v>
      </c>
      <c r="O70" s="968">
        <f t="shared" si="3"/>
        <v>1</v>
      </c>
      <c r="P70" s="963">
        <v>140.01</v>
      </c>
      <c r="Q70" s="993">
        <f>P70*I70</f>
        <v>14757.054</v>
      </c>
      <c r="R70"/>
    </row>
    <row r="71" spans="1:20" s="3" customFormat="1">
      <c r="A71" s="911" t="s">
        <v>3149</v>
      </c>
      <c r="B71" s="909" t="s">
        <v>3150</v>
      </c>
      <c r="C71" s="633" t="s">
        <v>119</v>
      </c>
      <c r="D71" s="634">
        <v>248.75</v>
      </c>
      <c r="E71" s="694">
        <v>39.94</v>
      </c>
      <c r="F71" s="613">
        <f>D71*E71</f>
        <v>9935.0749999999989</v>
      </c>
      <c r="G71" s="614"/>
      <c r="H71" s="567">
        <v>248.75</v>
      </c>
      <c r="I71" s="566">
        <f t="shared" si="7"/>
        <v>248.75</v>
      </c>
      <c r="J71" s="615">
        <f t="shared" si="8"/>
        <v>0</v>
      </c>
      <c r="K71" s="616">
        <v>0</v>
      </c>
      <c r="L71" s="617">
        <f t="shared" si="39"/>
        <v>9935.0749999999989</v>
      </c>
      <c r="M71" s="618">
        <f t="shared" si="9"/>
        <v>0</v>
      </c>
      <c r="N71" s="619">
        <f t="shared" si="40"/>
        <v>9935.0749999999989</v>
      </c>
      <c r="O71" s="968">
        <f t="shared" si="3"/>
        <v>1</v>
      </c>
      <c r="P71" s="963">
        <v>41.4</v>
      </c>
      <c r="Q71" s="993">
        <f>P71*I71</f>
        <v>10298.25</v>
      </c>
      <c r="R71"/>
    </row>
    <row r="72" spans="1:20" s="3" customFormat="1">
      <c r="A72" s="646" t="s">
        <v>1975</v>
      </c>
      <c r="B72" s="583" t="s">
        <v>2398</v>
      </c>
      <c r="C72" s="601"/>
      <c r="D72" s="602"/>
      <c r="E72" s="606"/>
      <c r="F72" s="620">
        <f>F73+F82+F95+F104+F117+F130</f>
        <v>257211.02070188406</v>
      </c>
      <c r="G72" s="620"/>
      <c r="H72" s="620"/>
      <c r="I72" s="620"/>
      <c r="J72" s="620"/>
      <c r="K72" s="620">
        <f t="shared" ref="K72:N72" si="42">K73+K82+K95+K104+K117+K130</f>
        <v>204100.22777900001</v>
      </c>
      <c r="L72" s="625">
        <f t="shared" si="42"/>
        <v>53100.355039840215</v>
      </c>
      <c r="M72" s="624">
        <f t="shared" si="42"/>
        <v>10.437883043850405</v>
      </c>
      <c r="N72" s="620">
        <f t="shared" si="42"/>
        <v>257200.58281884022</v>
      </c>
      <c r="O72" s="968">
        <f t="shared" si="3"/>
        <v>0.99995941898984209</v>
      </c>
      <c r="P72" s="964"/>
      <c r="Q72" s="623">
        <f>Q73+Q82+Q95+Q104+Q117+Q130</f>
        <v>364403.39545000001</v>
      </c>
      <c r="R72"/>
    </row>
    <row r="73" spans="1:20" s="3" customFormat="1">
      <c r="A73" s="646" t="s">
        <v>1976</v>
      </c>
      <c r="B73" s="583" t="s">
        <v>2399</v>
      </c>
      <c r="C73" s="601"/>
      <c r="D73" s="602"/>
      <c r="E73" s="606"/>
      <c r="F73" s="620">
        <f>SUM(F74:F81)</f>
        <v>39192.154120000007</v>
      </c>
      <c r="G73" s="620"/>
      <c r="H73" s="620"/>
      <c r="I73" s="620"/>
      <c r="J73" s="620"/>
      <c r="K73" s="620">
        <f t="shared" ref="K73:N73" si="43">SUM(K74:K81)</f>
        <v>38748.137092000004</v>
      </c>
      <c r="L73" s="625">
        <f t="shared" si="43"/>
        <v>444.01702800000004</v>
      </c>
      <c r="M73" s="624">
        <f t="shared" si="43"/>
        <v>0</v>
      </c>
      <c r="N73" s="620">
        <f t="shared" si="43"/>
        <v>39192.154120000007</v>
      </c>
      <c r="O73" s="968">
        <f t="shared" si="3"/>
        <v>1</v>
      </c>
      <c r="P73" s="964"/>
      <c r="Q73" s="623">
        <f>SUM(Q74:Q81)</f>
        <v>56445.126100000001</v>
      </c>
      <c r="R73"/>
    </row>
    <row r="74" spans="1:20" s="3" customFormat="1" ht="30">
      <c r="A74" s="907" t="s">
        <v>1977</v>
      </c>
      <c r="B74" s="131" t="s">
        <v>2400</v>
      </c>
      <c r="C74" s="568" t="s">
        <v>130</v>
      </c>
      <c r="D74" s="612">
        <v>12.57</v>
      </c>
      <c r="E74" s="691">
        <v>478.94560000000001</v>
      </c>
      <c r="F74" s="613">
        <f t="shared" ref="F74:F81" si="44">D74*E74</f>
        <v>6020.346192</v>
      </c>
      <c r="G74" s="614">
        <v>12.57</v>
      </c>
      <c r="H74" s="567"/>
      <c r="I74" s="566">
        <f t="shared" si="7"/>
        <v>12.57</v>
      </c>
      <c r="J74" s="615">
        <f t="shared" si="8"/>
        <v>0</v>
      </c>
      <c r="K74" s="616">
        <f t="shared" ref="K74:K81" si="45">G74*E74</f>
        <v>6020.346192</v>
      </c>
      <c r="L74" s="617">
        <f t="shared" ref="L74:L81" si="46">H74*E74</f>
        <v>0</v>
      </c>
      <c r="M74" s="618">
        <f t="shared" si="9"/>
        <v>0</v>
      </c>
      <c r="N74" s="619">
        <f t="shared" ref="N74:N81" si="47">K74+L74</f>
        <v>6020.346192</v>
      </c>
      <c r="O74" s="968">
        <f t="shared" si="3"/>
        <v>1</v>
      </c>
      <c r="P74" s="963">
        <v>536.77</v>
      </c>
      <c r="Q74" s="993">
        <f t="shared" ref="Q74:Q81" si="48">P74*I74</f>
        <v>6747.1989000000003</v>
      </c>
      <c r="R74"/>
    </row>
    <row r="75" spans="1:20" s="3" customFormat="1" ht="30">
      <c r="A75" s="907" t="s">
        <v>1978</v>
      </c>
      <c r="B75" s="131" t="s">
        <v>2401</v>
      </c>
      <c r="C75" s="568" t="s">
        <v>119</v>
      </c>
      <c r="D75" s="612">
        <v>192.02</v>
      </c>
      <c r="E75" s="692">
        <v>117.77640000000001</v>
      </c>
      <c r="F75" s="613">
        <f t="shared" si="44"/>
        <v>22615.424328000005</v>
      </c>
      <c r="G75" s="614">
        <v>188.25</v>
      </c>
      <c r="H75" s="566">
        <v>3.77</v>
      </c>
      <c r="I75" s="566">
        <f t="shared" si="7"/>
        <v>192.02</v>
      </c>
      <c r="J75" s="615">
        <f t="shared" si="8"/>
        <v>0</v>
      </c>
      <c r="K75" s="616">
        <f t="shared" si="45"/>
        <v>22171.407300000003</v>
      </c>
      <c r="L75" s="617">
        <f t="shared" si="46"/>
        <v>444.01702800000004</v>
      </c>
      <c r="M75" s="618">
        <f t="shared" si="9"/>
        <v>0</v>
      </c>
      <c r="N75" s="619">
        <f t="shared" si="47"/>
        <v>22615.424328000001</v>
      </c>
      <c r="O75" s="968">
        <f t="shared" si="3"/>
        <v>0.99999999999999989</v>
      </c>
      <c r="P75" s="963">
        <v>141.86000000000001</v>
      </c>
      <c r="Q75" s="993">
        <f t="shared" si="48"/>
        <v>27239.957200000004</v>
      </c>
      <c r="R75"/>
    </row>
    <row r="76" spans="1:20" s="3" customFormat="1" ht="30">
      <c r="A76" s="907" t="s">
        <v>1979</v>
      </c>
      <c r="B76" s="131" t="s">
        <v>2394</v>
      </c>
      <c r="C76" s="568" t="s">
        <v>140</v>
      </c>
      <c r="D76" s="612">
        <v>250</v>
      </c>
      <c r="E76" s="692">
        <v>11.867799999999999</v>
      </c>
      <c r="F76" s="613">
        <f t="shared" si="44"/>
        <v>2966.95</v>
      </c>
      <c r="G76" s="614">
        <v>250</v>
      </c>
      <c r="H76" s="567"/>
      <c r="I76" s="566">
        <f t="shared" si="7"/>
        <v>250</v>
      </c>
      <c r="J76" s="615">
        <f t="shared" si="8"/>
        <v>0</v>
      </c>
      <c r="K76" s="616">
        <f t="shared" si="45"/>
        <v>2966.95</v>
      </c>
      <c r="L76" s="617">
        <f t="shared" si="46"/>
        <v>0</v>
      </c>
      <c r="M76" s="618">
        <f t="shared" si="9"/>
        <v>0</v>
      </c>
      <c r="N76" s="619">
        <f t="shared" si="47"/>
        <v>2966.95</v>
      </c>
      <c r="O76" s="968">
        <f t="shared" si="3"/>
        <v>1</v>
      </c>
      <c r="P76" s="963">
        <v>22.04</v>
      </c>
      <c r="Q76" s="993">
        <f t="shared" si="48"/>
        <v>5510</v>
      </c>
      <c r="R76"/>
    </row>
    <row r="77" spans="1:20" s="4" customFormat="1" ht="30">
      <c r="A77" s="907" t="s">
        <v>1980</v>
      </c>
      <c r="B77" s="131" t="s">
        <v>2402</v>
      </c>
      <c r="C77" s="568" t="s">
        <v>140</v>
      </c>
      <c r="D77" s="612">
        <v>7</v>
      </c>
      <c r="E77" s="692">
        <v>11.0642</v>
      </c>
      <c r="F77" s="613">
        <f t="shared" si="44"/>
        <v>77.449399999999997</v>
      </c>
      <c r="G77" s="614">
        <v>7</v>
      </c>
      <c r="H77" s="567"/>
      <c r="I77" s="566">
        <f t="shared" si="7"/>
        <v>7</v>
      </c>
      <c r="J77" s="615">
        <f t="shared" si="8"/>
        <v>0</v>
      </c>
      <c r="K77" s="616">
        <f t="shared" si="45"/>
        <v>77.449399999999997</v>
      </c>
      <c r="L77" s="617">
        <f t="shared" si="46"/>
        <v>0</v>
      </c>
      <c r="M77" s="618">
        <f t="shared" si="9"/>
        <v>0</v>
      </c>
      <c r="N77" s="619">
        <f t="shared" si="47"/>
        <v>77.449399999999997</v>
      </c>
      <c r="O77" s="968">
        <f t="shared" si="3"/>
        <v>1</v>
      </c>
      <c r="P77" s="963">
        <v>22.24</v>
      </c>
      <c r="Q77" s="993">
        <f t="shared" si="48"/>
        <v>155.67999999999998</v>
      </c>
      <c r="R77"/>
      <c r="T77" s="3"/>
    </row>
    <row r="78" spans="1:20" s="4" customFormat="1" ht="49.5" customHeight="1">
      <c r="A78" s="907" t="s">
        <v>1981</v>
      </c>
      <c r="B78" s="131" t="s">
        <v>2395</v>
      </c>
      <c r="C78" s="568" t="s">
        <v>140</v>
      </c>
      <c r="D78" s="612">
        <v>361</v>
      </c>
      <c r="E78" s="692">
        <v>9.1727999999999987</v>
      </c>
      <c r="F78" s="613">
        <f t="shared" si="44"/>
        <v>3311.3807999999995</v>
      </c>
      <c r="G78" s="614">
        <v>361.00000000000006</v>
      </c>
      <c r="H78" s="567"/>
      <c r="I78" s="566">
        <f t="shared" si="7"/>
        <v>361.00000000000006</v>
      </c>
      <c r="J78" s="615">
        <f t="shared" si="8"/>
        <v>0</v>
      </c>
      <c r="K78" s="616">
        <f t="shared" si="45"/>
        <v>3311.3807999999999</v>
      </c>
      <c r="L78" s="617">
        <f t="shared" si="46"/>
        <v>0</v>
      </c>
      <c r="M78" s="618">
        <f t="shared" si="9"/>
        <v>0</v>
      </c>
      <c r="N78" s="619">
        <f t="shared" si="47"/>
        <v>3311.3807999999999</v>
      </c>
      <c r="O78" s="968">
        <f t="shared" si="3"/>
        <v>1.0000000000000002</v>
      </c>
      <c r="P78" s="963">
        <v>20.09</v>
      </c>
      <c r="Q78" s="993">
        <f t="shared" si="48"/>
        <v>7252.4900000000007</v>
      </c>
      <c r="R78"/>
      <c r="T78" s="3"/>
    </row>
    <row r="79" spans="1:20" s="4" customFormat="1" ht="50.25" customHeight="1">
      <c r="A79" s="907" t="s">
        <v>1982</v>
      </c>
      <c r="B79" s="131" t="s">
        <v>2403</v>
      </c>
      <c r="C79" s="568" t="s">
        <v>140</v>
      </c>
      <c r="D79" s="612">
        <v>264</v>
      </c>
      <c r="E79" s="692">
        <v>7.7027999999999999</v>
      </c>
      <c r="F79" s="613">
        <f t="shared" si="44"/>
        <v>2033.5391999999999</v>
      </c>
      <c r="G79" s="614">
        <v>264</v>
      </c>
      <c r="H79" s="567"/>
      <c r="I79" s="566">
        <f t="shared" si="7"/>
        <v>264</v>
      </c>
      <c r="J79" s="615">
        <f t="shared" si="8"/>
        <v>0</v>
      </c>
      <c r="K79" s="616">
        <f t="shared" si="45"/>
        <v>2033.5391999999999</v>
      </c>
      <c r="L79" s="617">
        <f t="shared" si="46"/>
        <v>0</v>
      </c>
      <c r="M79" s="618">
        <f t="shared" si="9"/>
        <v>0</v>
      </c>
      <c r="N79" s="619">
        <f t="shared" si="47"/>
        <v>2033.5391999999999</v>
      </c>
      <c r="O79" s="968">
        <f t="shared" si="3"/>
        <v>1</v>
      </c>
      <c r="P79" s="963">
        <v>17.179999999999996</v>
      </c>
      <c r="Q79" s="993">
        <f t="shared" si="48"/>
        <v>4535.5199999999986</v>
      </c>
      <c r="R79"/>
      <c r="T79" s="3"/>
    </row>
    <row r="80" spans="1:20" s="3" customFormat="1" ht="30">
      <c r="A80" s="907" t="s">
        <v>1983</v>
      </c>
      <c r="B80" s="131" t="s">
        <v>2404</v>
      </c>
      <c r="C80" s="568" t="s">
        <v>140</v>
      </c>
      <c r="D80" s="612">
        <v>225</v>
      </c>
      <c r="E80" s="692">
        <v>7.3010000000000002</v>
      </c>
      <c r="F80" s="613">
        <f t="shared" si="44"/>
        <v>1642.7250000000001</v>
      </c>
      <c r="G80" s="614">
        <v>225</v>
      </c>
      <c r="H80" s="567"/>
      <c r="I80" s="566">
        <f t="shared" si="7"/>
        <v>225</v>
      </c>
      <c r="J80" s="615">
        <f t="shared" si="8"/>
        <v>0</v>
      </c>
      <c r="K80" s="616">
        <f t="shared" si="45"/>
        <v>1642.7250000000001</v>
      </c>
      <c r="L80" s="617">
        <f t="shared" si="46"/>
        <v>0</v>
      </c>
      <c r="M80" s="618">
        <f t="shared" si="9"/>
        <v>0</v>
      </c>
      <c r="N80" s="619">
        <f t="shared" si="47"/>
        <v>1642.7250000000001</v>
      </c>
      <c r="O80" s="968">
        <f t="shared" ref="O80:O143" si="49">N80/F80</f>
        <v>1</v>
      </c>
      <c r="P80" s="963">
        <v>16.759999999999998</v>
      </c>
      <c r="Q80" s="993">
        <f t="shared" si="48"/>
        <v>3770.9999999999995</v>
      </c>
      <c r="R80"/>
    </row>
    <row r="81" spans="1:18" s="3" customFormat="1" ht="30">
      <c r="A81" s="907" t="s">
        <v>1984</v>
      </c>
      <c r="B81" s="131" t="s">
        <v>2405</v>
      </c>
      <c r="C81" s="568" t="s">
        <v>140</v>
      </c>
      <c r="D81" s="612">
        <v>64</v>
      </c>
      <c r="E81" s="692">
        <v>8.1928000000000001</v>
      </c>
      <c r="F81" s="613">
        <f t="shared" si="44"/>
        <v>524.33920000000001</v>
      </c>
      <c r="G81" s="614">
        <v>63.999999999999993</v>
      </c>
      <c r="H81" s="567"/>
      <c r="I81" s="566">
        <f t="shared" si="7"/>
        <v>63.999999999999993</v>
      </c>
      <c r="J81" s="615">
        <f t="shared" si="8"/>
        <v>0</v>
      </c>
      <c r="K81" s="616">
        <f t="shared" si="45"/>
        <v>524.33919999999989</v>
      </c>
      <c r="L81" s="617">
        <f t="shared" si="46"/>
        <v>0</v>
      </c>
      <c r="M81" s="618">
        <f t="shared" si="9"/>
        <v>0</v>
      </c>
      <c r="N81" s="619">
        <f t="shared" si="47"/>
        <v>524.33919999999989</v>
      </c>
      <c r="O81" s="968">
        <f t="shared" si="49"/>
        <v>0.99999999999999978</v>
      </c>
      <c r="P81" s="963">
        <v>19.27</v>
      </c>
      <c r="Q81" s="993">
        <f t="shared" si="48"/>
        <v>1233.2799999999997</v>
      </c>
      <c r="R81"/>
    </row>
    <row r="82" spans="1:18" s="3" customFormat="1">
      <c r="A82" s="646" t="s">
        <v>1985</v>
      </c>
      <c r="B82" s="583" t="s">
        <v>2406</v>
      </c>
      <c r="C82" s="601"/>
      <c r="D82" s="602"/>
      <c r="E82" s="606"/>
      <c r="F82" s="620">
        <f>SUM(F83:F94)</f>
        <v>19252.094708000001</v>
      </c>
      <c r="G82" s="620"/>
      <c r="H82" s="620"/>
      <c r="I82" s="620"/>
      <c r="J82" s="620"/>
      <c r="K82" s="620">
        <f t="shared" ref="K82:N82" si="50">SUM(K83:K94)</f>
        <v>31278.391754400003</v>
      </c>
      <c r="L82" s="625">
        <f t="shared" si="50"/>
        <v>-12026.297046400001</v>
      </c>
      <c r="M82" s="624">
        <f t="shared" si="50"/>
        <v>0</v>
      </c>
      <c r="N82" s="620">
        <f t="shared" si="50"/>
        <v>19252.094708000001</v>
      </c>
      <c r="O82" s="968">
        <f t="shared" si="49"/>
        <v>1</v>
      </c>
      <c r="P82" s="964"/>
      <c r="Q82" s="623">
        <f t="shared" ref="Q82" si="51">SUM(Q83:Q94)</f>
        <v>28812.867900000001</v>
      </c>
      <c r="R82"/>
    </row>
    <row r="83" spans="1:18" s="3" customFormat="1" ht="30">
      <c r="A83" s="907" t="s">
        <v>1986</v>
      </c>
      <c r="B83" s="131" t="s">
        <v>2407</v>
      </c>
      <c r="C83" s="568" t="s">
        <v>130</v>
      </c>
      <c r="D83" s="612">
        <v>7.9600000000000009</v>
      </c>
      <c r="E83" s="691">
        <v>486.08979999999997</v>
      </c>
      <c r="F83" s="613">
        <f t="shared" ref="F83:F94" si="52">D83*E83</f>
        <v>3869.2748080000001</v>
      </c>
      <c r="G83" s="614">
        <v>11.72</v>
      </c>
      <c r="H83" s="567">
        <v>-3.76</v>
      </c>
      <c r="I83" s="566">
        <f t="shared" ref="I83:I146" si="53">G83+H83</f>
        <v>7.9600000000000009</v>
      </c>
      <c r="J83" s="615">
        <f t="shared" ref="J83:J146" si="54">D83-I83</f>
        <v>0</v>
      </c>
      <c r="K83" s="616">
        <f t="shared" ref="K83:K94" si="55">G83*E83</f>
        <v>5696.9724559999995</v>
      </c>
      <c r="L83" s="617">
        <f t="shared" ref="L83:L94" si="56">H83*E83</f>
        <v>-1827.6976479999998</v>
      </c>
      <c r="M83" s="618">
        <f t="shared" ref="M83:M146" si="57">F83-N83</f>
        <v>0</v>
      </c>
      <c r="N83" s="619">
        <f t="shared" ref="N83:N94" si="58">K83+L83</f>
        <v>3869.2748079999997</v>
      </c>
      <c r="O83" s="968">
        <f t="shared" si="49"/>
        <v>0.99999999999999989</v>
      </c>
      <c r="P83" s="963">
        <v>546.02</v>
      </c>
      <c r="Q83" s="993">
        <f t="shared" ref="Q83:Q94" si="59">P83*I83</f>
        <v>4346.3191999999999</v>
      </c>
      <c r="R83"/>
    </row>
    <row r="84" spans="1:18" s="3" customFormat="1" ht="31.15" customHeight="1">
      <c r="A84" s="907" t="s">
        <v>1987</v>
      </c>
      <c r="B84" s="131" t="s">
        <v>2408</v>
      </c>
      <c r="C84" s="568" t="s">
        <v>119</v>
      </c>
      <c r="D84" s="612">
        <v>89.55</v>
      </c>
      <c r="E84" s="692">
        <v>104.5954</v>
      </c>
      <c r="F84" s="613">
        <f t="shared" si="52"/>
        <v>9366.5180700000001</v>
      </c>
      <c r="G84" s="614">
        <v>95.606000000000009</v>
      </c>
      <c r="H84" s="725">
        <v>-6.06</v>
      </c>
      <c r="I84" s="566">
        <f t="shared" si="53"/>
        <v>89.546000000000006</v>
      </c>
      <c r="J84" s="615">
        <f t="shared" si="54"/>
        <v>3.9999999999906777E-3</v>
      </c>
      <c r="K84" s="616">
        <f t="shared" si="55"/>
        <v>9999.9478124000016</v>
      </c>
      <c r="L84" s="717">
        <f>F84-K84</f>
        <v>-633.42974240000149</v>
      </c>
      <c r="M84" s="618">
        <f t="shared" si="57"/>
        <v>0</v>
      </c>
      <c r="N84" s="619">
        <f t="shared" si="58"/>
        <v>9366.5180700000001</v>
      </c>
      <c r="O84" s="968">
        <f t="shared" si="49"/>
        <v>1</v>
      </c>
      <c r="P84" s="963">
        <v>161.75</v>
      </c>
      <c r="Q84" s="993">
        <f t="shared" si="59"/>
        <v>14484.065500000001</v>
      </c>
      <c r="R84"/>
    </row>
    <row r="85" spans="1:18" s="3" customFormat="1">
      <c r="A85" s="907" t="s">
        <v>1988</v>
      </c>
      <c r="B85" s="131" t="s">
        <v>2409</v>
      </c>
      <c r="C85" s="568" t="s">
        <v>119</v>
      </c>
      <c r="D85" s="612">
        <v>39.72</v>
      </c>
      <c r="E85" s="692">
        <v>25.303599999999999</v>
      </c>
      <c r="F85" s="613">
        <f t="shared" si="52"/>
        <v>1005.058992</v>
      </c>
      <c r="G85" s="614">
        <v>35.72</v>
      </c>
      <c r="H85" s="567">
        <v>4</v>
      </c>
      <c r="I85" s="566">
        <f t="shared" si="53"/>
        <v>39.72</v>
      </c>
      <c r="J85" s="615">
        <f t="shared" si="54"/>
        <v>0</v>
      </c>
      <c r="K85" s="616">
        <f t="shared" si="55"/>
        <v>903.84459199999992</v>
      </c>
      <c r="L85" s="617">
        <f t="shared" si="56"/>
        <v>101.2144</v>
      </c>
      <c r="M85" s="618">
        <f t="shared" si="57"/>
        <v>0</v>
      </c>
      <c r="N85" s="619">
        <f t="shared" si="58"/>
        <v>1005.0589919999999</v>
      </c>
      <c r="O85" s="968">
        <f t="shared" si="49"/>
        <v>0.99999999999999989</v>
      </c>
      <c r="P85" s="963">
        <v>28.250000000000004</v>
      </c>
      <c r="Q85" s="993">
        <f t="shared" si="59"/>
        <v>1122.0900000000001</v>
      </c>
      <c r="R85"/>
    </row>
    <row r="86" spans="1:18" s="3" customFormat="1">
      <c r="A86" s="907" t="s">
        <v>1989</v>
      </c>
      <c r="B86" s="131" t="s">
        <v>2410</v>
      </c>
      <c r="C86" s="568" t="s">
        <v>140</v>
      </c>
      <c r="D86" s="612">
        <v>95</v>
      </c>
      <c r="E86" s="692">
        <v>14.200200000000001</v>
      </c>
      <c r="F86" s="613">
        <f t="shared" si="52"/>
        <v>1349.019</v>
      </c>
      <c r="G86" s="614">
        <v>213</v>
      </c>
      <c r="H86" s="567">
        <v>-118</v>
      </c>
      <c r="I86" s="566">
        <f t="shared" si="53"/>
        <v>95</v>
      </c>
      <c r="J86" s="615">
        <f t="shared" si="54"/>
        <v>0</v>
      </c>
      <c r="K86" s="616">
        <f t="shared" si="55"/>
        <v>3024.6426000000001</v>
      </c>
      <c r="L86" s="617">
        <f t="shared" si="56"/>
        <v>-1675.6236000000001</v>
      </c>
      <c r="M86" s="618">
        <f t="shared" si="57"/>
        <v>0</v>
      </c>
      <c r="N86" s="619">
        <f t="shared" si="58"/>
        <v>1349.019</v>
      </c>
      <c r="O86" s="968">
        <f t="shared" si="49"/>
        <v>1</v>
      </c>
      <c r="P86" s="963">
        <v>24.54</v>
      </c>
      <c r="Q86" s="993">
        <f t="shared" si="59"/>
        <v>2331.2999999999997</v>
      </c>
      <c r="R86"/>
    </row>
    <row r="87" spans="1:18" s="3" customFormat="1" ht="30">
      <c r="A87" s="907" t="s">
        <v>1990</v>
      </c>
      <c r="B87" s="131" t="s">
        <v>2411</v>
      </c>
      <c r="C87" s="568" t="s">
        <v>140</v>
      </c>
      <c r="D87" s="612">
        <v>0</v>
      </c>
      <c r="E87" s="692">
        <v>12.847799999999999</v>
      </c>
      <c r="F87" s="613">
        <f t="shared" si="52"/>
        <v>0</v>
      </c>
      <c r="G87" s="614">
        <v>27</v>
      </c>
      <c r="H87" s="567">
        <v>-27</v>
      </c>
      <c r="I87" s="566">
        <f t="shared" si="53"/>
        <v>0</v>
      </c>
      <c r="J87" s="615">
        <f t="shared" si="54"/>
        <v>0</v>
      </c>
      <c r="K87" s="616">
        <f t="shared" si="55"/>
        <v>346.89060000000001</v>
      </c>
      <c r="L87" s="617">
        <f t="shared" si="56"/>
        <v>-346.89060000000001</v>
      </c>
      <c r="M87" s="618">
        <f t="shared" si="57"/>
        <v>0</v>
      </c>
      <c r="N87" s="619">
        <f t="shared" si="58"/>
        <v>0</v>
      </c>
      <c r="O87" s="968" t="e">
        <f t="shared" si="49"/>
        <v>#DIV/0!</v>
      </c>
      <c r="P87" s="963">
        <v>24.11</v>
      </c>
      <c r="Q87" s="993">
        <f t="shared" si="59"/>
        <v>0</v>
      </c>
      <c r="R87"/>
    </row>
    <row r="88" spans="1:18" s="3" customFormat="1">
      <c r="A88" s="907" t="s">
        <v>1991</v>
      </c>
      <c r="B88" s="131" t="s">
        <v>2392</v>
      </c>
      <c r="C88" s="568" t="s">
        <v>140</v>
      </c>
      <c r="D88" s="612">
        <v>0</v>
      </c>
      <c r="E88" s="692">
        <v>11.7012</v>
      </c>
      <c r="F88" s="613">
        <f t="shared" si="52"/>
        <v>0</v>
      </c>
      <c r="G88" s="614">
        <v>106</v>
      </c>
      <c r="H88" s="567">
        <v>-106</v>
      </c>
      <c r="I88" s="566">
        <f t="shared" si="53"/>
        <v>0</v>
      </c>
      <c r="J88" s="615">
        <f t="shared" si="54"/>
        <v>0</v>
      </c>
      <c r="K88" s="616">
        <f t="shared" si="55"/>
        <v>1240.3271999999999</v>
      </c>
      <c r="L88" s="617">
        <f t="shared" si="56"/>
        <v>-1240.3271999999999</v>
      </c>
      <c r="M88" s="618">
        <f t="shared" si="57"/>
        <v>0</v>
      </c>
      <c r="N88" s="619">
        <f t="shared" si="58"/>
        <v>0</v>
      </c>
      <c r="O88" s="968" t="e">
        <f t="shared" si="49"/>
        <v>#DIV/0!</v>
      </c>
      <c r="P88" s="963">
        <v>23.33</v>
      </c>
      <c r="Q88" s="993">
        <f t="shared" si="59"/>
        <v>0</v>
      </c>
      <c r="R88"/>
    </row>
    <row r="89" spans="1:18" s="3" customFormat="1" ht="30">
      <c r="A89" s="907" t="s">
        <v>1992</v>
      </c>
      <c r="B89" s="131" t="s">
        <v>2412</v>
      </c>
      <c r="C89" s="568" t="s">
        <v>140</v>
      </c>
      <c r="D89" s="612">
        <v>257</v>
      </c>
      <c r="E89" s="692">
        <v>10.2704</v>
      </c>
      <c r="F89" s="613">
        <f t="shared" si="52"/>
        <v>2639.4928</v>
      </c>
      <c r="G89" s="614">
        <v>317</v>
      </c>
      <c r="H89" s="567">
        <v>-60</v>
      </c>
      <c r="I89" s="566">
        <f t="shared" si="53"/>
        <v>257</v>
      </c>
      <c r="J89" s="615">
        <f t="shared" si="54"/>
        <v>0</v>
      </c>
      <c r="K89" s="616">
        <f t="shared" si="55"/>
        <v>3255.7168000000001</v>
      </c>
      <c r="L89" s="617">
        <f t="shared" si="56"/>
        <v>-616.22400000000005</v>
      </c>
      <c r="M89" s="618">
        <f t="shared" si="57"/>
        <v>0</v>
      </c>
      <c r="N89" s="619">
        <f t="shared" si="58"/>
        <v>2639.4928</v>
      </c>
      <c r="O89" s="968">
        <f t="shared" si="49"/>
        <v>1</v>
      </c>
      <c r="P89" s="963">
        <v>21.21</v>
      </c>
      <c r="Q89" s="993">
        <f t="shared" si="59"/>
        <v>5450.97</v>
      </c>
      <c r="R89"/>
    </row>
    <row r="90" spans="1:18" s="3" customFormat="1">
      <c r="A90" s="907" t="s">
        <v>1993</v>
      </c>
      <c r="B90" s="131" t="s">
        <v>2413</v>
      </c>
      <c r="C90" s="568" t="s">
        <v>140</v>
      </c>
      <c r="D90" s="612">
        <v>0</v>
      </c>
      <c r="E90" s="692">
        <v>8.5945999999999998</v>
      </c>
      <c r="F90" s="613">
        <f t="shared" si="52"/>
        <v>0</v>
      </c>
      <c r="G90" s="614">
        <v>260</v>
      </c>
      <c r="H90" s="567">
        <v>-260</v>
      </c>
      <c r="I90" s="566">
        <f t="shared" si="53"/>
        <v>0</v>
      </c>
      <c r="J90" s="615">
        <f t="shared" si="54"/>
        <v>0</v>
      </c>
      <c r="K90" s="616">
        <f t="shared" si="55"/>
        <v>2234.596</v>
      </c>
      <c r="L90" s="617">
        <f t="shared" si="56"/>
        <v>-2234.596</v>
      </c>
      <c r="M90" s="618">
        <f t="shared" si="57"/>
        <v>0</v>
      </c>
      <c r="N90" s="619">
        <f t="shared" si="58"/>
        <v>0</v>
      </c>
      <c r="O90" s="968" t="e">
        <f t="shared" si="49"/>
        <v>#DIV/0!</v>
      </c>
      <c r="P90" s="963">
        <v>18.080000000000002</v>
      </c>
      <c r="Q90" s="993">
        <f t="shared" si="59"/>
        <v>0</v>
      </c>
      <c r="R90"/>
    </row>
    <row r="91" spans="1:18" s="3" customFormat="1" ht="30">
      <c r="A91" s="907" t="s">
        <v>1994</v>
      </c>
      <c r="B91" s="131" t="s">
        <v>2414</v>
      </c>
      <c r="C91" s="568" t="s">
        <v>140</v>
      </c>
      <c r="D91" s="612">
        <v>0</v>
      </c>
      <c r="E91" s="692">
        <v>7.9968000000000004</v>
      </c>
      <c r="F91" s="613">
        <f t="shared" si="52"/>
        <v>0</v>
      </c>
      <c r="G91" s="614">
        <v>255</v>
      </c>
      <c r="H91" s="567">
        <v>-255</v>
      </c>
      <c r="I91" s="566">
        <f t="shared" si="53"/>
        <v>0</v>
      </c>
      <c r="J91" s="615">
        <f t="shared" si="54"/>
        <v>0</v>
      </c>
      <c r="K91" s="616">
        <f t="shared" si="55"/>
        <v>2039.1840000000002</v>
      </c>
      <c r="L91" s="617">
        <f t="shared" si="56"/>
        <v>-2039.1840000000002</v>
      </c>
      <c r="M91" s="618">
        <f t="shared" si="57"/>
        <v>0</v>
      </c>
      <c r="N91" s="619">
        <f t="shared" si="58"/>
        <v>0</v>
      </c>
      <c r="O91" s="968" t="e">
        <f t="shared" si="49"/>
        <v>#DIV/0!</v>
      </c>
      <c r="P91" s="963">
        <v>17.479999999999997</v>
      </c>
      <c r="Q91" s="993">
        <f t="shared" si="59"/>
        <v>0</v>
      </c>
      <c r="R91"/>
    </row>
    <row r="92" spans="1:18" s="3" customFormat="1" ht="30">
      <c r="A92" s="907" t="s">
        <v>1995</v>
      </c>
      <c r="B92" s="131" t="s">
        <v>2415</v>
      </c>
      <c r="C92" s="568" t="s">
        <v>140</v>
      </c>
      <c r="D92" s="612">
        <v>0</v>
      </c>
      <c r="E92" s="692">
        <v>8.770999999999999</v>
      </c>
      <c r="F92" s="613">
        <f t="shared" si="52"/>
        <v>0</v>
      </c>
      <c r="G92" s="614">
        <v>104</v>
      </c>
      <c r="H92" s="567">
        <v>-104</v>
      </c>
      <c r="I92" s="566">
        <f t="shared" si="53"/>
        <v>0</v>
      </c>
      <c r="J92" s="615">
        <f t="shared" si="54"/>
        <v>0</v>
      </c>
      <c r="K92" s="616">
        <f t="shared" si="55"/>
        <v>912.18399999999986</v>
      </c>
      <c r="L92" s="617">
        <f t="shared" si="56"/>
        <v>-912.18399999999986</v>
      </c>
      <c r="M92" s="618">
        <f t="shared" si="57"/>
        <v>0</v>
      </c>
      <c r="N92" s="619">
        <f t="shared" si="58"/>
        <v>0</v>
      </c>
      <c r="O92" s="968" t="e">
        <f t="shared" si="49"/>
        <v>#DIV/0!</v>
      </c>
      <c r="P92" s="963">
        <v>19.849999999999998</v>
      </c>
      <c r="Q92" s="993">
        <f t="shared" si="59"/>
        <v>0</v>
      </c>
      <c r="R92"/>
    </row>
    <row r="93" spans="1:18" s="3" customFormat="1">
      <c r="A93" s="907" t="s">
        <v>1996</v>
      </c>
      <c r="B93" s="131" t="s">
        <v>2416</v>
      </c>
      <c r="C93" s="568" t="s">
        <v>130</v>
      </c>
      <c r="D93" s="612">
        <v>14.7</v>
      </c>
      <c r="E93" s="692">
        <v>38.847200000000001</v>
      </c>
      <c r="F93" s="613">
        <f t="shared" si="52"/>
        <v>571.05384000000004</v>
      </c>
      <c r="G93" s="614">
        <v>30.18</v>
      </c>
      <c r="H93" s="567">
        <v>-15.48</v>
      </c>
      <c r="I93" s="566">
        <f t="shared" si="53"/>
        <v>14.7</v>
      </c>
      <c r="J93" s="615">
        <f t="shared" si="54"/>
        <v>0</v>
      </c>
      <c r="K93" s="616">
        <f t="shared" si="55"/>
        <v>1172.408496</v>
      </c>
      <c r="L93" s="617">
        <f t="shared" si="56"/>
        <v>-601.35465599999998</v>
      </c>
      <c r="M93" s="618">
        <f t="shared" si="57"/>
        <v>0</v>
      </c>
      <c r="N93" s="619">
        <f t="shared" si="58"/>
        <v>571.05384000000004</v>
      </c>
      <c r="O93" s="968">
        <f t="shared" si="49"/>
        <v>1</v>
      </c>
      <c r="P93" s="963">
        <v>39.869999999999997</v>
      </c>
      <c r="Q93" s="993">
        <f t="shared" si="59"/>
        <v>586.08899999999994</v>
      </c>
      <c r="R93"/>
    </row>
    <row r="94" spans="1:18" s="3" customFormat="1" ht="45">
      <c r="A94" s="907" t="s">
        <v>1997</v>
      </c>
      <c r="B94" s="131" t="s">
        <v>2397</v>
      </c>
      <c r="C94" s="568" t="s">
        <v>130</v>
      </c>
      <c r="D94" s="612">
        <v>18.21</v>
      </c>
      <c r="E94" s="692">
        <v>24.803799999999999</v>
      </c>
      <c r="F94" s="613">
        <f t="shared" si="52"/>
        <v>451.67719799999998</v>
      </c>
      <c r="G94" s="614">
        <v>18.21</v>
      </c>
      <c r="H94" s="567">
        <v>0</v>
      </c>
      <c r="I94" s="566">
        <f t="shared" si="53"/>
        <v>18.21</v>
      </c>
      <c r="J94" s="615">
        <f t="shared" si="54"/>
        <v>0</v>
      </c>
      <c r="K94" s="616">
        <f t="shared" si="55"/>
        <v>451.67719799999998</v>
      </c>
      <c r="L94" s="617">
        <f t="shared" si="56"/>
        <v>0</v>
      </c>
      <c r="M94" s="618">
        <f t="shared" si="57"/>
        <v>0</v>
      </c>
      <c r="N94" s="619">
        <f t="shared" si="58"/>
        <v>451.67719799999998</v>
      </c>
      <c r="O94" s="968">
        <f t="shared" si="49"/>
        <v>1</v>
      </c>
      <c r="P94" s="963">
        <v>27.02</v>
      </c>
      <c r="Q94" s="993">
        <f t="shared" si="59"/>
        <v>492.0342</v>
      </c>
      <c r="R94"/>
    </row>
    <row r="95" spans="1:18" s="3" customFormat="1">
      <c r="A95" s="646" t="s">
        <v>1998</v>
      </c>
      <c r="B95" s="583" t="s">
        <v>2417</v>
      </c>
      <c r="C95" s="601"/>
      <c r="D95" s="602"/>
      <c r="E95" s="606"/>
      <c r="F95" s="620">
        <f>SUM(F96:F103)</f>
        <v>42726.817611514241</v>
      </c>
      <c r="G95" s="620"/>
      <c r="H95" s="620"/>
      <c r="I95" s="620"/>
      <c r="J95" s="620"/>
      <c r="K95" s="620">
        <f t="shared" ref="K95:N95" si="60">SUM(K96:K103)</f>
        <v>34997.401319999997</v>
      </c>
      <c r="L95" s="625">
        <f t="shared" si="60"/>
        <v>7729.4162915142397</v>
      </c>
      <c r="M95" s="624">
        <f t="shared" si="60"/>
        <v>0</v>
      </c>
      <c r="N95" s="620">
        <f t="shared" si="60"/>
        <v>42726.817611514234</v>
      </c>
      <c r="O95" s="968">
        <f t="shared" si="49"/>
        <v>0.99999999999999978</v>
      </c>
      <c r="P95" s="964"/>
      <c r="Q95" s="623">
        <f t="shared" ref="Q95" si="61">SUM(Q96:Q103)</f>
        <v>60940.146000000001</v>
      </c>
      <c r="R95"/>
    </row>
    <row r="96" spans="1:18" s="3" customFormat="1" ht="30">
      <c r="A96" s="907" t="s">
        <v>1999</v>
      </c>
      <c r="B96" s="131" t="s">
        <v>2418</v>
      </c>
      <c r="C96" s="568" t="s">
        <v>130</v>
      </c>
      <c r="D96" s="612">
        <v>32.200000000000003</v>
      </c>
      <c r="E96" s="691">
        <v>493.67500000000001</v>
      </c>
      <c r="F96" s="613">
        <f t="shared" ref="F96:F103" si="62">D96*E96</f>
        <v>15896.335000000001</v>
      </c>
      <c r="G96" s="614">
        <v>28.04</v>
      </c>
      <c r="H96" s="567">
        <v>4.16</v>
      </c>
      <c r="I96" s="566">
        <f t="shared" si="53"/>
        <v>32.200000000000003</v>
      </c>
      <c r="J96" s="615">
        <f t="shared" si="54"/>
        <v>0</v>
      </c>
      <c r="K96" s="616">
        <f>G96*E96</f>
        <v>13842.646999999999</v>
      </c>
      <c r="L96" s="617">
        <f>H96*E96</f>
        <v>2053.6880000000001</v>
      </c>
      <c r="M96" s="618">
        <f t="shared" si="57"/>
        <v>0</v>
      </c>
      <c r="N96" s="619">
        <f t="shared" ref="N96:N103" si="63">K96+L96</f>
        <v>15896.334999999999</v>
      </c>
      <c r="O96" s="968">
        <f t="shared" si="49"/>
        <v>0.99999999999999989</v>
      </c>
      <c r="P96" s="963">
        <v>554.33000000000004</v>
      </c>
      <c r="Q96" s="993">
        <f t="shared" ref="Q96:Q103" si="64">P96*I96</f>
        <v>17849.426000000003</v>
      </c>
      <c r="R96"/>
    </row>
    <row r="97" spans="1:20" s="3" customFormat="1">
      <c r="A97" s="907" t="s">
        <v>2000</v>
      </c>
      <c r="B97" s="131" t="s">
        <v>2409</v>
      </c>
      <c r="C97" s="568" t="s">
        <v>119</v>
      </c>
      <c r="D97" s="612">
        <v>0</v>
      </c>
      <c r="E97" s="692">
        <v>25.303599999999999</v>
      </c>
      <c r="F97" s="613">
        <f t="shared" si="62"/>
        <v>0</v>
      </c>
      <c r="G97" s="614">
        <v>284</v>
      </c>
      <c r="H97" s="567">
        <v>-284</v>
      </c>
      <c r="I97" s="566">
        <f t="shared" si="53"/>
        <v>0</v>
      </c>
      <c r="J97" s="615">
        <f t="shared" si="54"/>
        <v>0</v>
      </c>
      <c r="K97" s="616">
        <f>G97*E97</f>
        <v>7186.2223999999997</v>
      </c>
      <c r="L97" s="617">
        <f>H97*E97</f>
        <v>-7186.2223999999997</v>
      </c>
      <c r="M97" s="618">
        <f t="shared" si="57"/>
        <v>0</v>
      </c>
      <c r="N97" s="619">
        <f t="shared" si="63"/>
        <v>0</v>
      </c>
      <c r="O97" s="968" t="e">
        <f t="shared" si="49"/>
        <v>#DIV/0!</v>
      </c>
      <c r="P97" s="963">
        <v>28.250000000000004</v>
      </c>
      <c r="Q97" s="993">
        <f t="shared" si="64"/>
        <v>0</v>
      </c>
      <c r="R97"/>
    </row>
    <row r="98" spans="1:20" s="3" customFormat="1" ht="30">
      <c r="A98" s="907" t="s">
        <v>2001</v>
      </c>
      <c r="B98" s="131" t="s">
        <v>2419</v>
      </c>
      <c r="C98" s="568" t="s">
        <v>140</v>
      </c>
      <c r="D98" s="612">
        <v>1094</v>
      </c>
      <c r="E98" s="692">
        <v>10.1136</v>
      </c>
      <c r="F98" s="613">
        <f t="shared" si="62"/>
        <v>11064.278399999999</v>
      </c>
      <c r="G98" s="614">
        <v>977</v>
      </c>
      <c r="H98" s="567">
        <v>117</v>
      </c>
      <c r="I98" s="566">
        <f t="shared" si="53"/>
        <v>1094</v>
      </c>
      <c r="J98" s="615">
        <f t="shared" si="54"/>
        <v>0</v>
      </c>
      <c r="K98" s="616">
        <f>G98*E98</f>
        <v>9880.9871999999996</v>
      </c>
      <c r="L98" s="617">
        <f>H98*E98</f>
        <v>1183.2911999999999</v>
      </c>
      <c r="M98" s="618">
        <f t="shared" si="57"/>
        <v>0</v>
      </c>
      <c r="N98" s="619">
        <f t="shared" si="63"/>
        <v>11064.278399999999</v>
      </c>
      <c r="O98" s="968">
        <f t="shared" si="49"/>
        <v>1</v>
      </c>
      <c r="P98" s="963">
        <v>21.31</v>
      </c>
      <c r="Q98" s="993">
        <f t="shared" si="64"/>
        <v>23313.14</v>
      </c>
      <c r="R98"/>
    </row>
    <row r="99" spans="1:20" s="3" customFormat="1" ht="30">
      <c r="A99" s="907" t="s">
        <v>2002</v>
      </c>
      <c r="B99" s="131" t="s">
        <v>2420</v>
      </c>
      <c r="C99" s="568" t="s">
        <v>140</v>
      </c>
      <c r="D99" s="612">
        <v>0</v>
      </c>
      <c r="E99" s="692">
        <v>8.0654000000000003</v>
      </c>
      <c r="F99" s="613">
        <f t="shared" si="62"/>
        <v>0</v>
      </c>
      <c r="G99" s="614">
        <v>506.79999999999995</v>
      </c>
      <c r="H99" s="725">
        <v>-506.8</v>
      </c>
      <c r="I99" s="566">
        <f t="shared" si="53"/>
        <v>0</v>
      </c>
      <c r="J99" s="615">
        <f t="shared" si="54"/>
        <v>0</v>
      </c>
      <c r="K99" s="616">
        <f>G99*E99</f>
        <v>4087.5447199999999</v>
      </c>
      <c r="L99" s="717">
        <f>H99*E99</f>
        <v>-4087.5447200000003</v>
      </c>
      <c r="M99" s="618">
        <f t="shared" si="57"/>
        <v>0</v>
      </c>
      <c r="N99" s="619">
        <f t="shared" si="63"/>
        <v>0</v>
      </c>
      <c r="O99" s="968" t="e">
        <f t="shared" si="49"/>
        <v>#DIV/0!</v>
      </c>
      <c r="P99" s="963">
        <v>14.88</v>
      </c>
      <c r="Q99" s="993">
        <f t="shared" si="64"/>
        <v>0</v>
      </c>
      <c r="R99"/>
    </row>
    <row r="100" spans="1:20" s="3" customFormat="1">
      <c r="A100" s="911" t="s">
        <v>3141</v>
      </c>
      <c r="B100" s="909" t="s">
        <v>3138</v>
      </c>
      <c r="C100" s="629"/>
      <c r="D100" s="630"/>
      <c r="E100" s="692"/>
      <c r="F100" s="613">
        <f t="shared" si="62"/>
        <v>0</v>
      </c>
      <c r="G100" s="614"/>
      <c r="H100" s="567"/>
      <c r="I100" s="566"/>
      <c r="J100" s="615"/>
      <c r="K100" s="616"/>
      <c r="L100" s="617"/>
      <c r="M100" s="618"/>
      <c r="N100" s="619"/>
      <c r="O100" s="968"/>
      <c r="P100" s="963"/>
      <c r="Q100" s="993"/>
      <c r="R100"/>
    </row>
    <row r="101" spans="1:20" s="3" customFormat="1">
      <c r="A101" s="908" t="s">
        <v>3151</v>
      </c>
      <c r="B101" s="632" t="s">
        <v>2965</v>
      </c>
      <c r="C101" s="629" t="s">
        <v>119</v>
      </c>
      <c r="D101" s="630">
        <v>340</v>
      </c>
      <c r="E101" s="695">
        <v>33.491676204800001</v>
      </c>
      <c r="F101" s="613">
        <f t="shared" si="62"/>
        <v>11387.169909632001</v>
      </c>
      <c r="G101" s="614"/>
      <c r="H101" s="567">
        <v>340</v>
      </c>
      <c r="I101" s="566">
        <f t="shared" si="53"/>
        <v>340</v>
      </c>
      <c r="J101" s="615">
        <f t="shared" si="54"/>
        <v>0</v>
      </c>
      <c r="K101" s="616">
        <v>0</v>
      </c>
      <c r="L101" s="617">
        <f t="shared" ref="L101:L103" si="65">H101*E101</f>
        <v>11387.169909632001</v>
      </c>
      <c r="M101" s="618">
        <f t="shared" si="57"/>
        <v>0</v>
      </c>
      <c r="N101" s="619">
        <f t="shared" si="63"/>
        <v>11387.169909632001</v>
      </c>
      <c r="O101" s="968">
        <f t="shared" si="49"/>
        <v>1</v>
      </c>
      <c r="P101" s="963">
        <v>44.3</v>
      </c>
      <c r="Q101" s="993">
        <f t="shared" si="64"/>
        <v>15061.999999999998</v>
      </c>
      <c r="R101"/>
    </row>
    <row r="102" spans="1:20" s="3" customFormat="1">
      <c r="A102" s="908" t="s">
        <v>3152</v>
      </c>
      <c r="B102" s="632" t="s">
        <v>2967</v>
      </c>
      <c r="C102" s="629" t="s">
        <v>295</v>
      </c>
      <c r="D102" s="630">
        <v>161.80000000000001</v>
      </c>
      <c r="E102" s="695">
        <v>16.8403139168</v>
      </c>
      <c r="F102" s="613">
        <f t="shared" si="62"/>
        <v>2724.7627917382401</v>
      </c>
      <c r="G102" s="614"/>
      <c r="H102" s="567">
        <v>161.80000000000001</v>
      </c>
      <c r="I102" s="566">
        <f t="shared" si="53"/>
        <v>161.80000000000001</v>
      </c>
      <c r="J102" s="615">
        <f t="shared" si="54"/>
        <v>0</v>
      </c>
      <c r="K102" s="616">
        <v>0</v>
      </c>
      <c r="L102" s="617">
        <f t="shared" si="65"/>
        <v>2724.7627917382401</v>
      </c>
      <c r="M102" s="618">
        <f t="shared" si="57"/>
        <v>0</v>
      </c>
      <c r="N102" s="619">
        <f t="shared" si="63"/>
        <v>2724.7627917382401</v>
      </c>
      <c r="O102" s="968">
        <f t="shared" si="49"/>
        <v>1</v>
      </c>
      <c r="P102" s="963">
        <v>19.100000000000001</v>
      </c>
      <c r="Q102" s="993">
        <f t="shared" si="64"/>
        <v>3090.3800000000006</v>
      </c>
      <c r="R102"/>
    </row>
    <row r="103" spans="1:20" s="3" customFormat="1">
      <c r="A103" s="908" t="s">
        <v>3153</v>
      </c>
      <c r="B103" s="632" t="s">
        <v>3154</v>
      </c>
      <c r="C103" s="629" t="s">
        <v>119</v>
      </c>
      <c r="D103" s="630">
        <v>340</v>
      </c>
      <c r="E103" s="695">
        <v>4.8655044416000006</v>
      </c>
      <c r="F103" s="613">
        <f t="shared" si="62"/>
        <v>1654.2715101440001</v>
      </c>
      <c r="G103" s="614"/>
      <c r="H103" s="567">
        <v>340</v>
      </c>
      <c r="I103" s="566">
        <f t="shared" si="53"/>
        <v>340</v>
      </c>
      <c r="J103" s="615">
        <f t="shared" si="54"/>
        <v>0</v>
      </c>
      <c r="K103" s="616">
        <v>0</v>
      </c>
      <c r="L103" s="617">
        <f t="shared" si="65"/>
        <v>1654.2715101440001</v>
      </c>
      <c r="M103" s="618">
        <f t="shared" si="57"/>
        <v>0</v>
      </c>
      <c r="N103" s="619">
        <f t="shared" si="63"/>
        <v>1654.2715101440001</v>
      </c>
      <c r="O103" s="968">
        <f t="shared" si="49"/>
        <v>1</v>
      </c>
      <c r="P103" s="963">
        <v>4.78</v>
      </c>
      <c r="Q103" s="993">
        <f t="shared" si="64"/>
        <v>1625.2</v>
      </c>
      <c r="R103"/>
    </row>
    <row r="104" spans="1:20" s="3" customFormat="1">
      <c r="A104" s="646" t="s">
        <v>2003</v>
      </c>
      <c r="B104" s="583" t="s">
        <v>2421</v>
      </c>
      <c r="C104" s="601"/>
      <c r="D104" s="602"/>
      <c r="E104" s="606"/>
      <c r="F104" s="620">
        <f>SUM(F105:F116)</f>
        <v>42967.01056319676</v>
      </c>
      <c r="G104" s="620"/>
      <c r="H104" s="620"/>
      <c r="I104" s="620"/>
      <c r="J104" s="620"/>
      <c r="K104" s="620">
        <f t="shared" ref="K104:N104" si="66">SUM(K105:K116)</f>
        <v>28579.108556599997</v>
      </c>
      <c r="L104" s="625">
        <f t="shared" si="66"/>
        <v>14377.464123552912</v>
      </c>
      <c r="M104" s="624">
        <f t="shared" si="66"/>
        <v>10.437883043849979</v>
      </c>
      <c r="N104" s="620">
        <f t="shared" si="66"/>
        <v>42956.572680152909</v>
      </c>
      <c r="O104" s="968">
        <f t="shared" si="49"/>
        <v>0.99975707216054743</v>
      </c>
      <c r="P104" s="964"/>
      <c r="Q104" s="623">
        <f t="shared" ref="Q104" si="67">SUM(Q105:Q116)</f>
        <v>58160.84405</v>
      </c>
      <c r="R104"/>
    </row>
    <row r="105" spans="1:20" s="3" customFormat="1" ht="30">
      <c r="A105" s="907" t="s">
        <v>2004</v>
      </c>
      <c r="B105" s="131" t="s">
        <v>2422</v>
      </c>
      <c r="C105" s="568" t="s">
        <v>130</v>
      </c>
      <c r="D105" s="612">
        <v>12.34</v>
      </c>
      <c r="E105" s="691">
        <v>472.654</v>
      </c>
      <c r="F105" s="613">
        <f t="shared" ref="F105:F116" si="68">D105*E105</f>
        <v>5832.5503600000002</v>
      </c>
      <c r="G105" s="614">
        <v>11.14</v>
      </c>
      <c r="H105" s="566">
        <v>1.2</v>
      </c>
      <c r="I105" s="566">
        <f t="shared" si="53"/>
        <v>12.34</v>
      </c>
      <c r="J105" s="615">
        <f t="shared" si="54"/>
        <v>0</v>
      </c>
      <c r="K105" s="616">
        <f t="shared" ref="K105:K113" si="69">G105*E105</f>
        <v>5265.3655600000002</v>
      </c>
      <c r="L105" s="617">
        <f t="shared" ref="L105:L116" si="70">H105*E105</f>
        <v>567.1848</v>
      </c>
      <c r="M105" s="618">
        <f t="shared" si="57"/>
        <v>0</v>
      </c>
      <c r="N105" s="619">
        <f t="shared" ref="N105:N116" si="71">K105+L105</f>
        <v>5832.5503600000002</v>
      </c>
      <c r="O105" s="968">
        <f t="shared" si="49"/>
        <v>1</v>
      </c>
      <c r="P105" s="963">
        <v>530.26</v>
      </c>
      <c r="Q105" s="993">
        <f t="shared" ref="Q105:Q116" si="72">P105*I105</f>
        <v>6543.4084000000003</v>
      </c>
      <c r="R105"/>
    </row>
    <row r="106" spans="1:20" s="3" customFormat="1" ht="30">
      <c r="A106" s="907" t="s">
        <v>2005</v>
      </c>
      <c r="B106" s="131" t="s">
        <v>2423</v>
      </c>
      <c r="C106" s="568" t="s">
        <v>119</v>
      </c>
      <c r="D106" s="728">
        <v>11.965</v>
      </c>
      <c r="E106" s="692">
        <v>111.22019999999999</v>
      </c>
      <c r="F106" s="613">
        <f t="shared" si="68"/>
        <v>1330.749693</v>
      </c>
      <c r="G106" s="614">
        <v>117.68300000000001</v>
      </c>
      <c r="H106" s="567">
        <v>-105.72</v>
      </c>
      <c r="I106" s="567">
        <f t="shared" si="53"/>
        <v>11.963000000000008</v>
      </c>
      <c r="J106" s="881">
        <f t="shared" si="54"/>
        <v>1.9999999999917861E-3</v>
      </c>
      <c r="K106" s="882">
        <f t="shared" si="69"/>
        <v>13088.7267966</v>
      </c>
      <c r="L106" s="867">
        <v>-11757.9771036</v>
      </c>
      <c r="M106" s="618">
        <f t="shared" si="57"/>
        <v>0</v>
      </c>
      <c r="N106" s="619">
        <f t="shared" si="71"/>
        <v>1330.7496929999998</v>
      </c>
      <c r="O106" s="968">
        <f t="shared" si="49"/>
        <v>0.99999999999999978</v>
      </c>
      <c r="P106" s="963">
        <v>178.15</v>
      </c>
      <c r="Q106" s="993">
        <f t="shared" si="72"/>
        <v>2131.2084500000014</v>
      </c>
      <c r="R106"/>
    </row>
    <row r="107" spans="1:20" s="3" customFormat="1" ht="30">
      <c r="A107" s="907" t="s">
        <v>2006</v>
      </c>
      <c r="B107" s="131" t="s">
        <v>2394</v>
      </c>
      <c r="C107" s="568" t="s">
        <v>140</v>
      </c>
      <c r="D107" s="612">
        <v>88</v>
      </c>
      <c r="E107" s="692">
        <v>11.867799999999999</v>
      </c>
      <c r="F107" s="613">
        <f t="shared" si="68"/>
        <v>1044.3663999999999</v>
      </c>
      <c r="G107" s="614">
        <v>88</v>
      </c>
      <c r="H107" s="567">
        <v>0</v>
      </c>
      <c r="I107" s="566">
        <f t="shared" si="53"/>
        <v>88</v>
      </c>
      <c r="J107" s="615">
        <f t="shared" si="54"/>
        <v>0</v>
      </c>
      <c r="K107" s="616">
        <f t="shared" si="69"/>
        <v>1044.3663999999999</v>
      </c>
      <c r="L107" s="617">
        <f t="shared" si="70"/>
        <v>0</v>
      </c>
      <c r="M107" s="618">
        <f t="shared" si="57"/>
        <v>0</v>
      </c>
      <c r="N107" s="619">
        <f t="shared" si="71"/>
        <v>1044.3663999999999</v>
      </c>
      <c r="O107" s="968">
        <f t="shared" si="49"/>
        <v>1</v>
      </c>
      <c r="P107" s="963">
        <v>22.04</v>
      </c>
      <c r="Q107" s="993">
        <f t="shared" si="72"/>
        <v>1939.52</v>
      </c>
      <c r="R107"/>
    </row>
    <row r="108" spans="1:20" s="3" customFormat="1" ht="30">
      <c r="A108" s="907" t="s">
        <v>2007</v>
      </c>
      <c r="B108" s="131" t="s">
        <v>2402</v>
      </c>
      <c r="C108" s="568" t="s">
        <v>140</v>
      </c>
      <c r="D108" s="612">
        <v>148</v>
      </c>
      <c r="E108" s="692">
        <v>11.0642</v>
      </c>
      <c r="F108" s="613">
        <f t="shared" si="68"/>
        <v>1637.5016000000001</v>
      </c>
      <c r="G108" s="614">
        <v>148</v>
      </c>
      <c r="H108" s="567">
        <v>0</v>
      </c>
      <c r="I108" s="566">
        <f t="shared" si="53"/>
        <v>148</v>
      </c>
      <c r="J108" s="615">
        <f t="shared" si="54"/>
        <v>0</v>
      </c>
      <c r="K108" s="616">
        <f t="shared" si="69"/>
        <v>1637.5016000000001</v>
      </c>
      <c r="L108" s="617">
        <f t="shared" si="70"/>
        <v>0</v>
      </c>
      <c r="M108" s="618">
        <f t="shared" si="57"/>
        <v>0</v>
      </c>
      <c r="N108" s="619">
        <f t="shared" si="71"/>
        <v>1637.5016000000001</v>
      </c>
      <c r="O108" s="968">
        <f t="shared" si="49"/>
        <v>1</v>
      </c>
      <c r="P108" s="963">
        <v>22.24</v>
      </c>
      <c r="Q108" s="993">
        <f t="shared" si="72"/>
        <v>3291.52</v>
      </c>
      <c r="R108"/>
    </row>
    <row r="109" spans="1:20" s="3" customFormat="1" ht="30">
      <c r="A109" s="907" t="s">
        <v>2008</v>
      </c>
      <c r="B109" s="131" t="s">
        <v>2424</v>
      </c>
      <c r="C109" s="568" t="s">
        <v>140</v>
      </c>
      <c r="D109" s="612">
        <v>41</v>
      </c>
      <c r="E109" s="692">
        <v>10.3096</v>
      </c>
      <c r="F109" s="613">
        <f t="shared" si="68"/>
        <v>422.6936</v>
      </c>
      <c r="G109" s="614">
        <v>41.000000000000007</v>
      </c>
      <c r="H109" s="567">
        <v>0</v>
      </c>
      <c r="I109" s="566">
        <f t="shared" si="53"/>
        <v>41.000000000000007</v>
      </c>
      <c r="J109" s="615">
        <f t="shared" si="54"/>
        <v>0</v>
      </c>
      <c r="K109" s="616">
        <f t="shared" si="69"/>
        <v>422.69360000000006</v>
      </c>
      <c r="L109" s="617">
        <f t="shared" si="70"/>
        <v>0</v>
      </c>
      <c r="M109" s="618">
        <f t="shared" si="57"/>
        <v>0</v>
      </c>
      <c r="N109" s="619">
        <f t="shared" si="71"/>
        <v>422.69360000000006</v>
      </c>
      <c r="O109" s="968">
        <f t="shared" si="49"/>
        <v>1.0000000000000002</v>
      </c>
      <c r="P109" s="963">
        <v>21.91</v>
      </c>
      <c r="Q109" s="993">
        <f t="shared" si="72"/>
        <v>898.31000000000017</v>
      </c>
      <c r="R109"/>
      <c r="T109" s="121"/>
    </row>
    <row r="110" spans="1:20" s="3" customFormat="1" ht="30">
      <c r="A110" s="907" t="s">
        <v>2009</v>
      </c>
      <c r="B110" s="131" t="s">
        <v>2395</v>
      </c>
      <c r="C110" s="568" t="s">
        <v>140</v>
      </c>
      <c r="D110" s="612">
        <v>211</v>
      </c>
      <c r="E110" s="692">
        <v>9.1727999999999987</v>
      </c>
      <c r="F110" s="613">
        <f t="shared" si="68"/>
        <v>1935.4607999999998</v>
      </c>
      <c r="G110" s="614">
        <v>211</v>
      </c>
      <c r="H110" s="567">
        <v>0</v>
      </c>
      <c r="I110" s="566">
        <f t="shared" si="53"/>
        <v>211</v>
      </c>
      <c r="J110" s="615">
        <f t="shared" si="54"/>
        <v>0</v>
      </c>
      <c r="K110" s="616">
        <f t="shared" si="69"/>
        <v>1935.4607999999998</v>
      </c>
      <c r="L110" s="617">
        <f t="shared" si="70"/>
        <v>0</v>
      </c>
      <c r="M110" s="618">
        <f t="shared" si="57"/>
        <v>0</v>
      </c>
      <c r="N110" s="619">
        <f t="shared" si="71"/>
        <v>1935.4607999999998</v>
      </c>
      <c r="O110" s="968">
        <f t="shared" si="49"/>
        <v>1</v>
      </c>
      <c r="P110" s="963">
        <v>20.09</v>
      </c>
      <c r="Q110" s="993">
        <f t="shared" si="72"/>
        <v>4238.99</v>
      </c>
      <c r="R110"/>
    </row>
    <row r="111" spans="1:20" s="3" customFormat="1" ht="30">
      <c r="A111" s="907" t="s">
        <v>2010</v>
      </c>
      <c r="B111" s="131" t="s">
        <v>2403</v>
      </c>
      <c r="C111" s="568" t="s">
        <v>140</v>
      </c>
      <c r="D111" s="612">
        <v>189</v>
      </c>
      <c r="E111" s="692">
        <v>7.7027999999999999</v>
      </c>
      <c r="F111" s="613">
        <f t="shared" si="68"/>
        <v>1455.8291999999999</v>
      </c>
      <c r="G111" s="614">
        <v>189.00000000000003</v>
      </c>
      <c r="H111" s="567">
        <v>0</v>
      </c>
      <c r="I111" s="566">
        <f t="shared" si="53"/>
        <v>189.00000000000003</v>
      </c>
      <c r="J111" s="615">
        <f t="shared" si="54"/>
        <v>0</v>
      </c>
      <c r="K111" s="616">
        <f t="shared" si="69"/>
        <v>1455.8292000000001</v>
      </c>
      <c r="L111" s="617">
        <f t="shared" si="70"/>
        <v>0</v>
      </c>
      <c r="M111" s="618">
        <f t="shared" si="57"/>
        <v>0</v>
      </c>
      <c r="N111" s="619">
        <f t="shared" si="71"/>
        <v>1455.8292000000001</v>
      </c>
      <c r="O111" s="968">
        <f t="shared" si="49"/>
        <v>1.0000000000000002</v>
      </c>
      <c r="P111" s="963">
        <v>17.179999999999996</v>
      </c>
      <c r="Q111" s="993">
        <f t="shared" si="72"/>
        <v>3247.02</v>
      </c>
      <c r="R111"/>
    </row>
    <row r="112" spans="1:20" s="3" customFormat="1" ht="30">
      <c r="A112" s="907" t="s">
        <v>2011</v>
      </c>
      <c r="B112" s="131" t="s">
        <v>2404</v>
      </c>
      <c r="C112" s="568" t="s">
        <v>140</v>
      </c>
      <c r="D112" s="612">
        <v>127</v>
      </c>
      <c r="E112" s="692">
        <v>7.3010000000000002</v>
      </c>
      <c r="F112" s="613">
        <f t="shared" si="68"/>
        <v>927.22699999999998</v>
      </c>
      <c r="G112" s="614">
        <v>127.00000000000001</v>
      </c>
      <c r="H112" s="567">
        <v>0</v>
      </c>
      <c r="I112" s="566">
        <f t="shared" si="53"/>
        <v>127.00000000000001</v>
      </c>
      <c r="J112" s="615">
        <f t="shared" si="54"/>
        <v>0</v>
      </c>
      <c r="K112" s="616">
        <f t="shared" si="69"/>
        <v>927.22700000000009</v>
      </c>
      <c r="L112" s="617">
        <f t="shared" si="70"/>
        <v>0</v>
      </c>
      <c r="M112" s="618">
        <f t="shared" si="57"/>
        <v>0</v>
      </c>
      <c r="N112" s="619">
        <f t="shared" si="71"/>
        <v>927.22700000000009</v>
      </c>
      <c r="O112" s="968">
        <f t="shared" si="49"/>
        <v>1.0000000000000002</v>
      </c>
      <c r="P112" s="963">
        <v>16.759999999999998</v>
      </c>
      <c r="Q112" s="993">
        <f t="shared" si="72"/>
        <v>2128.52</v>
      </c>
      <c r="R112"/>
    </row>
    <row r="113" spans="1:20" s="3" customFormat="1" ht="30">
      <c r="A113" s="907" t="s">
        <v>2012</v>
      </c>
      <c r="B113" s="131" t="s">
        <v>2405</v>
      </c>
      <c r="C113" s="568" t="s">
        <v>140</v>
      </c>
      <c r="D113" s="612">
        <v>342</v>
      </c>
      <c r="E113" s="692">
        <v>8.1928000000000001</v>
      </c>
      <c r="F113" s="613">
        <f t="shared" si="68"/>
        <v>2801.9376000000002</v>
      </c>
      <c r="G113" s="614">
        <v>342</v>
      </c>
      <c r="H113" s="567">
        <v>0</v>
      </c>
      <c r="I113" s="566">
        <f t="shared" si="53"/>
        <v>342</v>
      </c>
      <c r="J113" s="615">
        <f t="shared" si="54"/>
        <v>0</v>
      </c>
      <c r="K113" s="616">
        <f t="shared" si="69"/>
        <v>2801.9376000000002</v>
      </c>
      <c r="L113" s="617">
        <f t="shared" si="70"/>
        <v>0</v>
      </c>
      <c r="M113" s="618">
        <f t="shared" si="57"/>
        <v>0</v>
      </c>
      <c r="N113" s="619">
        <f t="shared" si="71"/>
        <v>2801.9376000000002</v>
      </c>
      <c r="O113" s="968">
        <f t="shared" si="49"/>
        <v>1</v>
      </c>
      <c r="P113" s="963">
        <v>19.27</v>
      </c>
      <c r="Q113" s="993">
        <f t="shared" si="72"/>
        <v>6590.34</v>
      </c>
      <c r="R113"/>
    </row>
    <row r="114" spans="1:20" s="3" customFormat="1">
      <c r="A114" s="911" t="s">
        <v>3141</v>
      </c>
      <c r="B114" s="909" t="s">
        <v>3138</v>
      </c>
      <c r="C114" s="629"/>
      <c r="D114" s="630"/>
      <c r="E114" s="692"/>
      <c r="F114" s="613"/>
      <c r="G114" s="614"/>
      <c r="H114" s="567"/>
      <c r="I114" s="566"/>
      <c r="J114" s="615"/>
      <c r="K114" s="616"/>
      <c r="L114" s="617"/>
      <c r="M114" s="618"/>
      <c r="N114" s="619"/>
      <c r="O114" s="968"/>
      <c r="P114" s="963"/>
      <c r="Q114" s="993"/>
      <c r="R114"/>
      <c r="T114" s="121"/>
    </row>
    <row r="115" spans="1:20" s="3" customFormat="1">
      <c r="A115" s="908" t="s">
        <v>3155</v>
      </c>
      <c r="B115" s="632" t="s">
        <v>3157</v>
      </c>
      <c r="C115" s="629" t="s">
        <v>2836</v>
      </c>
      <c r="D115" s="630">
        <v>0.64386600000000005</v>
      </c>
      <c r="E115" s="692">
        <v>2699.9180144464003</v>
      </c>
      <c r="F115" s="613">
        <f t="shared" si="68"/>
        <v>1738.3854122895461</v>
      </c>
      <c r="G115" s="614"/>
      <c r="H115" s="726">
        <v>0.64</v>
      </c>
      <c r="I115" s="566">
        <f t="shared" si="53"/>
        <v>0.64</v>
      </c>
      <c r="J115" s="615">
        <f t="shared" si="54"/>
        <v>3.8660000000000361E-3</v>
      </c>
      <c r="K115" s="616">
        <v>0</v>
      </c>
      <c r="L115" s="617">
        <f t="shared" si="70"/>
        <v>1727.9475292456962</v>
      </c>
      <c r="M115" s="618">
        <f t="shared" si="57"/>
        <v>10.437883043849979</v>
      </c>
      <c r="N115" s="619">
        <f t="shared" si="71"/>
        <v>1727.9475292456962</v>
      </c>
      <c r="O115" s="968">
        <f t="shared" si="49"/>
        <v>0.99399564505658</v>
      </c>
      <c r="P115" s="963">
        <v>3484.09</v>
      </c>
      <c r="Q115" s="993">
        <f t="shared" si="72"/>
        <v>2229.8176000000003</v>
      </c>
      <c r="R115"/>
    </row>
    <row r="116" spans="1:20" s="3" customFormat="1" ht="30">
      <c r="A116" s="908" t="s">
        <v>3156</v>
      </c>
      <c r="B116" s="632" t="s">
        <v>3158</v>
      </c>
      <c r="C116" s="629" t="s">
        <v>119</v>
      </c>
      <c r="D116" s="630">
        <v>105.71</v>
      </c>
      <c r="E116" s="692">
        <v>225.52557844960003</v>
      </c>
      <c r="F116" s="613">
        <f t="shared" si="68"/>
        <v>23840.308897907216</v>
      </c>
      <c r="G116" s="614">
        <v>0</v>
      </c>
      <c r="H116" s="567">
        <v>105.71</v>
      </c>
      <c r="I116" s="566">
        <f t="shared" si="53"/>
        <v>105.71</v>
      </c>
      <c r="J116" s="615">
        <f t="shared" si="54"/>
        <v>0</v>
      </c>
      <c r="K116" s="616">
        <v>0</v>
      </c>
      <c r="L116" s="617">
        <f t="shared" si="70"/>
        <v>23840.308897907216</v>
      </c>
      <c r="M116" s="618">
        <f t="shared" si="57"/>
        <v>0</v>
      </c>
      <c r="N116" s="619">
        <f t="shared" si="71"/>
        <v>23840.308897907216</v>
      </c>
      <c r="O116" s="968">
        <f t="shared" si="49"/>
        <v>1</v>
      </c>
      <c r="P116" s="963">
        <v>235.76</v>
      </c>
      <c r="Q116" s="993">
        <f t="shared" si="72"/>
        <v>24922.189599999998</v>
      </c>
      <c r="R116"/>
    </row>
    <row r="117" spans="1:20" s="3" customFormat="1">
      <c r="A117" s="646" t="s">
        <v>2013</v>
      </c>
      <c r="B117" s="583" t="s">
        <v>2425</v>
      </c>
      <c r="C117" s="601"/>
      <c r="D117" s="602"/>
      <c r="E117" s="606"/>
      <c r="F117" s="620">
        <f>SUM(F118:F129)</f>
        <v>83177.645216972727</v>
      </c>
      <c r="G117" s="620"/>
      <c r="H117" s="620"/>
      <c r="I117" s="620"/>
      <c r="J117" s="620"/>
      <c r="K117" s="620">
        <f t="shared" ref="K117:N117" si="73">SUM(K118:K129)</f>
        <v>52349.433612000001</v>
      </c>
      <c r="L117" s="625">
        <f t="shared" si="73"/>
        <v>30828.211604972741</v>
      </c>
      <c r="M117" s="624">
        <f t="shared" si="73"/>
        <v>4.2632564145606011E-13</v>
      </c>
      <c r="N117" s="620">
        <f t="shared" si="73"/>
        <v>83177.645216972727</v>
      </c>
      <c r="O117" s="968">
        <f t="shared" si="49"/>
        <v>1</v>
      </c>
      <c r="P117" s="964"/>
      <c r="Q117" s="623">
        <f t="shared" ref="Q117" si="74">SUM(Q118:Q129)</f>
        <v>124947.0184</v>
      </c>
      <c r="R117"/>
    </row>
    <row r="118" spans="1:20" s="3" customFormat="1" ht="30">
      <c r="A118" s="907" t="s">
        <v>2014</v>
      </c>
      <c r="B118" s="131" t="s">
        <v>2422</v>
      </c>
      <c r="C118" s="568" t="s">
        <v>130</v>
      </c>
      <c r="D118" s="612">
        <v>62.16</v>
      </c>
      <c r="E118" s="691">
        <v>472.654</v>
      </c>
      <c r="F118" s="613">
        <f t="shared" ref="F118:F129" si="75">D118*E118</f>
        <v>29380.172639999997</v>
      </c>
      <c r="G118" s="614">
        <v>41.75</v>
      </c>
      <c r="H118" s="566">
        <v>20.41</v>
      </c>
      <c r="I118" s="566">
        <f t="shared" si="53"/>
        <v>62.16</v>
      </c>
      <c r="J118" s="615">
        <f t="shared" si="54"/>
        <v>0</v>
      </c>
      <c r="K118" s="616">
        <f t="shared" ref="K118:K125" si="76">G118*E118</f>
        <v>19733.304499999998</v>
      </c>
      <c r="L118" s="617">
        <f t="shared" ref="L118:L129" si="77">H118*E118</f>
        <v>9646.8681400000005</v>
      </c>
      <c r="M118" s="618">
        <f t="shared" si="57"/>
        <v>0</v>
      </c>
      <c r="N118" s="619">
        <f t="shared" ref="N118:N129" si="78">K118+L118</f>
        <v>29380.172639999997</v>
      </c>
      <c r="O118" s="968">
        <f t="shared" si="49"/>
        <v>1</v>
      </c>
      <c r="P118" s="963">
        <v>530.26</v>
      </c>
      <c r="Q118" s="993">
        <f t="shared" ref="Q118:Q129" si="79">P118*I118</f>
        <v>32960.961599999995</v>
      </c>
      <c r="R118"/>
      <c r="T118" s="121"/>
    </row>
    <row r="119" spans="1:20" s="3" customFormat="1" ht="30">
      <c r="A119" s="907" t="s">
        <v>2015</v>
      </c>
      <c r="B119" s="131" t="s">
        <v>2426</v>
      </c>
      <c r="C119" s="568" t="s">
        <v>119</v>
      </c>
      <c r="D119" s="612">
        <v>0</v>
      </c>
      <c r="E119" s="692">
        <v>39.278399999999998</v>
      </c>
      <c r="F119" s="613">
        <f t="shared" si="75"/>
        <v>0</v>
      </c>
      <c r="G119" s="614">
        <v>309.93</v>
      </c>
      <c r="H119" s="566">
        <v>-309.93</v>
      </c>
      <c r="I119" s="566">
        <f t="shared" si="53"/>
        <v>0</v>
      </c>
      <c r="J119" s="615">
        <f t="shared" si="54"/>
        <v>0</v>
      </c>
      <c r="K119" s="616">
        <f t="shared" si="76"/>
        <v>12173.554511999999</v>
      </c>
      <c r="L119" s="617">
        <f t="shared" si="77"/>
        <v>-12173.554511999999</v>
      </c>
      <c r="M119" s="618">
        <f t="shared" si="57"/>
        <v>0</v>
      </c>
      <c r="N119" s="619">
        <f t="shared" si="78"/>
        <v>0</v>
      </c>
      <c r="O119" s="968" t="e">
        <f t="shared" si="49"/>
        <v>#DIV/0!</v>
      </c>
      <c r="P119" s="963">
        <v>43.09</v>
      </c>
      <c r="Q119" s="993">
        <f t="shared" si="79"/>
        <v>0</v>
      </c>
      <c r="R119"/>
    </row>
    <row r="120" spans="1:20" s="3" customFormat="1" ht="30">
      <c r="A120" s="907" t="s">
        <v>2016</v>
      </c>
      <c r="B120" s="131" t="s">
        <v>2419</v>
      </c>
      <c r="C120" s="568" t="s">
        <v>140</v>
      </c>
      <c r="D120" s="612">
        <v>22</v>
      </c>
      <c r="E120" s="692">
        <v>10.1136</v>
      </c>
      <c r="F120" s="613">
        <f t="shared" si="75"/>
        <v>222.4992</v>
      </c>
      <c r="G120" s="614">
        <v>296</v>
      </c>
      <c r="H120" s="566">
        <v>-274</v>
      </c>
      <c r="I120" s="566">
        <f t="shared" si="53"/>
        <v>22</v>
      </c>
      <c r="J120" s="615">
        <f t="shared" si="54"/>
        <v>0</v>
      </c>
      <c r="K120" s="616">
        <f t="shared" si="76"/>
        <v>2993.6255999999998</v>
      </c>
      <c r="L120" s="617">
        <f t="shared" si="77"/>
        <v>-2771.1264000000001</v>
      </c>
      <c r="M120" s="618">
        <f t="shared" si="57"/>
        <v>2.5579538487363607E-13</v>
      </c>
      <c r="N120" s="619">
        <f t="shared" si="78"/>
        <v>222.49919999999975</v>
      </c>
      <c r="O120" s="968">
        <f t="shared" si="49"/>
        <v>0.99999999999999889</v>
      </c>
      <c r="P120" s="963">
        <v>21.31</v>
      </c>
      <c r="Q120" s="993">
        <f t="shared" si="79"/>
        <v>468.82</v>
      </c>
      <c r="R120"/>
    </row>
    <row r="121" spans="1:20" s="3" customFormat="1" ht="30">
      <c r="A121" s="907" t="s">
        <v>2017</v>
      </c>
      <c r="B121" s="131" t="s">
        <v>2427</v>
      </c>
      <c r="C121" s="568" t="s">
        <v>140</v>
      </c>
      <c r="D121" s="612">
        <v>1</v>
      </c>
      <c r="E121" s="692">
        <v>9.594199999999999</v>
      </c>
      <c r="F121" s="613">
        <f t="shared" si="75"/>
        <v>9.594199999999999</v>
      </c>
      <c r="G121" s="614">
        <v>256</v>
      </c>
      <c r="H121" s="566">
        <v>-255</v>
      </c>
      <c r="I121" s="566">
        <f t="shared" si="53"/>
        <v>1</v>
      </c>
      <c r="J121" s="615">
        <f t="shared" si="54"/>
        <v>0</v>
      </c>
      <c r="K121" s="616">
        <f t="shared" si="76"/>
        <v>2456.1151999999997</v>
      </c>
      <c r="L121" s="617">
        <f t="shared" si="77"/>
        <v>-2446.5209999999997</v>
      </c>
      <c r="M121" s="618">
        <f t="shared" si="57"/>
        <v>0</v>
      </c>
      <c r="N121" s="619">
        <f t="shared" si="78"/>
        <v>9.5942000000000007</v>
      </c>
      <c r="O121" s="968">
        <f t="shared" si="49"/>
        <v>1.0000000000000002</v>
      </c>
      <c r="P121" s="963">
        <v>21.16</v>
      </c>
      <c r="Q121" s="993">
        <f t="shared" si="79"/>
        <v>21.16</v>
      </c>
      <c r="R121"/>
    </row>
    <row r="122" spans="1:20" s="3" customFormat="1" ht="30">
      <c r="A122" s="907" t="s">
        <v>2018</v>
      </c>
      <c r="B122" s="131" t="s">
        <v>2428</v>
      </c>
      <c r="C122" s="568" t="s">
        <v>140</v>
      </c>
      <c r="D122" s="612">
        <v>12</v>
      </c>
      <c r="E122" s="692">
        <v>8.6240000000000006</v>
      </c>
      <c r="F122" s="613">
        <f t="shared" si="75"/>
        <v>103.488</v>
      </c>
      <c r="G122" s="614">
        <v>267</v>
      </c>
      <c r="H122" s="566">
        <v>-255</v>
      </c>
      <c r="I122" s="566">
        <f t="shared" si="53"/>
        <v>12</v>
      </c>
      <c r="J122" s="615">
        <f t="shared" si="54"/>
        <v>0</v>
      </c>
      <c r="K122" s="616">
        <f t="shared" si="76"/>
        <v>2302.6080000000002</v>
      </c>
      <c r="L122" s="617">
        <f t="shared" si="77"/>
        <v>-2199.1200000000003</v>
      </c>
      <c r="M122" s="618">
        <f t="shared" si="57"/>
        <v>1.7053025658242404E-13</v>
      </c>
      <c r="N122" s="619">
        <f t="shared" si="78"/>
        <v>103.48799999999983</v>
      </c>
      <c r="O122" s="968">
        <f t="shared" si="49"/>
        <v>0.99999999999999833</v>
      </c>
      <c r="P122" s="963">
        <v>19.5</v>
      </c>
      <c r="Q122" s="993">
        <f t="shared" si="79"/>
        <v>234</v>
      </c>
      <c r="R122"/>
    </row>
    <row r="123" spans="1:20" s="3" customFormat="1" ht="30">
      <c r="A123" s="907" t="s">
        <v>2019</v>
      </c>
      <c r="B123" s="131" t="s">
        <v>2429</v>
      </c>
      <c r="C123" s="568" t="s">
        <v>140</v>
      </c>
      <c r="D123" s="612">
        <v>1612</v>
      </c>
      <c r="E123" s="692">
        <v>7.2911999999999999</v>
      </c>
      <c r="F123" s="613">
        <f t="shared" si="75"/>
        <v>11753.4144</v>
      </c>
      <c r="G123" s="614">
        <v>429.00000000000006</v>
      </c>
      <c r="H123" s="566">
        <v>1183</v>
      </c>
      <c r="I123" s="566">
        <f t="shared" si="53"/>
        <v>1612</v>
      </c>
      <c r="J123" s="615">
        <f t="shared" si="54"/>
        <v>0</v>
      </c>
      <c r="K123" s="616">
        <f t="shared" si="76"/>
        <v>3127.9248000000002</v>
      </c>
      <c r="L123" s="617">
        <f t="shared" si="77"/>
        <v>8625.4896000000008</v>
      </c>
      <c r="M123" s="618">
        <f t="shared" si="57"/>
        <v>0</v>
      </c>
      <c r="N123" s="619">
        <f t="shared" si="78"/>
        <v>11753.414400000001</v>
      </c>
      <c r="O123" s="968">
        <f t="shared" si="49"/>
        <v>1.0000000000000002</v>
      </c>
      <c r="P123" s="963">
        <v>16.72</v>
      </c>
      <c r="Q123" s="993">
        <f t="shared" si="79"/>
        <v>26952.639999999999</v>
      </c>
      <c r="R123"/>
    </row>
    <row r="124" spans="1:20" s="3" customFormat="1" ht="30">
      <c r="A124" s="907" t="s">
        <v>2020</v>
      </c>
      <c r="B124" s="131" t="s">
        <v>2430</v>
      </c>
      <c r="C124" s="568" t="s">
        <v>140</v>
      </c>
      <c r="D124" s="612">
        <v>570</v>
      </c>
      <c r="E124" s="692">
        <v>7.0070000000000006</v>
      </c>
      <c r="F124" s="613">
        <f t="shared" si="75"/>
        <v>3993.9900000000002</v>
      </c>
      <c r="G124" s="614">
        <v>862</v>
      </c>
      <c r="H124" s="566">
        <v>-292</v>
      </c>
      <c r="I124" s="566">
        <f t="shared" si="53"/>
        <v>570</v>
      </c>
      <c r="J124" s="615">
        <f t="shared" si="54"/>
        <v>0</v>
      </c>
      <c r="K124" s="616">
        <f t="shared" si="76"/>
        <v>6040.0340000000006</v>
      </c>
      <c r="L124" s="617">
        <f t="shared" si="77"/>
        <v>-2046.0440000000001</v>
      </c>
      <c r="M124" s="618">
        <f t="shared" si="57"/>
        <v>0</v>
      </c>
      <c r="N124" s="619">
        <f t="shared" si="78"/>
        <v>3993.9900000000007</v>
      </c>
      <c r="O124" s="968">
        <f t="shared" si="49"/>
        <v>1.0000000000000002</v>
      </c>
      <c r="P124" s="963">
        <v>16.420000000000002</v>
      </c>
      <c r="Q124" s="993">
        <f t="shared" si="79"/>
        <v>9359.4000000000015</v>
      </c>
      <c r="R124"/>
    </row>
    <row r="125" spans="1:20" s="121" customFormat="1" ht="30">
      <c r="A125" s="907" t="s">
        <v>2021</v>
      </c>
      <c r="B125" s="131" t="s">
        <v>2431</v>
      </c>
      <c r="C125" s="568" t="s">
        <v>140</v>
      </c>
      <c r="D125" s="612">
        <v>391</v>
      </c>
      <c r="E125" s="692">
        <v>7.9870000000000001</v>
      </c>
      <c r="F125" s="613">
        <f t="shared" si="75"/>
        <v>3122.9169999999999</v>
      </c>
      <c r="G125" s="614">
        <v>441</v>
      </c>
      <c r="H125" s="566">
        <v>-50</v>
      </c>
      <c r="I125" s="566">
        <f t="shared" si="53"/>
        <v>391</v>
      </c>
      <c r="J125" s="615">
        <f t="shared" si="54"/>
        <v>0</v>
      </c>
      <c r="K125" s="616">
        <f t="shared" si="76"/>
        <v>3522.2669999999998</v>
      </c>
      <c r="L125" s="617">
        <f t="shared" si="77"/>
        <v>-399.35</v>
      </c>
      <c r="M125" s="618">
        <f t="shared" si="57"/>
        <v>0</v>
      </c>
      <c r="N125" s="619">
        <f t="shared" si="78"/>
        <v>3122.9169999999999</v>
      </c>
      <c r="O125" s="968">
        <f t="shared" si="49"/>
        <v>1</v>
      </c>
      <c r="P125" s="963">
        <v>19.07</v>
      </c>
      <c r="Q125" s="993">
        <f t="shared" si="79"/>
        <v>7456.37</v>
      </c>
      <c r="R125"/>
      <c r="T125" s="3"/>
    </row>
    <row r="126" spans="1:20" s="121" customFormat="1">
      <c r="A126" s="911" t="s">
        <v>3141</v>
      </c>
      <c r="B126" s="909" t="s">
        <v>3138</v>
      </c>
      <c r="C126" s="629"/>
      <c r="D126" s="630"/>
      <c r="E126" s="692"/>
      <c r="F126" s="613"/>
      <c r="G126" s="614"/>
      <c r="H126" s="566"/>
      <c r="I126" s="566"/>
      <c r="J126" s="615"/>
      <c r="K126" s="616"/>
      <c r="L126" s="617"/>
      <c r="M126" s="618"/>
      <c r="N126" s="619"/>
      <c r="O126" s="968"/>
      <c r="P126" s="963"/>
      <c r="Q126" s="993"/>
      <c r="R126"/>
      <c r="T126" s="3"/>
    </row>
    <row r="127" spans="1:20" s="121" customFormat="1" ht="30">
      <c r="A127" s="908" t="s">
        <v>3159</v>
      </c>
      <c r="B127" s="632" t="s">
        <v>3162</v>
      </c>
      <c r="C127" s="629" t="s">
        <v>140</v>
      </c>
      <c r="D127" s="630">
        <v>1057</v>
      </c>
      <c r="E127" s="695">
        <v>7.9713968400000006</v>
      </c>
      <c r="F127" s="613">
        <f t="shared" si="75"/>
        <v>8425.7664598800002</v>
      </c>
      <c r="G127" s="614">
        <v>0</v>
      </c>
      <c r="H127" s="566">
        <v>1057</v>
      </c>
      <c r="I127" s="566">
        <f t="shared" si="53"/>
        <v>1057</v>
      </c>
      <c r="J127" s="615">
        <f t="shared" si="54"/>
        <v>0</v>
      </c>
      <c r="K127" s="616">
        <v>0</v>
      </c>
      <c r="L127" s="617">
        <f t="shared" si="77"/>
        <v>8425.7664598800002</v>
      </c>
      <c r="M127" s="618">
        <f t="shared" si="57"/>
        <v>0</v>
      </c>
      <c r="N127" s="619">
        <f t="shared" si="78"/>
        <v>8425.7664598800002</v>
      </c>
      <c r="O127" s="968">
        <f t="shared" si="49"/>
        <v>1</v>
      </c>
      <c r="P127" s="963">
        <v>18.21</v>
      </c>
      <c r="Q127" s="993">
        <f t="shared" si="79"/>
        <v>19247.97</v>
      </c>
      <c r="R127"/>
      <c r="T127" s="3"/>
    </row>
    <row r="128" spans="1:20" s="121" customFormat="1" ht="30">
      <c r="A128" s="908" t="s">
        <v>3160</v>
      </c>
      <c r="B128" s="632" t="s">
        <v>3163</v>
      </c>
      <c r="C128" s="629" t="s">
        <v>140</v>
      </c>
      <c r="D128" s="726">
        <f>1.48*(33*7+10*10)</f>
        <v>489.88</v>
      </c>
      <c r="E128" s="695">
        <v>10.167959524799999</v>
      </c>
      <c r="F128" s="613">
        <f t="shared" si="75"/>
        <v>4981.0800120090234</v>
      </c>
      <c r="G128" s="614">
        <v>0</v>
      </c>
      <c r="H128" s="726">
        <f>1.48*(33*7+10*10)</f>
        <v>489.88</v>
      </c>
      <c r="I128" s="566">
        <v>489.88</v>
      </c>
      <c r="J128" s="615">
        <f t="shared" si="54"/>
        <v>0</v>
      </c>
      <c r="K128" s="616">
        <v>0</v>
      </c>
      <c r="L128" s="717">
        <f t="shared" si="77"/>
        <v>4981.0800120090234</v>
      </c>
      <c r="M128" s="618">
        <f t="shared" si="57"/>
        <v>0</v>
      </c>
      <c r="N128" s="619">
        <f t="shared" si="78"/>
        <v>4981.0800120090234</v>
      </c>
      <c r="O128" s="968">
        <f t="shared" si="49"/>
        <v>1</v>
      </c>
      <c r="P128" s="963">
        <v>13.22</v>
      </c>
      <c r="Q128" s="993">
        <f t="shared" si="79"/>
        <v>6476.2136</v>
      </c>
      <c r="R128"/>
      <c r="T128" s="3"/>
    </row>
    <row r="129" spans="1:20" s="121" customFormat="1" ht="30">
      <c r="A129" s="908" t="s">
        <v>3161</v>
      </c>
      <c r="B129" s="632" t="s">
        <v>3164</v>
      </c>
      <c r="C129" s="629" t="s">
        <v>2834</v>
      </c>
      <c r="D129" s="630">
        <v>309.93</v>
      </c>
      <c r="E129" s="695">
        <v>68.353251718400017</v>
      </c>
      <c r="F129" s="613">
        <f t="shared" si="75"/>
        <v>21184.723305083717</v>
      </c>
      <c r="G129" s="614">
        <v>0</v>
      </c>
      <c r="H129" s="566">
        <v>309.93</v>
      </c>
      <c r="I129" s="566">
        <f t="shared" si="53"/>
        <v>309.93</v>
      </c>
      <c r="J129" s="615">
        <f t="shared" si="54"/>
        <v>0</v>
      </c>
      <c r="K129" s="616">
        <v>0</v>
      </c>
      <c r="L129" s="617">
        <f t="shared" si="77"/>
        <v>21184.723305083717</v>
      </c>
      <c r="M129" s="618">
        <f t="shared" si="57"/>
        <v>0</v>
      </c>
      <c r="N129" s="619">
        <f t="shared" si="78"/>
        <v>21184.723305083717</v>
      </c>
      <c r="O129" s="968">
        <f t="shared" si="49"/>
        <v>1</v>
      </c>
      <c r="P129" s="963">
        <v>70.239999999999995</v>
      </c>
      <c r="Q129" s="993">
        <f t="shared" si="79"/>
        <v>21769.483199999999</v>
      </c>
      <c r="R129"/>
      <c r="T129" s="3"/>
    </row>
    <row r="130" spans="1:20" s="3" customFormat="1">
      <c r="A130" s="646" t="s">
        <v>2022</v>
      </c>
      <c r="B130" s="583" t="s">
        <v>2432</v>
      </c>
      <c r="C130" s="601"/>
      <c r="D130" s="602"/>
      <c r="E130" s="606"/>
      <c r="F130" s="620">
        <f>SUM(F131:F138)</f>
        <v>29895.29848220032</v>
      </c>
      <c r="G130" s="620"/>
      <c r="H130" s="620"/>
      <c r="I130" s="620"/>
      <c r="J130" s="620"/>
      <c r="K130" s="620">
        <f t="shared" ref="K130:N130" si="80">SUM(K131:K138)</f>
        <v>18147.755443999999</v>
      </c>
      <c r="L130" s="625">
        <f t="shared" si="80"/>
        <v>11747.543038200323</v>
      </c>
      <c r="M130" s="624">
        <f t="shared" si="80"/>
        <v>0</v>
      </c>
      <c r="N130" s="620">
        <f t="shared" si="80"/>
        <v>29895.29848220032</v>
      </c>
      <c r="O130" s="968">
        <f t="shared" si="49"/>
        <v>1</v>
      </c>
      <c r="P130" s="964"/>
      <c r="Q130" s="623">
        <f t="shared" ref="Q130" si="81">SUM(Q131:Q138)</f>
        <v>35097.392999999996</v>
      </c>
      <c r="R130"/>
      <c r="T130"/>
    </row>
    <row r="131" spans="1:20" s="3" customFormat="1" ht="41.45" customHeight="1">
      <c r="A131" s="907" t="s">
        <v>2023</v>
      </c>
      <c r="B131" s="131" t="s">
        <v>2422</v>
      </c>
      <c r="C131" s="568" t="s">
        <v>130</v>
      </c>
      <c r="D131" s="612">
        <v>8.35</v>
      </c>
      <c r="E131" s="692">
        <v>472.654</v>
      </c>
      <c r="F131" s="613">
        <f t="shared" ref="F131:F136" si="82">D131*E131</f>
        <v>3946.6608999999999</v>
      </c>
      <c r="G131" s="614">
        <v>8.14</v>
      </c>
      <c r="H131" s="567">
        <v>0.21</v>
      </c>
      <c r="I131" s="566">
        <f t="shared" si="53"/>
        <v>8.3500000000000014</v>
      </c>
      <c r="J131" s="615">
        <f t="shared" si="54"/>
        <v>0</v>
      </c>
      <c r="K131" s="616">
        <f t="shared" ref="K131:K136" si="83">G131*E131</f>
        <v>3847.4035600000002</v>
      </c>
      <c r="L131" s="617">
        <f t="shared" ref="L131:L138" si="84">H131*E131</f>
        <v>99.257339999999999</v>
      </c>
      <c r="M131" s="618">
        <f t="shared" si="57"/>
        <v>0</v>
      </c>
      <c r="N131" s="619">
        <f t="shared" ref="N131:N138" si="85">K131+L131</f>
        <v>3946.6609000000003</v>
      </c>
      <c r="O131" s="968">
        <f t="shared" si="49"/>
        <v>1.0000000000000002</v>
      </c>
      <c r="P131" s="963">
        <v>530.26</v>
      </c>
      <c r="Q131" s="993">
        <f t="shared" ref="Q131:Q138" si="86">P131*I131</f>
        <v>4427.6710000000003</v>
      </c>
      <c r="R131"/>
    </row>
    <row r="132" spans="1:20" s="3" customFormat="1" ht="68.25" customHeight="1">
      <c r="A132" s="907" t="s">
        <v>2024</v>
      </c>
      <c r="B132" s="131" t="s">
        <v>2423</v>
      </c>
      <c r="C132" s="568" t="s">
        <v>119</v>
      </c>
      <c r="D132" s="612">
        <v>0</v>
      </c>
      <c r="E132" s="692">
        <v>111.22019999999999</v>
      </c>
      <c r="F132" s="613">
        <f t="shared" si="82"/>
        <v>0</v>
      </c>
      <c r="G132" s="614">
        <v>96.42</v>
      </c>
      <c r="H132" s="567">
        <v>-96.42</v>
      </c>
      <c r="I132" s="566">
        <f t="shared" si="53"/>
        <v>0</v>
      </c>
      <c r="J132" s="615">
        <f t="shared" si="54"/>
        <v>0</v>
      </c>
      <c r="K132" s="616">
        <f t="shared" si="83"/>
        <v>10723.851683999999</v>
      </c>
      <c r="L132" s="617">
        <f t="shared" si="84"/>
        <v>-10723.851683999999</v>
      </c>
      <c r="M132" s="618">
        <f t="shared" si="57"/>
        <v>0</v>
      </c>
      <c r="N132" s="619">
        <f t="shared" si="85"/>
        <v>0</v>
      </c>
      <c r="O132" s="968" t="s">
        <v>3404</v>
      </c>
      <c r="P132" s="963">
        <v>178.15</v>
      </c>
      <c r="Q132" s="993">
        <f t="shared" si="86"/>
        <v>0</v>
      </c>
      <c r="R132"/>
    </row>
    <row r="133" spans="1:20" s="4" customFormat="1" ht="43.15" customHeight="1">
      <c r="A133" s="907" t="s">
        <v>2025</v>
      </c>
      <c r="B133" s="131" t="s">
        <v>2394</v>
      </c>
      <c r="C133" s="568" t="s">
        <v>140</v>
      </c>
      <c r="D133" s="612">
        <v>117</v>
      </c>
      <c r="E133" s="692">
        <v>11.867799999999999</v>
      </c>
      <c r="F133" s="613">
        <f t="shared" si="82"/>
        <v>1388.5325999999998</v>
      </c>
      <c r="G133" s="614">
        <v>117.00000000000001</v>
      </c>
      <c r="H133" s="567">
        <v>0</v>
      </c>
      <c r="I133" s="566">
        <f t="shared" si="53"/>
        <v>117.00000000000001</v>
      </c>
      <c r="J133" s="615">
        <f t="shared" si="54"/>
        <v>0</v>
      </c>
      <c r="K133" s="616">
        <f t="shared" si="83"/>
        <v>1388.5326</v>
      </c>
      <c r="L133" s="617">
        <f t="shared" si="84"/>
        <v>0</v>
      </c>
      <c r="M133" s="618">
        <f t="shared" si="57"/>
        <v>0</v>
      </c>
      <c r="N133" s="619">
        <f t="shared" si="85"/>
        <v>1388.5326</v>
      </c>
      <c r="O133" s="968">
        <f t="shared" si="49"/>
        <v>1.0000000000000002</v>
      </c>
      <c r="P133" s="963">
        <v>22.04</v>
      </c>
      <c r="Q133" s="993">
        <f t="shared" si="86"/>
        <v>2578.6800000000003</v>
      </c>
      <c r="R133"/>
      <c r="T133"/>
    </row>
    <row r="134" spans="1:20" s="121" customFormat="1" ht="42" customHeight="1">
      <c r="A134" s="907" t="s">
        <v>2026</v>
      </c>
      <c r="B134" s="131" t="s">
        <v>2402</v>
      </c>
      <c r="C134" s="568" t="s">
        <v>140</v>
      </c>
      <c r="D134" s="612">
        <v>42</v>
      </c>
      <c r="E134" s="692">
        <v>11.0642</v>
      </c>
      <c r="F134" s="613">
        <f t="shared" si="82"/>
        <v>464.69639999999998</v>
      </c>
      <c r="G134" s="614">
        <v>42</v>
      </c>
      <c r="H134" s="567">
        <v>0</v>
      </c>
      <c r="I134" s="566">
        <f t="shared" si="53"/>
        <v>42</v>
      </c>
      <c r="J134" s="615">
        <f t="shared" si="54"/>
        <v>0</v>
      </c>
      <c r="K134" s="616">
        <f t="shared" si="83"/>
        <v>464.69639999999998</v>
      </c>
      <c r="L134" s="617">
        <f t="shared" si="84"/>
        <v>0</v>
      </c>
      <c r="M134" s="618">
        <f t="shared" si="57"/>
        <v>0</v>
      </c>
      <c r="N134" s="619">
        <f t="shared" si="85"/>
        <v>464.69639999999998</v>
      </c>
      <c r="O134" s="968">
        <f t="shared" si="49"/>
        <v>1</v>
      </c>
      <c r="P134" s="963">
        <v>22.24</v>
      </c>
      <c r="Q134" s="993">
        <f t="shared" si="86"/>
        <v>934.07999999999993</v>
      </c>
      <c r="R134"/>
      <c r="T134"/>
    </row>
    <row r="135" spans="1:20" s="3" customFormat="1" ht="42" customHeight="1">
      <c r="A135" s="907" t="s">
        <v>2027</v>
      </c>
      <c r="B135" s="131" t="s">
        <v>2424</v>
      </c>
      <c r="C135" s="568" t="s">
        <v>140</v>
      </c>
      <c r="D135" s="612">
        <v>7</v>
      </c>
      <c r="E135" s="692">
        <v>10.3096</v>
      </c>
      <c r="F135" s="613">
        <f t="shared" si="82"/>
        <v>72.167199999999994</v>
      </c>
      <c r="G135" s="614">
        <v>7.0000000000000009</v>
      </c>
      <c r="H135" s="567">
        <v>0</v>
      </c>
      <c r="I135" s="566">
        <f t="shared" si="53"/>
        <v>7.0000000000000009</v>
      </c>
      <c r="J135" s="615">
        <f t="shared" si="54"/>
        <v>0</v>
      </c>
      <c r="K135" s="616">
        <f t="shared" si="83"/>
        <v>72.167200000000008</v>
      </c>
      <c r="L135" s="617">
        <f t="shared" si="84"/>
        <v>0</v>
      </c>
      <c r="M135" s="618">
        <f t="shared" si="57"/>
        <v>0</v>
      </c>
      <c r="N135" s="619">
        <f t="shared" si="85"/>
        <v>72.167200000000008</v>
      </c>
      <c r="O135" s="968">
        <f t="shared" si="49"/>
        <v>1.0000000000000002</v>
      </c>
      <c r="P135" s="963">
        <v>21.91</v>
      </c>
      <c r="Q135" s="993">
        <f t="shared" si="86"/>
        <v>153.37000000000003</v>
      </c>
      <c r="R135"/>
      <c r="T135"/>
    </row>
    <row r="136" spans="1:20" s="3" customFormat="1" ht="51.6" customHeight="1">
      <c r="A136" s="907" t="s">
        <v>2028</v>
      </c>
      <c r="B136" s="131" t="s">
        <v>2395</v>
      </c>
      <c r="C136" s="568" t="s">
        <v>140</v>
      </c>
      <c r="D136" s="612">
        <v>180</v>
      </c>
      <c r="E136" s="692">
        <v>9.1727999999999987</v>
      </c>
      <c r="F136" s="613">
        <f t="shared" si="82"/>
        <v>1651.1039999999998</v>
      </c>
      <c r="G136" s="614">
        <v>180</v>
      </c>
      <c r="H136" s="567">
        <v>0</v>
      </c>
      <c r="I136" s="566">
        <f t="shared" si="53"/>
        <v>180</v>
      </c>
      <c r="J136" s="615">
        <f t="shared" si="54"/>
        <v>0</v>
      </c>
      <c r="K136" s="616">
        <f t="shared" si="83"/>
        <v>1651.1039999999998</v>
      </c>
      <c r="L136" s="617">
        <f t="shared" si="84"/>
        <v>0</v>
      </c>
      <c r="M136" s="618">
        <f t="shared" si="57"/>
        <v>0</v>
      </c>
      <c r="N136" s="619">
        <f t="shared" si="85"/>
        <v>1651.1039999999998</v>
      </c>
      <c r="O136" s="968">
        <f t="shared" si="49"/>
        <v>1</v>
      </c>
      <c r="P136" s="963">
        <v>20.09</v>
      </c>
      <c r="Q136" s="993">
        <f t="shared" si="86"/>
        <v>3616.2</v>
      </c>
      <c r="R136"/>
      <c r="T136"/>
    </row>
    <row r="137" spans="1:20" s="3" customFormat="1">
      <c r="A137" s="911" t="s">
        <v>3141</v>
      </c>
      <c r="B137" s="909" t="s">
        <v>3138</v>
      </c>
      <c r="C137" s="629"/>
      <c r="D137" s="630">
        <v>0</v>
      </c>
      <c r="E137" s="692"/>
      <c r="F137" s="613"/>
      <c r="G137" s="614"/>
      <c r="H137" s="567"/>
      <c r="I137" s="566"/>
      <c r="J137" s="615"/>
      <c r="K137" s="616"/>
      <c r="L137" s="617"/>
      <c r="M137" s="618"/>
      <c r="N137" s="619"/>
      <c r="O137" s="968"/>
      <c r="P137" s="963"/>
      <c r="Q137" s="993"/>
      <c r="R137"/>
      <c r="T137"/>
    </row>
    <row r="138" spans="1:20" s="3" customFormat="1" ht="30">
      <c r="A138" s="908" t="s">
        <v>3165</v>
      </c>
      <c r="B138" s="632" t="s">
        <v>3158</v>
      </c>
      <c r="C138" s="629" t="s">
        <v>119</v>
      </c>
      <c r="D138" s="630">
        <v>99.2</v>
      </c>
      <c r="E138" s="727">
        <v>225.52557844960003</v>
      </c>
      <c r="F138" s="613">
        <f>D138*E138</f>
        <v>22372.137382200322</v>
      </c>
      <c r="G138" s="614"/>
      <c r="H138" s="566">
        <v>99.2</v>
      </c>
      <c r="I138" s="566">
        <f t="shared" si="53"/>
        <v>99.2</v>
      </c>
      <c r="J138" s="615">
        <f t="shared" si="54"/>
        <v>0</v>
      </c>
      <c r="K138" s="616"/>
      <c r="L138" s="617">
        <f t="shared" si="84"/>
        <v>22372.137382200322</v>
      </c>
      <c r="M138" s="618">
        <f t="shared" si="57"/>
        <v>0</v>
      </c>
      <c r="N138" s="619">
        <f t="shared" si="85"/>
        <v>22372.137382200322</v>
      </c>
      <c r="O138" s="968">
        <f t="shared" si="49"/>
        <v>1</v>
      </c>
      <c r="P138" s="963">
        <v>235.76</v>
      </c>
      <c r="Q138" s="993">
        <f t="shared" si="86"/>
        <v>23387.392</v>
      </c>
      <c r="R138"/>
      <c r="T138"/>
    </row>
    <row r="139" spans="1:20" s="121" customFormat="1">
      <c r="A139" s="646" t="s">
        <v>2029</v>
      </c>
      <c r="B139" s="583" t="s">
        <v>2433</v>
      </c>
      <c r="C139" s="601"/>
      <c r="D139" s="602"/>
      <c r="E139" s="606"/>
      <c r="F139" s="620">
        <f>SUM(F140:F149)</f>
        <v>97718.735047700029</v>
      </c>
      <c r="G139" s="620"/>
      <c r="H139" s="620"/>
      <c r="I139" s="620"/>
      <c r="J139" s="620"/>
      <c r="K139" s="620">
        <f t="shared" ref="K139:N139" si="87">SUM(K140:K149)</f>
        <v>62242.496959999989</v>
      </c>
      <c r="L139" s="625">
        <f t="shared" si="87"/>
        <v>35476.238087700032</v>
      </c>
      <c r="M139" s="624">
        <f t="shared" si="87"/>
        <v>0</v>
      </c>
      <c r="N139" s="620">
        <f t="shared" si="87"/>
        <v>97718.735047700029</v>
      </c>
      <c r="O139" s="968">
        <f t="shared" si="49"/>
        <v>1</v>
      </c>
      <c r="P139" s="964"/>
      <c r="Q139" s="623">
        <f>SUM(Q140:Q149)</f>
        <v>141425.25770000002</v>
      </c>
      <c r="R139"/>
      <c r="T139"/>
    </row>
    <row r="140" spans="1:20" s="3" customFormat="1" ht="30">
      <c r="A140" s="907" t="s">
        <v>2030</v>
      </c>
      <c r="B140" s="131" t="s">
        <v>2434</v>
      </c>
      <c r="C140" s="568" t="s">
        <v>2439</v>
      </c>
      <c r="D140" s="612">
        <v>2521.96</v>
      </c>
      <c r="E140" s="691">
        <v>9.5059999999999985</v>
      </c>
      <c r="F140" s="613">
        <f>D140*E140</f>
        <v>23973.751759999996</v>
      </c>
      <c r="G140" s="614">
        <v>2521.96</v>
      </c>
      <c r="H140" s="567">
        <v>0</v>
      </c>
      <c r="I140" s="566">
        <f t="shared" si="53"/>
        <v>2521.96</v>
      </c>
      <c r="J140" s="615">
        <f t="shared" si="54"/>
        <v>0</v>
      </c>
      <c r="K140" s="616">
        <f>G140*E140</f>
        <v>23973.751759999996</v>
      </c>
      <c r="L140" s="617">
        <f>H140*E140</f>
        <v>0</v>
      </c>
      <c r="M140" s="618">
        <f t="shared" si="57"/>
        <v>0</v>
      </c>
      <c r="N140" s="619">
        <f t="shared" ref="N140:N149" si="88">K140+L140</f>
        <v>23973.751759999996</v>
      </c>
      <c r="O140" s="968">
        <f t="shared" si="49"/>
        <v>1</v>
      </c>
      <c r="P140" s="963">
        <v>15.22</v>
      </c>
      <c r="Q140" s="993">
        <f t="shared" ref="Q140:Q149" si="89">P140*I140</f>
        <v>38384.231200000002</v>
      </c>
      <c r="R140"/>
      <c r="T140"/>
    </row>
    <row r="141" spans="1:20" s="3" customFormat="1" ht="50.25" customHeight="1">
      <c r="A141" s="907" t="s">
        <v>2031</v>
      </c>
      <c r="B141" s="131" t="s">
        <v>2435</v>
      </c>
      <c r="C141" s="568" t="s">
        <v>2439</v>
      </c>
      <c r="D141" s="612">
        <v>3669.9</v>
      </c>
      <c r="E141" s="692">
        <v>8.0261999999999993</v>
      </c>
      <c r="F141" s="613">
        <f>D141*E141</f>
        <v>29455.35138</v>
      </c>
      <c r="G141" s="614">
        <v>3669.9</v>
      </c>
      <c r="H141" s="567">
        <v>0</v>
      </c>
      <c r="I141" s="566">
        <f t="shared" si="53"/>
        <v>3669.9</v>
      </c>
      <c r="J141" s="615">
        <f t="shared" si="54"/>
        <v>0</v>
      </c>
      <c r="K141" s="616">
        <f>G141*E141</f>
        <v>29455.35138</v>
      </c>
      <c r="L141" s="617">
        <f>H141*E141</f>
        <v>0</v>
      </c>
      <c r="M141" s="618">
        <f t="shared" si="57"/>
        <v>0</v>
      </c>
      <c r="N141" s="619">
        <f t="shared" si="88"/>
        <v>29455.35138</v>
      </c>
      <c r="O141" s="968">
        <f t="shared" si="49"/>
        <v>1</v>
      </c>
      <c r="P141" s="963">
        <v>12.75</v>
      </c>
      <c r="Q141" s="993">
        <f t="shared" si="89"/>
        <v>46791.224999999999</v>
      </c>
      <c r="R141"/>
      <c r="T141"/>
    </row>
    <row r="142" spans="1:20" s="3" customFormat="1">
      <c r="A142" s="907" t="s">
        <v>2032</v>
      </c>
      <c r="B142" s="131" t="s">
        <v>2436</v>
      </c>
      <c r="C142" s="568" t="s">
        <v>2439</v>
      </c>
      <c r="D142" s="612">
        <v>265.32</v>
      </c>
      <c r="E142" s="692">
        <v>6.6542000000000003</v>
      </c>
      <c r="F142" s="613">
        <f>D142*E142</f>
        <v>1765.492344</v>
      </c>
      <c r="G142" s="614">
        <v>265.32000000000005</v>
      </c>
      <c r="H142" s="567">
        <v>0</v>
      </c>
      <c r="I142" s="566">
        <f t="shared" si="53"/>
        <v>265.32000000000005</v>
      </c>
      <c r="J142" s="615">
        <f t="shared" si="54"/>
        <v>0</v>
      </c>
      <c r="K142" s="616">
        <f>G142*E142</f>
        <v>1765.4923440000005</v>
      </c>
      <c r="L142" s="617">
        <f>H142*E142</f>
        <v>0</v>
      </c>
      <c r="M142" s="618">
        <f t="shared" si="57"/>
        <v>0</v>
      </c>
      <c r="N142" s="619">
        <f t="shared" si="88"/>
        <v>1765.4923440000005</v>
      </c>
      <c r="O142" s="968">
        <f t="shared" si="49"/>
        <v>1.0000000000000002</v>
      </c>
      <c r="P142" s="963">
        <v>10.93</v>
      </c>
      <c r="Q142" s="993">
        <f t="shared" si="89"/>
        <v>2899.9476000000004</v>
      </c>
      <c r="R142"/>
      <c r="T142"/>
    </row>
    <row r="143" spans="1:20" s="3" customFormat="1">
      <c r="A143" s="907" t="s">
        <v>2033</v>
      </c>
      <c r="B143" s="131" t="s">
        <v>2437</v>
      </c>
      <c r="C143" s="568" t="s">
        <v>2439</v>
      </c>
      <c r="D143" s="612">
        <v>65.88</v>
      </c>
      <c r="E143" s="692">
        <v>7.6244000000000005</v>
      </c>
      <c r="F143" s="613">
        <f>D143*E143</f>
        <v>502.29547200000002</v>
      </c>
      <c r="G143" s="614">
        <v>65.88</v>
      </c>
      <c r="H143" s="567">
        <v>0</v>
      </c>
      <c r="I143" s="566">
        <f t="shared" si="53"/>
        <v>65.88</v>
      </c>
      <c r="J143" s="615">
        <f t="shared" si="54"/>
        <v>0</v>
      </c>
      <c r="K143" s="616">
        <f>G143*E143</f>
        <v>502.29547200000002</v>
      </c>
      <c r="L143" s="617">
        <f>H143*E143</f>
        <v>0</v>
      </c>
      <c r="M143" s="618">
        <f t="shared" si="57"/>
        <v>0</v>
      </c>
      <c r="N143" s="619">
        <f t="shared" si="88"/>
        <v>502.29547200000002</v>
      </c>
      <c r="O143" s="968">
        <f t="shared" si="49"/>
        <v>1</v>
      </c>
      <c r="P143" s="963">
        <v>17.759999999999998</v>
      </c>
      <c r="Q143" s="993">
        <f t="shared" si="89"/>
        <v>1170.0287999999998</v>
      </c>
      <c r="R143"/>
      <c r="T143"/>
    </row>
    <row r="144" spans="1:20" s="3" customFormat="1" ht="30">
      <c r="A144" s="907" t="s">
        <v>2034</v>
      </c>
      <c r="B144" s="131" t="s">
        <v>2438</v>
      </c>
      <c r="C144" s="568" t="s">
        <v>119</v>
      </c>
      <c r="D144" s="612">
        <v>386.96</v>
      </c>
      <c r="E144" s="692">
        <v>17.728200000000001</v>
      </c>
      <c r="F144" s="613">
        <f>D144*E144</f>
        <v>6860.1042720000005</v>
      </c>
      <c r="G144" s="614">
        <v>369.22</v>
      </c>
      <c r="H144" s="567">
        <v>17.739999999999998</v>
      </c>
      <c r="I144" s="566">
        <f t="shared" si="53"/>
        <v>386.96000000000004</v>
      </c>
      <c r="J144" s="615">
        <f t="shared" si="54"/>
        <v>0</v>
      </c>
      <c r="K144" s="616">
        <f>G144*E144</f>
        <v>6545.6060040000011</v>
      </c>
      <c r="L144" s="617">
        <f>H144*E144</f>
        <v>314.498268</v>
      </c>
      <c r="M144" s="618">
        <f t="shared" si="57"/>
        <v>0</v>
      </c>
      <c r="N144" s="619">
        <f t="shared" si="88"/>
        <v>6860.1042720000014</v>
      </c>
      <c r="O144" s="968">
        <f t="shared" ref="O144:O207" si="90">N144/F144</f>
        <v>1.0000000000000002</v>
      </c>
      <c r="P144" s="963">
        <v>18.559999999999999</v>
      </c>
      <c r="Q144" s="993">
        <f t="shared" si="89"/>
        <v>7181.9776000000002</v>
      </c>
      <c r="R144"/>
      <c r="T144"/>
    </row>
    <row r="145" spans="1:20" s="3" customFormat="1">
      <c r="A145" s="911" t="s">
        <v>3141</v>
      </c>
      <c r="B145" s="909" t="s">
        <v>3138</v>
      </c>
      <c r="C145" s="568"/>
      <c r="D145" s="612"/>
      <c r="E145" s="692"/>
      <c r="F145" s="613"/>
      <c r="G145" s="614"/>
      <c r="H145" s="567"/>
      <c r="I145" s="566"/>
      <c r="J145" s="615"/>
      <c r="K145" s="616"/>
      <c r="L145" s="617"/>
      <c r="M145" s="618"/>
      <c r="N145" s="619"/>
      <c r="O145" s="968"/>
      <c r="P145" s="963"/>
      <c r="Q145" s="993"/>
      <c r="R145"/>
      <c r="T145"/>
    </row>
    <row r="146" spans="1:20" s="3" customFormat="1">
      <c r="A146" s="908" t="s">
        <v>3166</v>
      </c>
      <c r="B146" s="632" t="s">
        <v>3170</v>
      </c>
      <c r="C146" s="629" t="s">
        <v>277</v>
      </c>
      <c r="D146" s="630">
        <v>80</v>
      </c>
      <c r="E146" s="692">
        <v>168.698376088</v>
      </c>
      <c r="F146" s="613">
        <f>D146*E146</f>
        <v>13495.870087040001</v>
      </c>
      <c r="G146" s="614"/>
      <c r="H146" s="567">
        <v>80</v>
      </c>
      <c r="I146" s="566">
        <f t="shared" si="53"/>
        <v>80</v>
      </c>
      <c r="J146" s="615">
        <f t="shared" si="54"/>
        <v>0</v>
      </c>
      <c r="K146" s="616">
        <f t="shared" ref="K146:K149" si="91">G146*E146</f>
        <v>0</v>
      </c>
      <c r="L146" s="617">
        <f t="shared" ref="L146:L149" si="92">H146*E146</f>
        <v>13495.870087040001</v>
      </c>
      <c r="M146" s="618">
        <f t="shared" si="57"/>
        <v>0</v>
      </c>
      <c r="N146" s="619">
        <f t="shared" si="88"/>
        <v>13495.870087040001</v>
      </c>
      <c r="O146" s="968">
        <f t="shared" si="90"/>
        <v>1</v>
      </c>
      <c r="P146" s="963">
        <v>159.78</v>
      </c>
      <c r="Q146" s="993">
        <f t="shared" si="89"/>
        <v>12782.4</v>
      </c>
      <c r="R146"/>
      <c r="T146"/>
    </row>
    <row r="147" spans="1:20" s="3" customFormat="1">
      <c r="A147" s="908" t="s">
        <v>3167</v>
      </c>
      <c r="B147" s="632" t="s">
        <v>3171</v>
      </c>
      <c r="C147" s="629" t="s">
        <v>277</v>
      </c>
      <c r="D147" s="630">
        <v>120</v>
      </c>
      <c r="E147" s="692">
        <v>36.444045404800001</v>
      </c>
      <c r="F147" s="613">
        <f>D147*E147</f>
        <v>4373.2854485759999</v>
      </c>
      <c r="G147" s="614"/>
      <c r="H147" s="567">
        <v>120</v>
      </c>
      <c r="I147" s="566">
        <f t="shared" ref="I147:I210" si="93">G147+H147</f>
        <v>120</v>
      </c>
      <c r="J147" s="615">
        <f t="shared" ref="J147:J210" si="94">D147-I147</f>
        <v>0</v>
      </c>
      <c r="K147" s="616">
        <f t="shared" si="91"/>
        <v>0</v>
      </c>
      <c r="L147" s="617">
        <f t="shared" si="92"/>
        <v>4373.2854485759999</v>
      </c>
      <c r="M147" s="618">
        <f t="shared" ref="M147:M210" si="95">F147-N147</f>
        <v>0</v>
      </c>
      <c r="N147" s="619">
        <f t="shared" si="88"/>
        <v>4373.2854485759999</v>
      </c>
      <c r="O147" s="968">
        <f t="shared" si="90"/>
        <v>1</v>
      </c>
      <c r="P147" s="963">
        <v>38.880000000000003</v>
      </c>
      <c r="Q147" s="993">
        <f t="shared" si="89"/>
        <v>4665.6000000000004</v>
      </c>
      <c r="R147"/>
      <c r="T147"/>
    </row>
    <row r="148" spans="1:20" s="3" customFormat="1">
      <c r="A148" s="908" t="s">
        <v>3168</v>
      </c>
      <c r="B148" s="632" t="s">
        <v>3172</v>
      </c>
      <c r="C148" s="629" t="s">
        <v>119</v>
      </c>
      <c r="D148" s="630">
        <v>386.96</v>
      </c>
      <c r="E148" s="692">
        <v>25.850944715200001</v>
      </c>
      <c r="F148" s="613">
        <f>D148*E148</f>
        <v>10003.281566993792</v>
      </c>
      <c r="G148" s="614"/>
      <c r="H148" s="567">
        <v>386.96</v>
      </c>
      <c r="I148" s="566">
        <f t="shared" si="93"/>
        <v>386.96</v>
      </c>
      <c r="J148" s="615">
        <f t="shared" si="94"/>
        <v>0</v>
      </c>
      <c r="K148" s="616">
        <f t="shared" si="91"/>
        <v>0</v>
      </c>
      <c r="L148" s="617">
        <f t="shared" si="92"/>
        <v>10003.281566993792</v>
      </c>
      <c r="M148" s="618">
        <f t="shared" si="95"/>
        <v>0</v>
      </c>
      <c r="N148" s="619">
        <f t="shared" si="88"/>
        <v>10003.281566993792</v>
      </c>
      <c r="O148" s="968">
        <f t="shared" si="90"/>
        <v>1</v>
      </c>
      <c r="P148" s="963">
        <v>30.75</v>
      </c>
      <c r="Q148" s="993">
        <f t="shared" si="89"/>
        <v>11899.019999999999</v>
      </c>
      <c r="R148"/>
      <c r="T148"/>
    </row>
    <row r="149" spans="1:20" s="3" customFormat="1">
      <c r="A149" s="908" t="s">
        <v>3169</v>
      </c>
      <c r="B149" s="632" t="s">
        <v>3173</v>
      </c>
      <c r="C149" s="629" t="s">
        <v>140</v>
      </c>
      <c r="D149" s="630">
        <v>231.35</v>
      </c>
      <c r="E149" s="692">
        <v>31.507684102399999</v>
      </c>
      <c r="F149" s="613">
        <f>D149*E149</f>
        <v>7289.3027170902396</v>
      </c>
      <c r="G149" s="614"/>
      <c r="H149" s="567">
        <v>231.35</v>
      </c>
      <c r="I149" s="566">
        <f t="shared" si="93"/>
        <v>231.35</v>
      </c>
      <c r="J149" s="615">
        <f t="shared" si="94"/>
        <v>0</v>
      </c>
      <c r="K149" s="616">
        <f t="shared" si="91"/>
        <v>0</v>
      </c>
      <c r="L149" s="617">
        <f t="shared" si="92"/>
        <v>7289.3027170902396</v>
      </c>
      <c r="M149" s="618">
        <f t="shared" si="95"/>
        <v>0</v>
      </c>
      <c r="N149" s="619">
        <f t="shared" si="88"/>
        <v>7289.3027170902396</v>
      </c>
      <c r="O149" s="968">
        <f t="shared" si="90"/>
        <v>1</v>
      </c>
      <c r="P149" s="963">
        <v>67.650000000000006</v>
      </c>
      <c r="Q149" s="993">
        <f t="shared" si="89"/>
        <v>15650.827500000001</v>
      </c>
      <c r="R149"/>
      <c r="T149"/>
    </row>
    <row r="150" spans="1:20" s="3" customFormat="1">
      <c r="A150" s="646" t="s">
        <v>2035</v>
      </c>
      <c r="B150" s="583" t="s">
        <v>2440</v>
      </c>
      <c r="C150" s="601"/>
      <c r="D150" s="602"/>
      <c r="E150" s="606"/>
      <c r="F150" s="620">
        <f>SUM(F151:F157)</f>
        <v>18648.825719999997</v>
      </c>
      <c r="G150" s="620"/>
      <c r="H150" s="620"/>
      <c r="I150" s="620"/>
      <c r="J150" s="620"/>
      <c r="K150" s="620">
        <f t="shared" ref="K150:N150" si="96">SUM(K151:K157)</f>
        <v>18372.553185000001</v>
      </c>
      <c r="L150" s="625">
        <f t="shared" si="96"/>
        <v>0</v>
      </c>
      <c r="M150" s="624">
        <f t="shared" si="96"/>
        <v>276.27253500000006</v>
      </c>
      <c r="N150" s="620">
        <f t="shared" si="96"/>
        <v>18372.553185000001</v>
      </c>
      <c r="O150" s="968">
        <f t="shared" si="90"/>
        <v>0.98518552646970647</v>
      </c>
      <c r="P150" s="964"/>
      <c r="Q150" s="623">
        <f t="shared" ref="Q150" si="97">SUM(Q151:Q157)</f>
        <v>29868.939300000005</v>
      </c>
      <c r="R150"/>
      <c r="T150"/>
    </row>
    <row r="151" spans="1:20" s="3" customFormat="1" ht="30">
      <c r="A151" s="907" t="s">
        <v>2036</v>
      </c>
      <c r="B151" s="131" t="s">
        <v>2441</v>
      </c>
      <c r="C151" s="568" t="s">
        <v>2439</v>
      </c>
      <c r="D151" s="612">
        <v>347.58</v>
      </c>
      <c r="E151" s="692">
        <v>8.8297999999999988</v>
      </c>
      <c r="F151" s="613">
        <f t="shared" ref="F151:F156" si="98">D151*E151</f>
        <v>3069.0618839999993</v>
      </c>
      <c r="G151" s="614">
        <v>347.58</v>
      </c>
      <c r="H151" s="567">
        <v>0</v>
      </c>
      <c r="I151" s="566">
        <f t="shared" si="93"/>
        <v>347.58</v>
      </c>
      <c r="J151" s="615">
        <f t="shared" si="94"/>
        <v>0</v>
      </c>
      <c r="K151" s="616">
        <f t="shared" ref="K151:K156" si="99">G151*E151</f>
        <v>3069.0618839999993</v>
      </c>
      <c r="L151" s="617">
        <f t="shared" ref="L151:L156" si="100">H151*E151</f>
        <v>0</v>
      </c>
      <c r="M151" s="618">
        <f t="shared" si="95"/>
        <v>0</v>
      </c>
      <c r="N151" s="619">
        <f t="shared" ref="N151:N156" si="101">K151+L151</f>
        <v>3069.0618839999993</v>
      </c>
      <c r="O151" s="968">
        <f t="shared" si="90"/>
        <v>1</v>
      </c>
      <c r="P151" s="963">
        <v>14.46</v>
      </c>
      <c r="Q151" s="993">
        <f t="shared" ref="Q151:Q156" si="102">P151*I151</f>
        <v>5026.0068000000001</v>
      </c>
      <c r="R151"/>
      <c r="T151"/>
    </row>
    <row r="152" spans="1:20" s="3" customFormat="1">
      <c r="A152" s="907" t="s">
        <v>2037</v>
      </c>
      <c r="B152" s="131" t="s">
        <v>2442</v>
      </c>
      <c r="C152" s="568" t="s">
        <v>2439</v>
      </c>
      <c r="D152" s="612">
        <v>681.04</v>
      </c>
      <c r="E152" s="692">
        <v>7.6440000000000001</v>
      </c>
      <c r="F152" s="613">
        <f t="shared" si="98"/>
        <v>5205.8697599999996</v>
      </c>
      <c r="G152" s="614">
        <v>681.04000000000008</v>
      </c>
      <c r="H152" s="567">
        <v>0</v>
      </c>
      <c r="I152" s="566">
        <f t="shared" si="93"/>
        <v>681.04000000000008</v>
      </c>
      <c r="J152" s="615">
        <f t="shared" si="94"/>
        <v>0</v>
      </c>
      <c r="K152" s="616">
        <f t="shared" si="99"/>
        <v>5205.8697600000005</v>
      </c>
      <c r="L152" s="617">
        <f t="shared" si="100"/>
        <v>0</v>
      </c>
      <c r="M152" s="618">
        <f t="shared" si="95"/>
        <v>0</v>
      </c>
      <c r="N152" s="619">
        <f t="shared" si="101"/>
        <v>5205.8697600000005</v>
      </c>
      <c r="O152" s="968">
        <f t="shared" si="90"/>
        <v>1.0000000000000002</v>
      </c>
      <c r="P152" s="965">
        <v>12.51</v>
      </c>
      <c r="Q152" s="993">
        <f t="shared" si="102"/>
        <v>8519.8104000000003</v>
      </c>
      <c r="R152"/>
      <c r="T152"/>
    </row>
    <row r="153" spans="1:20" s="3" customFormat="1">
      <c r="A153" s="907" t="s">
        <v>2038</v>
      </c>
      <c r="B153" s="131" t="s">
        <v>2443</v>
      </c>
      <c r="C153" s="568" t="s">
        <v>2439</v>
      </c>
      <c r="D153" s="612">
        <v>511.92</v>
      </c>
      <c r="E153" s="692">
        <v>7.0266000000000002</v>
      </c>
      <c r="F153" s="613">
        <f t="shared" si="98"/>
        <v>3597.0570720000001</v>
      </c>
      <c r="G153" s="614">
        <v>511.92000000000007</v>
      </c>
      <c r="H153" s="567">
        <v>0</v>
      </c>
      <c r="I153" s="566">
        <f t="shared" si="93"/>
        <v>511.92000000000007</v>
      </c>
      <c r="J153" s="615">
        <f t="shared" si="94"/>
        <v>0</v>
      </c>
      <c r="K153" s="616">
        <f t="shared" si="99"/>
        <v>3597.0570720000005</v>
      </c>
      <c r="L153" s="617">
        <f t="shared" si="100"/>
        <v>0</v>
      </c>
      <c r="M153" s="618">
        <f t="shared" si="95"/>
        <v>0</v>
      </c>
      <c r="N153" s="619">
        <f t="shared" si="101"/>
        <v>3597.0570720000005</v>
      </c>
      <c r="O153" s="968">
        <f t="shared" si="90"/>
        <v>1.0000000000000002</v>
      </c>
      <c r="P153" s="965">
        <v>11.86</v>
      </c>
      <c r="Q153" s="993">
        <f t="shared" si="102"/>
        <v>6071.3712000000005</v>
      </c>
      <c r="R153"/>
      <c r="T153"/>
    </row>
    <row r="154" spans="1:20">
      <c r="A154" s="907" t="s">
        <v>2039</v>
      </c>
      <c r="B154" s="131" t="s">
        <v>2444</v>
      </c>
      <c r="C154" s="568" t="s">
        <v>119</v>
      </c>
      <c r="D154" s="612">
        <v>7.17</v>
      </c>
      <c r="E154" s="692">
        <v>349.10540000000003</v>
      </c>
      <c r="F154" s="613">
        <f t="shared" si="98"/>
        <v>2503.0857180000003</v>
      </c>
      <c r="G154" s="614">
        <v>7.1700000000000017</v>
      </c>
      <c r="H154" s="567">
        <v>0</v>
      </c>
      <c r="I154" s="566">
        <f t="shared" si="93"/>
        <v>7.1700000000000017</v>
      </c>
      <c r="J154" s="615">
        <f t="shared" si="94"/>
        <v>0</v>
      </c>
      <c r="K154" s="616">
        <f t="shared" si="99"/>
        <v>2503.0857180000007</v>
      </c>
      <c r="L154" s="617">
        <f t="shared" si="100"/>
        <v>0</v>
      </c>
      <c r="M154" s="618">
        <f t="shared" si="95"/>
        <v>0</v>
      </c>
      <c r="N154" s="619">
        <f t="shared" si="101"/>
        <v>2503.0857180000007</v>
      </c>
      <c r="O154" s="968">
        <f t="shared" si="90"/>
        <v>1.0000000000000002</v>
      </c>
      <c r="P154" s="965">
        <v>646.71</v>
      </c>
      <c r="Q154" s="993">
        <f t="shared" si="102"/>
        <v>4636.9107000000013</v>
      </c>
    </row>
    <row r="155" spans="1:20">
      <c r="A155" s="907" t="s">
        <v>2040</v>
      </c>
      <c r="B155" s="131" t="s">
        <v>2445</v>
      </c>
      <c r="C155" s="568" t="s">
        <v>130</v>
      </c>
      <c r="D155" s="612">
        <v>0.5</v>
      </c>
      <c r="E155" s="692">
        <v>375.40859999999998</v>
      </c>
      <c r="F155" s="613">
        <f t="shared" si="98"/>
        <v>187.70429999999999</v>
      </c>
      <c r="G155" s="614">
        <v>0.45</v>
      </c>
      <c r="H155" s="567">
        <v>0</v>
      </c>
      <c r="I155" s="566">
        <f t="shared" si="93"/>
        <v>0.45</v>
      </c>
      <c r="J155" s="615">
        <f t="shared" si="94"/>
        <v>4.9999999999999989E-2</v>
      </c>
      <c r="K155" s="616">
        <f t="shared" si="99"/>
        <v>168.93386999999998</v>
      </c>
      <c r="L155" s="617">
        <f t="shared" si="100"/>
        <v>0</v>
      </c>
      <c r="M155" s="618">
        <f t="shared" si="95"/>
        <v>18.770430000000005</v>
      </c>
      <c r="N155" s="619">
        <f t="shared" si="101"/>
        <v>168.93386999999998</v>
      </c>
      <c r="O155" s="968">
        <f t="shared" si="90"/>
        <v>0.9</v>
      </c>
      <c r="P155" s="965">
        <v>435.53</v>
      </c>
      <c r="Q155" s="993">
        <f t="shared" si="102"/>
        <v>195.98849999999999</v>
      </c>
    </row>
    <row r="156" spans="1:20" ht="30">
      <c r="A156" s="907" t="s">
        <v>2041</v>
      </c>
      <c r="B156" s="131" t="s">
        <v>2438</v>
      </c>
      <c r="C156" s="568" t="s">
        <v>119</v>
      </c>
      <c r="D156" s="612">
        <v>58.1</v>
      </c>
      <c r="E156" s="692">
        <v>17.728200000000001</v>
      </c>
      <c r="F156" s="613">
        <f t="shared" si="98"/>
        <v>1030.0084200000001</v>
      </c>
      <c r="G156" s="614">
        <v>43.575000000000003</v>
      </c>
      <c r="H156" s="567">
        <v>0</v>
      </c>
      <c r="I156" s="566">
        <f t="shared" si="93"/>
        <v>43.575000000000003</v>
      </c>
      <c r="J156" s="615">
        <f t="shared" si="94"/>
        <v>14.524999999999999</v>
      </c>
      <c r="K156" s="616">
        <f t="shared" si="99"/>
        <v>772.50631500000009</v>
      </c>
      <c r="L156" s="617">
        <f t="shared" si="100"/>
        <v>0</v>
      </c>
      <c r="M156" s="618">
        <f t="shared" si="95"/>
        <v>257.50210500000003</v>
      </c>
      <c r="N156" s="619">
        <f t="shared" si="101"/>
        <v>772.50631500000009</v>
      </c>
      <c r="O156" s="968">
        <f t="shared" si="90"/>
        <v>0.75</v>
      </c>
      <c r="P156" s="965">
        <v>18.559999999999999</v>
      </c>
      <c r="Q156" s="993">
        <f t="shared" si="102"/>
        <v>808.75199999999995</v>
      </c>
    </row>
    <row r="157" spans="1:20">
      <c r="A157" s="646" t="s">
        <v>2042</v>
      </c>
      <c r="B157" s="583" t="s">
        <v>2446</v>
      </c>
      <c r="C157" s="601"/>
      <c r="D157" s="602"/>
      <c r="E157" s="606"/>
      <c r="F157" s="620">
        <f>SUM(F158:F164)</f>
        <v>3056.0385660000006</v>
      </c>
      <c r="G157" s="620"/>
      <c r="H157" s="620"/>
      <c r="I157" s="620"/>
      <c r="J157" s="620"/>
      <c r="K157" s="620">
        <f t="shared" ref="K157:N157" si="103">SUM(K158:K164)</f>
        <v>3056.0385660000006</v>
      </c>
      <c r="L157" s="625">
        <f t="shared" si="103"/>
        <v>0</v>
      </c>
      <c r="M157" s="624">
        <f t="shared" si="103"/>
        <v>0</v>
      </c>
      <c r="N157" s="620">
        <f t="shared" si="103"/>
        <v>3056.0385660000006</v>
      </c>
      <c r="O157" s="968">
        <f t="shared" si="90"/>
        <v>1</v>
      </c>
      <c r="P157" s="964"/>
      <c r="Q157" s="623">
        <f t="shared" ref="Q157" si="104">SUM(Q158:Q164)</f>
        <v>4610.0997000000007</v>
      </c>
    </row>
    <row r="158" spans="1:20" ht="33.75" customHeight="1">
      <c r="A158" s="907" t="s">
        <v>2043</v>
      </c>
      <c r="B158" s="131" t="s">
        <v>2389</v>
      </c>
      <c r="C158" s="568" t="s">
        <v>130</v>
      </c>
      <c r="D158" s="612">
        <v>0.97</v>
      </c>
      <c r="E158" s="692">
        <v>492.38139999999999</v>
      </c>
      <c r="F158" s="613">
        <f t="shared" ref="F158:F164" si="105">D158*E158</f>
        <v>477.60995799999995</v>
      </c>
      <c r="G158" s="614">
        <v>0.97</v>
      </c>
      <c r="H158" s="566">
        <v>0</v>
      </c>
      <c r="I158" s="566">
        <f t="shared" si="93"/>
        <v>0.97</v>
      </c>
      <c r="J158" s="615">
        <f t="shared" si="94"/>
        <v>0</v>
      </c>
      <c r="K158" s="616">
        <f t="shared" ref="K158:K164" si="106">G158*E158</f>
        <v>477.60995799999995</v>
      </c>
      <c r="L158" s="617">
        <f t="shared" ref="L158:L164" si="107">H158*E158</f>
        <v>0</v>
      </c>
      <c r="M158" s="618">
        <f t="shared" si="95"/>
        <v>0</v>
      </c>
      <c r="N158" s="619">
        <f t="shared" ref="N158:N168" si="108">K158+L158</f>
        <v>477.60995799999995</v>
      </c>
      <c r="O158" s="968">
        <f t="shared" si="90"/>
        <v>1</v>
      </c>
      <c r="P158" s="963">
        <v>552.51</v>
      </c>
      <c r="Q158" s="993">
        <f t="shared" ref="Q158:Q164" si="109">P158*I158</f>
        <v>535.93470000000002</v>
      </c>
    </row>
    <row r="159" spans="1:20" ht="39" customHeight="1">
      <c r="A159" s="907" t="s">
        <v>2044</v>
      </c>
      <c r="B159" s="131" t="s">
        <v>2391</v>
      </c>
      <c r="C159" s="568" t="s">
        <v>119</v>
      </c>
      <c r="D159" s="612">
        <v>4.32</v>
      </c>
      <c r="E159" s="692">
        <v>147.7448</v>
      </c>
      <c r="F159" s="613">
        <f t="shared" si="105"/>
        <v>638.25753600000007</v>
      </c>
      <c r="G159" s="614">
        <v>4.32</v>
      </c>
      <c r="H159" s="566">
        <v>0</v>
      </c>
      <c r="I159" s="566">
        <f t="shared" si="93"/>
        <v>4.32</v>
      </c>
      <c r="J159" s="615">
        <f t="shared" si="94"/>
        <v>0</v>
      </c>
      <c r="K159" s="616">
        <f t="shared" si="106"/>
        <v>638.25753600000007</v>
      </c>
      <c r="L159" s="617">
        <f t="shared" si="107"/>
        <v>0</v>
      </c>
      <c r="M159" s="618">
        <f t="shared" si="95"/>
        <v>0</v>
      </c>
      <c r="N159" s="619">
        <f t="shared" si="108"/>
        <v>638.25753600000007</v>
      </c>
      <c r="O159" s="968">
        <f t="shared" si="90"/>
        <v>1</v>
      </c>
      <c r="P159" s="963">
        <v>193.98999999999998</v>
      </c>
      <c r="Q159" s="993">
        <f t="shared" si="109"/>
        <v>838.03679999999997</v>
      </c>
    </row>
    <row r="160" spans="1:20">
      <c r="A160" s="907" t="s">
        <v>2045</v>
      </c>
      <c r="B160" s="131" t="s">
        <v>2392</v>
      </c>
      <c r="C160" s="568" t="s">
        <v>140</v>
      </c>
      <c r="D160" s="612">
        <v>31</v>
      </c>
      <c r="E160" s="692">
        <v>11.7012</v>
      </c>
      <c r="F160" s="613">
        <f t="shared" si="105"/>
        <v>362.73720000000003</v>
      </c>
      <c r="G160" s="614">
        <v>31</v>
      </c>
      <c r="H160" s="566">
        <v>0</v>
      </c>
      <c r="I160" s="566">
        <f t="shared" si="93"/>
        <v>31</v>
      </c>
      <c r="J160" s="615">
        <f t="shared" si="94"/>
        <v>0</v>
      </c>
      <c r="K160" s="616">
        <f t="shared" si="106"/>
        <v>362.73720000000003</v>
      </c>
      <c r="L160" s="617">
        <f t="shared" si="107"/>
        <v>0</v>
      </c>
      <c r="M160" s="618">
        <f t="shared" si="95"/>
        <v>0</v>
      </c>
      <c r="N160" s="619">
        <f t="shared" si="108"/>
        <v>362.73720000000003</v>
      </c>
      <c r="O160" s="968">
        <f t="shared" si="90"/>
        <v>1</v>
      </c>
      <c r="P160" s="963">
        <v>23.33</v>
      </c>
      <c r="Q160" s="993">
        <f t="shared" si="109"/>
        <v>723.2299999999999</v>
      </c>
    </row>
    <row r="161" spans="1:17" ht="30">
      <c r="A161" s="907" t="s">
        <v>2046</v>
      </c>
      <c r="B161" s="131" t="s">
        <v>2400</v>
      </c>
      <c r="C161" s="568" t="s">
        <v>130</v>
      </c>
      <c r="D161" s="612">
        <v>0.38</v>
      </c>
      <c r="E161" s="692">
        <v>478.94560000000001</v>
      </c>
      <c r="F161" s="613">
        <f t="shared" si="105"/>
        <v>181.99932800000002</v>
      </c>
      <c r="G161" s="614">
        <v>0.38</v>
      </c>
      <c r="H161" s="566">
        <v>0</v>
      </c>
      <c r="I161" s="566">
        <f t="shared" si="93"/>
        <v>0.38</v>
      </c>
      <c r="J161" s="615">
        <f t="shared" si="94"/>
        <v>0</v>
      </c>
      <c r="K161" s="616">
        <f t="shared" si="106"/>
        <v>181.99932800000002</v>
      </c>
      <c r="L161" s="617">
        <f t="shared" si="107"/>
        <v>0</v>
      </c>
      <c r="M161" s="618">
        <f t="shared" si="95"/>
        <v>0</v>
      </c>
      <c r="N161" s="619">
        <f t="shared" si="108"/>
        <v>181.99932800000002</v>
      </c>
      <c r="O161" s="968">
        <f t="shared" si="90"/>
        <v>1</v>
      </c>
      <c r="P161" s="965">
        <v>536.77</v>
      </c>
      <c r="Q161" s="993">
        <f t="shared" si="109"/>
        <v>203.9726</v>
      </c>
    </row>
    <row r="162" spans="1:17" ht="30">
      <c r="A162" s="907" t="s">
        <v>2047</v>
      </c>
      <c r="B162" s="131" t="s">
        <v>2401</v>
      </c>
      <c r="C162" s="568" t="s">
        <v>119</v>
      </c>
      <c r="D162" s="612">
        <v>4.96</v>
      </c>
      <c r="E162" s="692">
        <v>117.77640000000001</v>
      </c>
      <c r="F162" s="613">
        <f t="shared" si="105"/>
        <v>584.17094400000008</v>
      </c>
      <c r="G162" s="614">
        <v>4.96</v>
      </c>
      <c r="H162" s="566">
        <v>0</v>
      </c>
      <c r="I162" s="566">
        <f t="shared" si="93"/>
        <v>4.96</v>
      </c>
      <c r="J162" s="615">
        <f t="shared" si="94"/>
        <v>0</v>
      </c>
      <c r="K162" s="616">
        <f t="shared" si="106"/>
        <v>584.17094400000008</v>
      </c>
      <c r="L162" s="617">
        <f t="shared" si="107"/>
        <v>0</v>
      </c>
      <c r="M162" s="618">
        <f t="shared" si="95"/>
        <v>0</v>
      </c>
      <c r="N162" s="619">
        <f t="shared" si="108"/>
        <v>584.17094400000008</v>
      </c>
      <c r="O162" s="968">
        <f t="shared" si="90"/>
        <v>1</v>
      </c>
      <c r="P162" s="963">
        <v>141.86000000000001</v>
      </c>
      <c r="Q162" s="993">
        <f t="shared" si="109"/>
        <v>703.62560000000008</v>
      </c>
    </row>
    <row r="163" spans="1:17">
      <c r="A163" s="907" t="s">
        <v>2048</v>
      </c>
      <c r="B163" s="131" t="s">
        <v>2410</v>
      </c>
      <c r="C163" s="568" t="s">
        <v>140</v>
      </c>
      <c r="D163" s="612">
        <v>19</v>
      </c>
      <c r="E163" s="692">
        <v>14.200200000000001</v>
      </c>
      <c r="F163" s="613">
        <f t="shared" si="105"/>
        <v>269.80380000000002</v>
      </c>
      <c r="G163" s="614">
        <v>19</v>
      </c>
      <c r="H163" s="566">
        <v>0</v>
      </c>
      <c r="I163" s="566">
        <f t="shared" si="93"/>
        <v>19</v>
      </c>
      <c r="J163" s="615">
        <f t="shared" si="94"/>
        <v>0</v>
      </c>
      <c r="K163" s="616">
        <f t="shared" si="106"/>
        <v>269.80380000000002</v>
      </c>
      <c r="L163" s="617">
        <f t="shared" si="107"/>
        <v>0</v>
      </c>
      <c r="M163" s="618">
        <f t="shared" si="95"/>
        <v>0</v>
      </c>
      <c r="N163" s="619">
        <f t="shared" si="108"/>
        <v>269.80380000000002</v>
      </c>
      <c r="O163" s="968">
        <f t="shared" si="90"/>
        <v>1</v>
      </c>
      <c r="P163" s="963">
        <v>24.54</v>
      </c>
      <c r="Q163" s="993">
        <f t="shared" si="109"/>
        <v>466.26</v>
      </c>
    </row>
    <row r="164" spans="1:17">
      <c r="A164" s="907" t="s">
        <v>2049</v>
      </c>
      <c r="B164" s="131" t="s">
        <v>2413</v>
      </c>
      <c r="C164" s="568" t="s">
        <v>140</v>
      </c>
      <c r="D164" s="612">
        <v>63</v>
      </c>
      <c r="E164" s="692">
        <v>8.5945999999999998</v>
      </c>
      <c r="F164" s="613">
        <f t="shared" si="105"/>
        <v>541.45979999999997</v>
      </c>
      <c r="G164" s="614">
        <v>63</v>
      </c>
      <c r="H164" s="566">
        <v>0</v>
      </c>
      <c r="I164" s="566">
        <f t="shared" si="93"/>
        <v>63</v>
      </c>
      <c r="J164" s="615">
        <f t="shared" si="94"/>
        <v>0</v>
      </c>
      <c r="K164" s="616">
        <f t="shared" si="106"/>
        <v>541.45979999999997</v>
      </c>
      <c r="L164" s="617">
        <f t="shared" si="107"/>
        <v>0</v>
      </c>
      <c r="M164" s="618">
        <f t="shared" si="95"/>
        <v>0</v>
      </c>
      <c r="N164" s="619">
        <f t="shared" si="108"/>
        <v>541.45979999999997</v>
      </c>
      <c r="O164" s="968">
        <f t="shared" si="90"/>
        <v>1</v>
      </c>
      <c r="P164" s="963">
        <v>18.080000000000002</v>
      </c>
      <c r="Q164" s="993">
        <f t="shared" si="109"/>
        <v>1139.0400000000002</v>
      </c>
    </row>
    <row r="165" spans="1:17">
      <c r="A165" s="646" t="s">
        <v>2050</v>
      </c>
      <c r="B165" s="583" t="s">
        <v>2447</v>
      </c>
      <c r="C165" s="601"/>
      <c r="D165" s="602"/>
      <c r="E165" s="606"/>
      <c r="F165" s="620">
        <f>SUM(F166:F168)</f>
        <v>3975.4709399999992</v>
      </c>
      <c r="G165" s="620"/>
      <c r="H165" s="620"/>
      <c r="I165" s="620"/>
      <c r="J165" s="620"/>
      <c r="K165" s="620">
        <f t="shared" ref="K165:N165" si="110">SUM(K166:K168)</f>
        <v>3975.4709399999992</v>
      </c>
      <c r="L165" s="625">
        <f t="shared" si="110"/>
        <v>0</v>
      </c>
      <c r="M165" s="624">
        <f t="shared" si="110"/>
        <v>0</v>
      </c>
      <c r="N165" s="620">
        <f t="shared" si="110"/>
        <v>3975.4709399999992</v>
      </c>
      <c r="O165" s="968">
        <f t="shared" si="90"/>
        <v>1</v>
      </c>
      <c r="P165" s="964"/>
      <c r="Q165" s="623">
        <f t="shared" ref="Q165" si="111">SUM(Q166:Q168)</f>
        <v>4392.6641</v>
      </c>
    </row>
    <row r="166" spans="1:17" ht="30">
      <c r="A166" s="907" t="s">
        <v>2051</v>
      </c>
      <c r="B166" s="131" t="s">
        <v>2448</v>
      </c>
      <c r="C166" s="568" t="s">
        <v>130</v>
      </c>
      <c r="D166" s="612">
        <v>5.29</v>
      </c>
      <c r="E166" s="692">
        <v>448.05599999999998</v>
      </c>
      <c r="F166" s="613">
        <f>D166*E166</f>
        <v>2370.2162399999997</v>
      </c>
      <c r="G166" s="614">
        <v>5.29</v>
      </c>
      <c r="H166" s="567">
        <v>0</v>
      </c>
      <c r="I166" s="566">
        <f t="shared" si="93"/>
        <v>5.29</v>
      </c>
      <c r="J166" s="615">
        <f t="shared" si="94"/>
        <v>0</v>
      </c>
      <c r="K166" s="616">
        <f>G166*E166</f>
        <v>2370.2162399999997</v>
      </c>
      <c r="L166" s="617">
        <f>H166*E166</f>
        <v>0</v>
      </c>
      <c r="M166" s="618">
        <f t="shared" si="95"/>
        <v>0</v>
      </c>
      <c r="N166" s="619">
        <f t="shared" si="108"/>
        <v>2370.2162399999997</v>
      </c>
      <c r="O166" s="968">
        <f t="shared" si="90"/>
        <v>1</v>
      </c>
      <c r="P166" s="965">
        <v>503.28999999999996</v>
      </c>
      <c r="Q166" s="993">
        <f>P166*I166</f>
        <v>2662.4040999999997</v>
      </c>
    </row>
    <row r="167" spans="1:17" ht="28.5" customHeight="1">
      <c r="A167" s="907" t="s">
        <v>2052</v>
      </c>
      <c r="B167" s="131" t="s">
        <v>2449</v>
      </c>
      <c r="C167" s="568" t="s">
        <v>119</v>
      </c>
      <c r="D167" s="612">
        <v>7.5</v>
      </c>
      <c r="E167" s="692">
        <v>89.346599999999995</v>
      </c>
      <c r="F167" s="613">
        <f>D167*E167</f>
        <v>670.09949999999992</v>
      </c>
      <c r="G167" s="614">
        <v>7.5</v>
      </c>
      <c r="H167" s="567">
        <v>0</v>
      </c>
      <c r="I167" s="566">
        <f t="shared" si="93"/>
        <v>7.5</v>
      </c>
      <c r="J167" s="615">
        <f t="shared" si="94"/>
        <v>0</v>
      </c>
      <c r="K167" s="616">
        <f>G167*E167</f>
        <v>670.09949999999992</v>
      </c>
      <c r="L167" s="617">
        <f>H167*E167</f>
        <v>0</v>
      </c>
      <c r="M167" s="618">
        <f t="shared" si="95"/>
        <v>0</v>
      </c>
      <c r="N167" s="619">
        <f t="shared" si="108"/>
        <v>670.09949999999992</v>
      </c>
      <c r="O167" s="968">
        <f t="shared" si="90"/>
        <v>1</v>
      </c>
      <c r="P167" s="963">
        <v>104.16</v>
      </c>
      <c r="Q167" s="993">
        <f>P167*I167</f>
        <v>781.19999999999993</v>
      </c>
    </row>
    <row r="168" spans="1:17">
      <c r="A168" s="907" t="s">
        <v>2053</v>
      </c>
      <c r="B168" s="131" t="s">
        <v>2450</v>
      </c>
      <c r="C168" s="568" t="s">
        <v>7</v>
      </c>
      <c r="D168" s="612">
        <v>7</v>
      </c>
      <c r="E168" s="692">
        <v>133.59359999999998</v>
      </c>
      <c r="F168" s="613">
        <f>D168*E168</f>
        <v>935.15519999999992</v>
      </c>
      <c r="G168" s="614">
        <v>7</v>
      </c>
      <c r="H168" s="567">
        <v>0</v>
      </c>
      <c r="I168" s="566">
        <f t="shared" si="93"/>
        <v>7</v>
      </c>
      <c r="J168" s="615">
        <f t="shared" si="94"/>
        <v>0</v>
      </c>
      <c r="K168" s="616">
        <f>G168*E168</f>
        <v>935.15519999999992</v>
      </c>
      <c r="L168" s="617">
        <f>H168*E168</f>
        <v>0</v>
      </c>
      <c r="M168" s="618">
        <f t="shared" si="95"/>
        <v>0</v>
      </c>
      <c r="N168" s="619">
        <f t="shared" si="108"/>
        <v>935.15519999999992</v>
      </c>
      <c r="O168" s="968">
        <f t="shared" si="90"/>
        <v>1</v>
      </c>
      <c r="P168" s="963">
        <v>135.58000000000001</v>
      </c>
      <c r="Q168" s="993">
        <f>P168*I168</f>
        <v>949.06000000000006</v>
      </c>
    </row>
    <row r="169" spans="1:17">
      <c r="A169" s="646">
        <v>4</v>
      </c>
      <c r="B169" s="583" t="s">
        <v>2451</v>
      </c>
      <c r="C169" s="601"/>
      <c r="D169" s="602"/>
      <c r="E169" s="606"/>
      <c r="F169" s="620">
        <f>F170+F173+F185+F191+F208+F211+F221+F228</f>
        <v>1238015.5065139916</v>
      </c>
      <c r="G169" s="620"/>
      <c r="H169" s="620"/>
      <c r="I169" s="620"/>
      <c r="J169" s="620"/>
      <c r="K169" s="620">
        <f t="shared" ref="K169:N169" si="112">K170+K173+K185+K191+K208+K211+K221+K228</f>
        <v>917573.15589200007</v>
      </c>
      <c r="L169" s="625">
        <f t="shared" si="112"/>
        <v>26130.229605991677</v>
      </c>
      <c r="M169" s="624">
        <f t="shared" si="112"/>
        <v>294312.12101599999</v>
      </c>
      <c r="N169" s="620">
        <f t="shared" si="112"/>
        <v>943703.38549799158</v>
      </c>
      <c r="O169" s="968">
        <f t="shared" si="90"/>
        <v>0.76227105438709319</v>
      </c>
      <c r="P169" s="964"/>
      <c r="Q169" s="623">
        <f t="shared" ref="Q169" si="113">Q170+Q173+Q185+Q191+Q208+Q211+Q221+Q228</f>
        <v>1430697.63494</v>
      </c>
    </row>
    <row r="170" spans="1:17">
      <c r="A170" s="646" t="s">
        <v>2054</v>
      </c>
      <c r="B170" s="583" t="s">
        <v>2452</v>
      </c>
      <c r="C170" s="601"/>
      <c r="D170" s="602"/>
      <c r="E170" s="606"/>
      <c r="F170" s="620">
        <f>SUM(F171:F172)</f>
        <v>60178.011679999989</v>
      </c>
      <c r="G170" s="620"/>
      <c r="H170" s="620"/>
      <c r="I170" s="620"/>
      <c r="J170" s="620"/>
      <c r="K170" s="620">
        <f t="shared" ref="K170:N170" si="114">SUM(K171:K172)</f>
        <v>46774.11759999999</v>
      </c>
      <c r="L170" s="625">
        <f t="shared" si="114"/>
        <v>13011.251199999999</v>
      </c>
      <c r="M170" s="624">
        <f t="shared" si="114"/>
        <v>392.64288000000005</v>
      </c>
      <c r="N170" s="620">
        <f t="shared" si="114"/>
        <v>59785.368799999989</v>
      </c>
      <c r="O170" s="968">
        <f t="shared" si="90"/>
        <v>0.99347530985091526</v>
      </c>
      <c r="P170" s="964"/>
      <c r="Q170" s="623">
        <f t="shared" ref="Q170" si="115">SUM(Q171:Q172)</f>
        <v>70116.234999999986</v>
      </c>
    </row>
    <row r="171" spans="1:17" ht="30">
      <c r="A171" s="907" t="s">
        <v>2055</v>
      </c>
      <c r="B171" s="131" t="s">
        <v>2453</v>
      </c>
      <c r="C171" s="568" t="s">
        <v>119</v>
      </c>
      <c r="D171" s="612">
        <v>714.33999999999992</v>
      </c>
      <c r="E171" s="692">
        <v>83.32</v>
      </c>
      <c r="F171" s="613">
        <f>D171*E171</f>
        <v>59518.808799999992</v>
      </c>
      <c r="G171" s="614">
        <v>558.17999999999995</v>
      </c>
      <c r="H171" s="566">
        <v>156.16</v>
      </c>
      <c r="I171" s="566">
        <f t="shared" si="93"/>
        <v>714.33999999999992</v>
      </c>
      <c r="J171" s="615">
        <f t="shared" si="94"/>
        <v>0</v>
      </c>
      <c r="K171" s="616">
        <f>G171*E171</f>
        <v>46507.557599999993</v>
      </c>
      <c r="L171" s="617">
        <f>H171*E171</f>
        <v>13011.251199999999</v>
      </c>
      <c r="M171" s="618">
        <f t="shared" si="95"/>
        <v>0</v>
      </c>
      <c r="N171" s="619">
        <f>K171+L171</f>
        <v>59518.808799999992</v>
      </c>
      <c r="O171" s="968">
        <f t="shared" si="90"/>
        <v>1</v>
      </c>
      <c r="P171" s="963">
        <v>97.75</v>
      </c>
      <c r="Q171" s="993">
        <f>P171*I171</f>
        <v>69826.734999999986</v>
      </c>
    </row>
    <row r="172" spans="1:17">
      <c r="A172" s="907" t="s">
        <v>2056</v>
      </c>
      <c r="B172" s="131" t="s">
        <v>2856</v>
      </c>
      <c r="C172" s="568" t="s">
        <v>10</v>
      </c>
      <c r="D172" s="612">
        <v>123.65</v>
      </c>
      <c r="E172" s="692">
        <v>5.3311999999999999</v>
      </c>
      <c r="F172" s="613">
        <f>D172*E172</f>
        <v>659.20288000000005</v>
      </c>
      <c r="G172" s="614">
        <v>50</v>
      </c>
      <c r="H172" s="725"/>
      <c r="I172" s="566">
        <f t="shared" si="93"/>
        <v>50</v>
      </c>
      <c r="J172" s="615">
        <f t="shared" si="94"/>
        <v>73.650000000000006</v>
      </c>
      <c r="K172" s="616">
        <f>G172*E172</f>
        <v>266.56</v>
      </c>
      <c r="L172" s="717">
        <f>H172*E172</f>
        <v>0</v>
      </c>
      <c r="M172" s="618">
        <f t="shared" si="95"/>
        <v>392.64288000000005</v>
      </c>
      <c r="N172" s="619">
        <f>K172+L172</f>
        <v>266.56</v>
      </c>
      <c r="O172" s="968">
        <f t="shared" si="90"/>
        <v>0.40436716538617062</v>
      </c>
      <c r="P172" s="963">
        <v>5.79</v>
      </c>
      <c r="Q172" s="993">
        <f>P172*I172</f>
        <v>289.5</v>
      </c>
    </row>
    <row r="173" spans="1:17" ht="15" customHeight="1">
      <c r="A173" s="646" t="s">
        <v>2057</v>
      </c>
      <c r="B173" s="583" t="s">
        <v>1930</v>
      </c>
      <c r="C173" s="601"/>
      <c r="D173" s="602"/>
      <c r="E173" s="606"/>
      <c r="F173" s="620">
        <f>SUM(F174:F184)</f>
        <v>560512.80999999994</v>
      </c>
      <c r="G173" s="620"/>
      <c r="H173" s="620"/>
      <c r="I173" s="620"/>
      <c r="J173" s="620"/>
      <c r="K173" s="620">
        <f t="shared" ref="K173:N173" si="116">SUM(K174:K184)</f>
        <v>462418.00399999996</v>
      </c>
      <c r="L173" s="625">
        <f t="shared" si="116"/>
        <v>0</v>
      </c>
      <c r="M173" s="624">
        <f t="shared" si="116"/>
        <v>98094.805999999982</v>
      </c>
      <c r="N173" s="620">
        <f t="shared" si="116"/>
        <v>462418.00399999996</v>
      </c>
      <c r="O173" s="968">
        <f t="shared" si="90"/>
        <v>0.82499096497009583</v>
      </c>
      <c r="P173" s="964"/>
      <c r="Q173" s="623">
        <f t="shared" ref="Q173" si="117">SUM(Q174:Q184)</f>
        <v>718066.53799999994</v>
      </c>
    </row>
    <row r="174" spans="1:17" ht="30">
      <c r="A174" s="568" t="s">
        <v>2058</v>
      </c>
      <c r="B174" s="131" t="s">
        <v>2454</v>
      </c>
      <c r="C174" s="568" t="s">
        <v>119</v>
      </c>
      <c r="D174" s="612">
        <v>390</v>
      </c>
      <c r="E174" s="692">
        <v>347.08</v>
      </c>
      <c r="F174" s="613">
        <f t="shared" ref="F174:F184" si="118">D174*E174</f>
        <v>135361.19999999998</v>
      </c>
      <c r="G174" s="614">
        <v>338.8</v>
      </c>
      <c r="H174" s="567">
        <v>0</v>
      </c>
      <c r="I174" s="566">
        <f t="shared" si="93"/>
        <v>338.8</v>
      </c>
      <c r="J174" s="615">
        <f t="shared" si="94"/>
        <v>51.199999999999989</v>
      </c>
      <c r="K174" s="616">
        <f t="shared" ref="K174:K184" si="119">G174*E174</f>
        <v>117590.704</v>
      </c>
      <c r="L174" s="617">
        <f t="shared" ref="L174:L184" si="120">H174*E174</f>
        <v>0</v>
      </c>
      <c r="M174" s="618">
        <f t="shared" si="95"/>
        <v>17770.495999999985</v>
      </c>
      <c r="N174" s="619">
        <f t="shared" ref="N174:N184" si="121">K174+L174</f>
        <v>117590.704</v>
      </c>
      <c r="O174" s="968">
        <f t="shared" si="90"/>
        <v>0.86871794871794883</v>
      </c>
      <c r="P174" s="963">
        <v>486.76</v>
      </c>
      <c r="Q174" s="993">
        <f t="shared" ref="Q174:Q184" si="122">P174*I174</f>
        <v>164914.288</v>
      </c>
    </row>
    <row r="175" spans="1:17" ht="45">
      <c r="A175" s="568" t="s">
        <v>2059</v>
      </c>
      <c r="B175" s="131" t="s">
        <v>2455</v>
      </c>
      <c r="C175" s="568" t="s">
        <v>119</v>
      </c>
      <c r="D175" s="612">
        <v>360</v>
      </c>
      <c r="E175" s="691">
        <v>413.24</v>
      </c>
      <c r="F175" s="613">
        <f t="shared" si="118"/>
        <v>148766.39999999999</v>
      </c>
      <c r="G175" s="614">
        <v>304</v>
      </c>
      <c r="H175" s="567">
        <v>0</v>
      </c>
      <c r="I175" s="566">
        <f t="shared" si="93"/>
        <v>304</v>
      </c>
      <c r="J175" s="615">
        <f t="shared" si="94"/>
        <v>56</v>
      </c>
      <c r="K175" s="616">
        <f t="shared" si="119"/>
        <v>125624.96000000001</v>
      </c>
      <c r="L175" s="617">
        <f t="shared" si="120"/>
        <v>0</v>
      </c>
      <c r="M175" s="618">
        <f t="shared" si="95"/>
        <v>23141.439999999988</v>
      </c>
      <c r="N175" s="619">
        <f t="shared" si="121"/>
        <v>125624.96000000001</v>
      </c>
      <c r="O175" s="968">
        <f t="shared" si="90"/>
        <v>0.84444444444444455</v>
      </c>
      <c r="P175" s="963">
        <v>588.04</v>
      </c>
      <c r="Q175" s="993">
        <f t="shared" si="122"/>
        <v>178764.15999999997</v>
      </c>
    </row>
    <row r="176" spans="1:17" ht="60">
      <c r="A176" s="568" t="s">
        <v>2060</v>
      </c>
      <c r="B176" s="131" t="s">
        <v>2456</v>
      </c>
      <c r="C176" s="568" t="s">
        <v>314</v>
      </c>
      <c r="D176" s="612">
        <v>9</v>
      </c>
      <c r="E176" s="691">
        <v>5922.33</v>
      </c>
      <c r="F176" s="613">
        <f t="shared" si="118"/>
        <v>53300.97</v>
      </c>
      <c r="G176" s="614">
        <v>8</v>
      </c>
      <c r="H176" s="566">
        <v>0</v>
      </c>
      <c r="I176" s="566">
        <f t="shared" si="93"/>
        <v>8</v>
      </c>
      <c r="J176" s="615">
        <f t="shared" si="94"/>
        <v>1</v>
      </c>
      <c r="K176" s="616">
        <f t="shared" si="119"/>
        <v>47378.64</v>
      </c>
      <c r="L176" s="617">
        <f t="shared" si="120"/>
        <v>0</v>
      </c>
      <c r="M176" s="618">
        <f t="shared" si="95"/>
        <v>5922.3300000000017</v>
      </c>
      <c r="N176" s="619">
        <f t="shared" si="121"/>
        <v>47378.64</v>
      </c>
      <c r="O176" s="968">
        <f t="shared" si="90"/>
        <v>0.88888888888888884</v>
      </c>
      <c r="P176" s="963">
        <v>10999.67</v>
      </c>
      <c r="Q176" s="993">
        <f t="shared" si="122"/>
        <v>87997.36</v>
      </c>
    </row>
    <row r="177" spans="1:17" ht="60">
      <c r="A177" s="568" t="s">
        <v>2061</v>
      </c>
      <c r="B177" s="131" t="s">
        <v>2457</v>
      </c>
      <c r="C177" s="568" t="s">
        <v>314</v>
      </c>
      <c r="D177" s="612">
        <v>18</v>
      </c>
      <c r="E177" s="691">
        <v>3961.97</v>
      </c>
      <c r="F177" s="613">
        <f t="shared" si="118"/>
        <v>71315.459999999992</v>
      </c>
      <c r="G177" s="614">
        <v>17</v>
      </c>
      <c r="H177" s="566">
        <v>0</v>
      </c>
      <c r="I177" s="566">
        <f t="shared" si="93"/>
        <v>17</v>
      </c>
      <c r="J177" s="615">
        <f t="shared" si="94"/>
        <v>1</v>
      </c>
      <c r="K177" s="616">
        <f t="shared" si="119"/>
        <v>67353.489999999991</v>
      </c>
      <c r="L177" s="617">
        <f t="shared" si="120"/>
        <v>0</v>
      </c>
      <c r="M177" s="618">
        <f t="shared" si="95"/>
        <v>3961.9700000000012</v>
      </c>
      <c r="N177" s="619">
        <f t="shared" si="121"/>
        <v>67353.489999999991</v>
      </c>
      <c r="O177" s="968">
        <f t="shared" si="90"/>
        <v>0.94444444444444442</v>
      </c>
      <c r="P177" s="963">
        <v>6367.88</v>
      </c>
      <c r="Q177" s="993">
        <f t="shared" si="122"/>
        <v>108253.96</v>
      </c>
    </row>
    <row r="178" spans="1:17" ht="60">
      <c r="A178" s="568" t="s">
        <v>2062</v>
      </c>
      <c r="B178" s="131" t="s">
        <v>2458</v>
      </c>
      <c r="C178" s="568" t="s">
        <v>314</v>
      </c>
      <c r="D178" s="612">
        <v>2</v>
      </c>
      <c r="E178" s="691">
        <v>3921.42</v>
      </c>
      <c r="F178" s="613">
        <f t="shared" si="118"/>
        <v>7842.84</v>
      </c>
      <c r="G178" s="614">
        <v>1</v>
      </c>
      <c r="H178" s="567">
        <v>0</v>
      </c>
      <c r="I178" s="566">
        <f t="shared" si="93"/>
        <v>1</v>
      </c>
      <c r="J178" s="615">
        <f t="shared" si="94"/>
        <v>1</v>
      </c>
      <c r="K178" s="616">
        <f t="shared" si="119"/>
        <v>3921.42</v>
      </c>
      <c r="L178" s="617">
        <f t="shared" si="120"/>
        <v>0</v>
      </c>
      <c r="M178" s="618">
        <f t="shared" si="95"/>
        <v>3921.42</v>
      </c>
      <c r="N178" s="619">
        <f t="shared" si="121"/>
        <v>3921.42</v>
      </c>
      <c r="O178" s="968">
        <f t="shared" si="90"/>
        <v>0.5</v>
      </c>
      <c r="P178" s="963">
        <v>6776.8799999999992</v>
      </c>
      <c r="Q178" s="993">
        <f t="shared" si="122"/>
        <v>6776.8799999999992</v>
      </c>
    </row>
    <row r="179" spans="1:17" ht="60">
      <c r="A179" s="568" t="s">
        <v>2063</v>
      </c>
      <c r="B179" s="131" t="s">
        <v>2459</v>
      </c>
      <c r="C179" s="568" t="s">
        <v>314</v>
      </c>
      <c r="D179" s="612">
        <v>1</v>
      </c>
      <c r="E179" s="691">
        <v>3593.11</v>
      </c>
      <c r="F179" s="613">
        <f t="shared" si="118"/>
        <v>3593.11</v>
      </c>
      <c r="G179" s="614">
        <v>1</v>
      </c>
      <c r="H179" s="567">
        <v>0</v>
      </c>
      <c r="I179" s="566">
        <f t="shared" si="93"/>
        <v>1</v>
      </c>
      <c r="J179" s="615">
        <f t="shared" si="94"/>
        <v>0</v>
      </c>
      <c r="K179" s="616">
        <f t="shared" si="119"/>
        <v>3593.11</v>
      </c>
      <c r="L179" s="617">
        <f t="shared" si="120"/>
        <v>0</v>
      </c>
      <c r="M179" s="618">
        <f t="shared" si="95"/>
        <v>0</v>
      </c>
      <c r="N179" s="619">
        <f t="shared" si="121"/>
        <v>3593.11</v>
      </c>
      <c r="O179" s="968">
        <f t="shared" si="90"/>
        <v>1</v>
      </c>
      <c r="P179" s="963">
        <v>6189.6900000000005</v>
      </c>
      <c r="Q179" s="993">
        <f t="shared" si="122"/>
        <v>6189.6900000000005</v>
      </c>
    </row>
    <row r="180" spans="1:17" ht="60">
      <c r="A180" s="568" t="s">
        <v>2064</v>
      </c>
      <c r="B180" s="131" t="s">
        <v>2460</v>
      </c>
      <c r="C180" s="568" t="s">
        <v>314</v>
      </c>
      <c r="D180" s="612">
        <v>2</v>
      </c>
      <c r="E180" s="691">
        <v>3916.73</v>
      </c>
      <c r="F180" s="613">
        <f t="shared" si="118"/>
        <v>7833.46</v>
      </c>
      <c r="G180" s="614">
        <v>1</v>
      </c>
      <c r="H180" s="567">
        <v>0</v>
      </c>
      <c r="I180" s="566">
        <f t="shared" si="93"/>
        <v>1</v>
      </c>
      <c r="J180" s="615">
        <f t="shared" si="94"/>
        <v>1</v>
      </c>
      <c r="K180" s="616">
        <f t="shared" si="119"/>
        <v>3916.73</v>
      </c>
      <c r="L180" s="617">
        <f t="shared" si="120"/>
        <v>0</v>
      </c>
      <c r="M180" s="618">
        <f t="shared" si="95"/>
        <v>3916.73</v>
      </c>
      <c r="N180" s="619">
        <f t="shared" si="121"/>
        <v>3916.73</v>
      </c>
      <c r="O180" s="968">
        <f t="shared" si="90"/>
        <v>0.5</v>
      </c>
      <c r="P180" s="963">
        <v>6746.03</v>
      </c>
      <c r="Q180" s="993">
        <f t="shared" si="122"/>
        <v>6746.03</v>
      </c>
    </row>
    <row r="181" spans="1:17" ht="60">
      <c r="A181" s="568" t="s">
        <v>2065</v>
      </c>
      <c r="B181" s="131" t="s">
        <v>2461</v>
      </c>
      <c r="C181" s="568" t="s">
        <v>314</v>
      </c>
      <c r="D181" s="612">
        <v>7</v>
      </c>
      <c r="E181" s="691">
        <v>5305.42</v>
      </c>
      <c r="F181" s="613">
        <f t="shared" si="118"/>
        <v>37137.94</v>
      </c>
      <c r="G181" s="614">
        <v>6</v>
      </c>
      <c r="H181" s="566">
        <v>0</v>
      </c>
      <c r="I181" s="566">
        <f t="shared" si="93"/>
        <v>6</v>
      </c>
      <c r="J181" s="615">
        <f t="shared" si="94"/>
        <v>1</v>
      </c>
      <c r="K181" s="616">
        <f t="shared" si="119"/>
        <v>31832.52</v>
      </c>
      <c r="L181" s="617">
        <f t="shared" si="120"/>
        <v>0</v>
      </c>
      <c r="M181" s="618">
        <f t="shared" si="95"/>
        <v>5305.4200000000019</v>
      </c>
      <c r="N181" s="619">
        <f t="shared" si="121"/>
        <v>31832.52</v>
      </c>
      <c r="O181" s="968">
        <f t="shared" si="90"/>
        <v>0.8571428571428571</v>
      </c>
      <c r="P181" s="967">
        <v>13863.29</v>
      </c>
      <c r="Q181" s="993">
        <f t="shared" si="122"/>
        <v>83179.740000000005</v>
      </c>
    </row>
    <row r="182" spans="1:17" ht="30">
      <c r="A182" s="568" t="s">
        <v>2066</v>
      </c>
      <c r="B182" s="131" t="s">
        <v>2462</v>
      </c>
      <c r="C182" s="568" t="s">
        <v>314</v>
      </c>
      <c r="D182" s="612">
        <v>3</v>
      </c>
      <c r="E182" s="691">
        <v>7309.14</v>
      </c>
      <c r="F182" s="613">
        <f t="shared" si="118"/>
        <v>21927.420000000002</v>
      </c>
      <c r="G182" s="614">
        <v>3</v>
      </c>
      <c r="H182" s="566">
        <v>0</v>
      </c>
      <c r="I182" s="566">
        <f t="shared" si="93"/>
        <v>3</v>
      </c>
      <c r="J182" s="615">
        <f t="shared" si="94"/>
        <v>0</v>
      </c>
      <c r="K182" s="616">
        <f t="shared" si="119"/>
        <v>21927.420000000002</v>
      </c>
      <c r="L182" s="617">
        <f t="shared" si="120"/>
        <v>0</v>
      </c>
      <c r="M182" s="618">
        <f t="shared" si="95"/>
        <v>0</v>
      </c>
      <c r="N182" s="619">
        <f t="shared" si="121"/>
        <v>21927.420000000002</v>
      </c>
      <c r="O182" s="968">
        <f t="shared" si="90"/>
        <v>1</v>
      </c>
      <c r="P182" s="967">
        <v>13863.29</v>
      </c>
      <c r="Q182" s="993">
        <f t="shared" si="122"/>
        <v>41589.870000000003</v>
      </c>
    </row>
    <row r="183" spans="1:17" ht="53.25" customHeight="1">
      <c r="A183" s="568" t="s">
        <v>2939</v>
      </c>
      <c r="B183" s="131" t="s">
        <v>2463</v>
      </c>
      <c r="C183" s="568" t="s">
        <v>314</v>
      </c>
      <c r="D183" s="612">
        <v>17</v>
      </c>
      <c r="E183" s="691">
        <v>2310.5300000000002</v>
      </c>
      <c r="F183" s="613">
        <f t="shared" si="118"/>
        <v>39279.01</v>
      </c>
      <c r="G183" s="614">
        <v>17</v>
      </c>
      <c r="H183" s="566">
        <v>0</v>
      </c>
      <c r="I183" s="566">
        <f t="shared" si="93"/>
        <v>17</v>
      </c>
      <c r="J183" s="615">
        <f t="shared" si="94"/>
        <v>0</v>
      </c>
      <c r="K183" s="616">
        <f t="shared" si="119"/>
        <v>39279.01</v>
      </c>
      <c r="L183" s="617">
        <f t="shared" si="120"/>
        <v>0</v>
      </c>
      <c r="M183" s="618">
        <f t="shared" si="95"/>
        <v>0</v>
      </c>
      <c r="N183" s="619">
        <f t="shared" si="121"/>
        <v>39279.01</v>
      </c>
      <c r="O183" s="968">
        <f t="shared" si="90"/>
        <v>1</v>
      </c>
      <c r="P183" s="967">
        <v>1979.6799999999998</v>
      </c>
      <c r="Q183" s="993">
        <f t="shared" si="122"/>
        <v>33654.559999999998</v>
      </c>
    </row>
    <row r="184" spans="1:17" ht="27" customHeight="1">
      <c r="A184" s="568" t="s">
        <v>2940</v>
      </c>
      <c r="B184" s="131" t="s">
        <v>2464</v>
      </c>
      <c r="C184" s="568" t="s">
        <v>10</v>
      </c>
      <c r="D184" s="612">
        <v>1518</v>
      </c>
      <c r="E184" s="691">
        <v>22.5</v>
      </c>
      <c r="F184" s="613">
        <f t="shared" si="118"/>
        <v>34155</v>
      </c>
      <c r="G184" s="614">
        <v>0</v>
      </c>
      <c r="H184" s="566">
        <v>0</v>
      </c>
      <c r="I184" s="566">
        <f t="shared" si="93"/>
        <v>0</v>
      </c>
      <c r="J184" s="615">
        <f t="shared" si="94"/>
        <v>1518</v>
      </c>
      <c r="K184" s="616">
        <f t="shared" si="119"/>
        <v>0</v>
      </c>
      <c r="L184" s="617">
        <f t="shared" si="120"/>
        <v>0</v>
      </c>
      <c r="M184" s="618">
        <f t="shared" si="95"/>
        <v>34155</v>
      </c>
      <c r="N184" s="619">
        <f t="shared" si="121"/>
        <v>0</v>
      </c>
      <c r="O184" s="968">
        <f t="shared" si="90"/>
        <v>0</v>
      </c>
      <c r="P184" s="967">
        <v>58.940000000000005</v>
      </c>
      <c r="Q184" s="993">
        <f t="shared" si="122"/>
        <v>0</v>
      </c>
    </row>
    <row r="185" spans="1:17">
      <c r="A185" s="646" t="s">
        <v>2067</v>
      </c>
      <c r="B185" s="583" t="s">
        <v>2465</v>
      </c>
      <c r="C185" s="601"/>
      <c r="D185" s="602"/>
      <c r="E185" s="606"/>
      <c r="F185" s="620">
        <f>SUM(F186:F190)</f>
        <v>19044.824022000001</v>
      </c>
      <c r="G185" s="620"/>
      <c r="H185" s="620"/>
      <c r="I185" s="620"/>
      <c r="J185" s="620"/>
      <c r="K185" s="620">
        <f t="shared" ref="K185:N185" si="123">SUM(K186:K190)</f>
        <v>3246.5889820000002</v>
      </c>
      <c r="L185" s="625">
        <f t="shared" si="123"/>
        <v>0</v>
      </c>
      <c r="M185" s="624">
        <f t="shared" si="123"/>
        <v>15798.23504</v>
      </c>
      <c r="N185" s="620">
        <f t="shared" si="123"/>
        <v>3246.5889820000002</v>
      </c>
      <c r="O185" s="968">
        <f t="shared" si="90"/>
        <v>0.17047093626329335</v>
      </c>
      <c r="P185" s="964"/>
      <c r="Q185" s="623">
        <f t="shared" ref="Q185" si="124">SUM(Q186:Q190)</f>
        <v>5958.3744999999999</v>
      </c>
    </row>
    <row r="186" spans="1:17" ht="30">
      <c r="A186" s="568" t="s">
        <v>2068</v>
      </c>
      <c r="B186" s="131" t="s">
        <v>2466</v>
      </c>
      <c r="C186" s="568" t="s">
        <v>119</v>
      </c>
      <c r="D186" s="612">
        <v>3.84</v>
      </c>
      <c r="E186" s="691">
        <v>486.84439999999995</v>
      </c>
      <c r="F186" s="613">
        <f>D186*E186</f>
        <v>1869.4824959999996</v>
      </c>
      <c r="G186" s="614">
        <v>0</v>
      </c>
      <c r="H186" s="566">
        <v>0</v>
      </c>
      <c r="I186" s="566">
        <f t="shared" si="93"/>
        <v>0</v>
      </c>
      <c r="J186" s="615">
        <f t="shared" si="94"/>
        <v>3.84</v>
      </c>
      <c r="K186" s="616">
        <f>G186*E186</f>
        <v>0</v>
      </c>
      <c r="L186" s="617">
        <f>H186*E186</f>
        <v>0</v>
      </c>
      <c r="M186" s="618">
        <f t="shared" si="95"/>
        <v>1869.4824959999996</v>
      </c>
      <c r="N186" s="619">
        <f t="shared" ref="N186:N190" si="125">K186+L186</f>
        <v>0</v>
      </c>
      <c r="O186" s="968">
        <f t="shared" si="90"/>
        <v>0</v>
      </c>
      <c r="P186" s="967">
        <v>621.88</v>
      </c>
      <c r="Q186" s="993">
        <f>P186*I186</f>
        <v>0</v>
      </c>
    </row>
    <row r="187" spans="1:17">
      <c r="A187" s="568" t="s">
        <v>2069</v>
      </c>
      <c r="B187" s="131" t="s">
        <v>2467</v>
      </c>
      <c r="C187" s="568" t="s">
        <v>10</v>
      </c>
      <c r="D187" s="612">
        <v>51.61</v>
      </c>
      <c r="E187" s="691">
        <v>32.761400000000002</v>
      </c>
      <c r="F187" s="613">
        <f>D187*E187</f>
        <v>1690.8158540000002</v>
      </c>
      <c r="G187" s="614">
        <v>51.61</v>
      </c>
      <c r="H187" s="566">
        <v>0</v>
      </c>
      <c r="I187" s="566">
        <f t="shared" si="93"/>
        <v>51.61</v>
      </c>
      <c r="J187" s="615">
        <f t="shared" si="94"/>
        <v>0</v>
      </c>
      <c r="K187" s="616">
        <f>G187*E187</f>
        <v>1690.8158540000002</v>
      </c>
      <c r="L187" s="617">
        <f>H187*E187</f>
        <v>0</v>
      </c>
      <c r="M187" s="618">
        <f t="shared" si="95"/>
        <v>0</v>
      </c>
      <c r="N187" s="619">
        <f t="shared" si="125"/>
        <v>1690.8158540000002</v>
      </c>
      <c r="O187" s="968">
        <f t="shared" si="90"/>
        <v>1</v>
      </c>
      <c r="P187" s="967">
        <v>60.96</v>
      </c>
      <c r="Q187" s="993">
        <f>P187*I187</f>
        <v>3146.1455999999998</v>
      </c>
    </row>
    <row r="188" spans="1:17">
      <c r="A188" s="568" t="s">
        <v>2070</v>
      </c>
      <c r="B188" s="131" t="s">
        <v>2468</v>
      </c>
      <c r="C188" s="568" t="s">
        <v>10</v>
      </c>
      <c r="D188" s="612">
        <v>51.61</v>
      </c>
      <c r="E188" s="691">
        <v>30.1448</v>
      </c>
      <c r="F188" s="613">
        <f>D188*E188</f>
        <v>1555.773128</v>
      </c>
      <c r="G188" s="614">
        <v>51.61</v>
      </c>
      <c r="H188" s="566">
        <v>0</v>
      </c>
      <c r="I188" s="566">
        <f t="shared" si="93"/>
        <v>51.61</v>
      </c>
      <c r="J188" s="615">
        <f t="shared" si="94"/>
        <v>0</v>
      </c>
      <c r="K188" s="616">
        <f>G188*E188</f>
        <v>1555.773128</v>
      </c>
      <c r="L188" s="617">
        <f>H188*E188</f>
        <v>0</v>
      </c>
      <c r="M188" s="618">
        <f t="shared" si="95"/>
        <v>0</v>
      </c>
      <c r="N188" s="619">
        <f t="shared" si="125"/>
        <v>1555.773128</v>
      </c>
      <c r="O188" s="968">
        <f t="shared" si="90"/>
        <v>1</v>
      </c>
      <c r="P188" s="967">
        <v>54.49</v>
      </c>
      <c r="Q188" s="993">
        <f>P188*I188</f>
        <v>2812.2289000000001</v>
      </c>
    </row>
    <row r="189" spans="1:17" ht="30">
      <c r="A189" s="568" t="s">
        <v>2071</v>
      </c>
      <c r="B189" s="131" t="s">
        <v>2469</v>
      </c>
      <c r="C189" s="568" t="s">
        <v>119</v>
      </c>
      <c r="D189" s="612">
        <v>15.34</v>
      </c>
      <c r="E189" s="691">
        <v>257.20099999999996</v>
      </c>
      <c r="F189" s="613">
        <f>D189*E189</f>
        <v>3945.4633399999993</v>
      </c>
      <c r="G189" s="614">
        <v>0</v>
      </c>
      <c r="H189" s="566">
        <v>0</v>
      </c>
      <c r="I189" s="566">
        <f t="shared" si="93"/>
        <v>0</v>
      </c>
      <c r="J189" s="615">
        <f t="shared" si="94"/>
        <v>15.34</v>
      </c>
      <c r="K189" s="616">
        <f>G189*E189</f>
        <v>0</v>
      </c>
      <c r="L189" s="617">
        <f>H189*E189</f>
        <v>0</v>
      </c>
      <c r="M189" s="618">
        <f t="shared" si="95"/>
        <v>3945.4633399999993</v>
      </c>
      <c r="N189" s="619">
        <f t="shared" si="125"/>
        <v>0</v>
      </c>
      <c r="O189" s="968">
        <f t="shared" si="90"/>
        <v>0</v>
      </c>
      <c r="P189" s="967">
        <v>382.71999999999997</v>
      </c>
      <c r="Q189" s="993">
        <f>P189*I189</f>
        <v>0</v>
      </c>
    </row>
    <row r="190" spans="1:17" ht="30">
      <c r="A190" s="568" t="s">
        <v>2072</v>
      </c>
      <c r="B190" s="131" t="s">
        <v>2470</v>
      </c>
      <c r="C190" s="568" t="s">
        <v>119</v>
      </c>
      <c r="D190" s="612">
        <v>25.86</v>
      </c>
      <c r="E190" s="691">
        <v>386.0514</v>
      </c>
      <c r="F190" s="613">
        <f>D190*E190</f>
        <v>9983.2892040000006</v>
      </c>
      <c r="G190" s="614">
        <v>0</v>
      </c>
      <c r="H190" s="566">
        <v>0</v>
      </c>
      <c r="I190" s="566">
        <f t="shared" si="93"/>
        <v>0</v>
      </c>
      <c r="J190" s="615">
        <f t="shared" si="94"/>
        <v>25.86</v>
      </c>
      <c r="K190" s="616">
        <f>G190*E190</f>
        <v>0</v>
      </c>
      <c r="L190" s="617">
        <f>H190*E190</f>
        <v>0</v>
      </c>
      <c r="M190" s="618">
        <f t="shared" si="95"/>
        <v>9983.2892040000006</v>
      </c>
      <c r="N190" s="619">
        <f t="shared" si="125"/>
        <v>0</v>
      </c>
      <c r="O190" s="968">
        <f t="shared" si="90"/>
        <v>0</v>
      </c>
      <c r="P190" s="967">
        <v>577.63</v>
      </c>
      <c r="Q190" s="993">
        <f>P190*I190</f>
        <v>0</v>
      </c>
    </row>
    <row r="191" spans="1:17">
      <c r="A191" s="646" t="s">
        <v>2073</v>
      </c>
      <c r="B191" s="583" t="s">
        <v>2471</v>
      </c>
      <c r="C191" s="601"/>
      <c r="D191" s="602"/>
      <c r="E191" s="606"/>
      <c r="F191" s="620">
        <f>SUM(F192:F207)</f>
        <v>86778.05341800001</v>
      </c>
      <c r="G191" s="620"/>
      <c r="H191" s="620"/>
      <c r="I191" s="620"/>
      <c r="J191" s="620"/>
      <c r="K191" s="620">
        <f t="shared" ref="K191:N191" si="126">SUM(K192:K207)</f>
        <v>11490.303019999999</v>
      </c>
      <c r="L191" s="625">
        <f t="shared" si="126"/>
        <v>0</v>
      </c>
      <c r="M191" s="624">
        <f t="shared" si="126"/>
        <v>75287.750398000004</v>
      </c>
      <c r="N191" s="620">
        <f t="shared" si="126"/>
        <v>11490.303019999999</v>
      </c>
      <c r="O191" s="968">
        <f t="shared" si="90"/>
        <v>0.1324102416154983</v>
      </c>
      <c r="P191" s="964"/>
      <c r="Q191" s="623">
        <f t="shared" ref="Q191" si="127">SUM(Q192:Q207)</f>
        <v>13708.642000000002</v>
      </c>
    </row>
    <row r="192" spans="1:17" ht="30">
      <c r="A192" s="568" t="s">
        <v>2074</v>
      </c>
      <c r="B192" s="131" t="s">
        <v>2472</v>
      </c>
      <c r="C192" s="568" t="s">
        <v>7</v>
      </c>
      <c r="D192" s="612">
        <v>4</v>
      </c>
      <c r="E192" s="691">
        <v>464.1574</v>
      </c>
      <c r="F192" s="613">
        <f t="shared" ref="F192:F207" si="128">D192*E192</f>
        <v>1856.6296</v>
      </c>
      <c r="G192" s="614">
        <v>0</v>
      </c>
      <c r="H192" s="566">
        <v>0</v>
      </c>
      <c r="I192" s="566">
        <f t="shared" si="93"/>
        <v>0</v>
      </c>
      <c r="J192" s="615">
        <f t="shared" si="94"/>
        <v>4</v>
      </c>
      <c r="K192" s="616">
        <f t="shared" ref="K192:K207" si="129">G192*E192</f>
        <v>0</v>
      </c>
      <c r="L192" s="617">
        <f t="shared" ref="L192:L207" si="130">H192*E192</f>
        <v>0</v>
      </c>
      <c r="M192" s="618">
        <f t="shared" si="95"/>
        <v>1856.6296</v>
      </c>
      <c r="N192" s="619">
        <f t="shared" ref="N192:N207" si="131">K192+L192</f>
        <v>0</v>
      </c>
      <c r="O192" s="968">
        <f t="shared" si="90"/>
        <v>0</v>
      </c>
      <c r="P192" s="967">
        <v>525.98</v>
      </c>
      <c r="Q192" s="993">
        <f t="shared" ref="Q192:Q207" si="132">P192*I192</f>
        <v>0</v>
      </c>
    </row>
    <row r="193" spans="1:17">
      <c r="A193" s="568" t="s">
        <v>2075</v>
      </c>
      <c r="B193" s="131" t="s">
        <v>2473</v>
      </c>
      <c r="C193" s="568" t="s">
        <v>314</v>
      </c>
      <c r="D193" s="612">
        <v>4</v>
      </c>
      <c r="E193" s="691">
        <v>51.361799999999995</v>
      </c>
      <c r="F193" s="613">
        <f t="shared" si="128"/>
        <v>205.44719999999998</v>
      </c>
      <c r="G193" s="614">
        <v>0</v>
      </c>
      <c r="H193" s="566">
        <v>0</v>
      </c>
      <c r="I193" s="566">
        <f t="shared" si="93"/>
        <v>0</v>
      </c>
      <c r="J193" s="615">
        <f t="shared" si="94"/>
        <v>4</v>
      </c>
      <c r="K193" s="616">
        <f t="shared" si="129"/>
        <v>0</v>
      </c>
      <c r="L193" s="617">
        <f t="shared" si="130"/>
        <v>0</v>
      </c>
      <c r="M193" s="618">
        <f t="shared" si="95"/>
        <v>205.44719999999998</v>
      </c>
      <c r="N193" s="619">
        <f t="shared" si="131"/>
        <v>0</v>
      </c>
      <c r="O193" s="968">
        <f t="shared" si="90"/>
        <v>0</v>
      </c>
      <c r="P193" s="967">
        <v>106.33999999999999</v>
      </c>
      <c r="Q193" s="993">
        <f t="shared" si="132"/>
        <v>0</v>
      </c>
    </row>
    <row r="194" spans="1:17" ht="30">
      <c r="A194" s="568" t="s">
        <v>2076</v>
      </c>
      <c r="B194" s="131" t="s">
        <v>2474</v>
      </c>
      <c r="C194" s="568" t="s">
        <v>314</v>
      </c>
      <c r="D194" s="612">
        <v>2</v>
      </c>
      <c r="E194" s="691">
        <v>292.7946</v>
      </c>
      <c r="F194" s="613">
        <f t="shared" si="128"/>
        <v>585.58920000000001</v>
      </c>
      <c r="G194" s="614">
        <v>0</v>
      </c>
      <c r="H194" s="566">
        <v>0</v>
      </c>
      <c r="I194" s="566">
        <f t="shared" si="93"/>
        <v>0</v>
      </c>
      <c r="J194" s="615">
        <f t="shared" si="94"/>
        <v>2</v>
      </c>
      <c r="K194" s="616">
        <f t="shared" si="129"/>
        <v>0</v>
      </c>
      <c r="L194" s="617">
        <f t="shared" si="130"/>
        <v>0</v>
      </c>
      <c r="M194" s="618">
        <f t="shared" si="95"/>
        <v>585.58920000000001</v>
      </c>
      <c r="N194" s="619">
        <f t="shared" si="131"/>
        <v>0</v>
      </c>
      <c r="O194" s="968">
        <f t="shared" si="90"/>
        <v>0</v>
      </c>
      <c r="P194" s="967">
        <v>334.47999999999996</v>
      </c>
      <c r="Q194" s="993">
        <f t="shared" si="132"/>
        <v>0</v>
      </c>
    </row>
    <row r="195" spans="1:17">
      <c r="A195" s="568" t="s">
        <v>2077</v>
      </c>
      <c r="B195" s="131" t="s">
        <v>2475</v>
      </c>
      <c r="C195" s="568" t="s">
        <v>119</v>
      </c>
      <c r="D195" s="612">
        <v>1.5</v>
      </c>
      <c r="E195" s="691">
        <v>396.99799999999999</v>
      </c>
      <c r="F195" s="613">
        <f t="shared" si="128"/>
        <v>595.49699999999996</v>
      </c>
      <c r="G195" s="614">
        <v>0</v>
      </c>
      <c r="H195" s="566">
        <v>0</v>
      </c>
      <c r="I195" s="566">
        <f t="shared" si="93"/>
        <v>0</v>
      </c>
      <c r="J195" s="615">
        <f t="shared" si="94"/>
        <v>1.5</v>
      </c>
      <c r="K195" s="616">
        <f t="shared" si="129"/>
        <v>0</v>
      </c>
      <c r="L195" s="617">
        <f t="shared" si="130"/>
        <v>0</v>
      </c>
      <c r="M195" s="618">
        <f t="shared" si="95"/>
        <v>595.49699999999996</v>
      </c>
      <c r="N195" s="619">
        <f t="shared" si="131"/>
        <v>0</v>
      </c>
      <c r="O195" s="968">
        <f t="shared" si="90"/>
        <v>0</v>
      </c>
      <c r="P195" s="967">
        <v>486.5</v>
      </c>
      <c r="Q195" s="993">
        <f t="shared" si="132"/>
        <v>0</v>
      </c>
    </row>
    <row r="196" spans="1:17" ht="30">
      <c r="A196" s="568" t="s">
        <v>2078</v>
      </c>
      <c r="B196" s="131" t="s">
        <v>2476</v>
      </c>
      <c r="C196" s="568" t="s">
        <v>314</v>
      </c>
      <c r="D196" s="612">
        <v>2</v>
      </c>
      <c r="E196" s="691">
        <v>355.37739999999997</v>
      </c>
      <c r="F196" s="613">
        <f t="shared" si="128"/>
        <v>710.75479999999993</v>
      </c>
      <c r="G196" s="614">
        <v>0</v>
      </c>
      <c r="H196" s="566">
        <v>0</v>
      </c>
      <c r="I196" s="566">
        <f t="shared" si="93"/>
        <v>0</v>
      </c>
      <c r="J196" s="615">
        <f t="shared" si="94"/>
        <v>2</v>
      </c>
      <c r="K196" s="616">
        <f t="shared" si="129"/>
        <v>0</v>
      </c>
      <c r="L196" s="617">
        <f t="shared" si="130"/>
        <v>0</v>
      </c>
      <c r="M196" s="618">
        <f t="shared" si="95"/>
        <v>710.75479999999993</v>
      </c>
      <c r="N196" s="619">
        <f t="shared" si="131"/>
        <v>0</v>
      </c>
      <c r="O196" s="968">
        <f t="shared" si="90"/>
        <v>0</v>
      </c>
      <c r="P196" s="967">
        <v>473.38</v>
      </c>
      <c r="Q196" s="993">
        <f t="shared" si="132"/>
        <v>0</v>
      </c>
    </row>
    <row r="197" spans="1:17" ht="30">
      <c r="A197" s="568" t="s">
        <v>2079</v>
      </c>
      <c r="B197" s="131" t="s">
        <v>2477</v>
      </c>
      <c r="C197" s="568" t="s">
        <v>7</v>
      </c>
      <c r="D197" s="612">
        <v>5</v>
      </c>
      <c r="E197" s="691">
        <v>81.477199999999996</v>
      </c>
      <c r="F197" s="613">
        <f t="shared" si="128"/>
        <v>407.38599999999997</v>
      </c>
      <c r="G197" s="614">
        <v>0</v>
      </c>
      <c r="H197" s="566">
        <v>0</v>
      </c>
      <c r="I197" s="566">
        <f t="shared" si="93"/>
        <v>0</v>
      </c>
      <c r="J197" s="615">
        <f t="shared" si="94"/>
        <v>5</v>
      </c>
      <c r="K197" s="616">
        <f t="shared" si="129"/>
        <v>0</v>
      </c>
      <c r="L197" s="617">
        <f t="shared" si="130"/>
        <v>0</v>
      </c>
      <c r="M197" s="618">
        <f t="shared" si="95"/>
        <v>407.38599999999997</v>
      </c>
      <c r="N197" s="619">
        <f t="shared" si="131"/>
        <v>0</v>
      </c>
      <c r="O197" s="968">
        <f t="shared" si="90"/>
        <v>0</v>
      </c>
      <c r="P197" s="967">
        <v>81.080000000000013</v>
      </c>
      <c r="Q197" s="993">
        <f t="shared" si="132"/>
        <v>0</v>
      </c>
    </row>
    <row r="198" spans="1:17">
      <c r="A198" s="568" t="s">
        <v>2080</v>
      </c>
      <c r="B198" s="131" t="s">
        <v>2478</v>
      </c>
      <c r="C198" s="568" t="s">
        <v>314</v>
      </c>
      <c r="D198" s="612">
        <v>2</v>
      </c>
      <c r="E198" s="691">
        <v>79.242800000000003</v>
      </c>
      <c r="F198" s="613">
        <f t="shared" si="128"/>
        <v>158.48560000000001</v>
      </c>
      <c r="G198" s="614">
        <v>0</v>
      </c>
      <c r="H198" s="566">
        <v>0</v>
      </c>
      <c r="I198" s="566">
        <f t="shared" si="93"/>
        <v>0</v>
      </c>
      <c r="J198" s="615">
        <f t="shared" si="94"/>
        <v>2</v>
      </c>
      <c r="K198" s="616">
        <f t="shared" si="129"/>
        <v>0</v>
      </c>
      <c r="L198" s="617">
        <f t="shared" si="130"/>
        <v>0</v>
      </c>
      <c r="M198" s="618">
        <f t="shared" si="95"/>
        <v>158.48560000000001</v>
      </c>
      <c r="N198" s="619">
        <f t="shared" si="131"/>
        <v>0</v>
      </c>
      <c r="O198" s="968">
        <f t="shared" si="90"/>
        <v>0</v>
      </c>
      <c r="P198" s="967">
        <v>78.69</v>
      </c>
      <c r="Q198" s="993">
        <f t="shared" si="132"/>
        <v>0</v>
      </c>
    </row>
    <row r="199" spans="1:17">
      <c r="A199" s="568" t="s">
        <v>2081</v>
      </c>
      <c r="B199" s="131" t="s">
        <v>2479</v>
      </c>
      <c r="C199" s="568" t="s">
        <v>314</v>
      </c>
      <c r="D199" s="612">
        <v>3</v>
      </c>
      <c r="E199" s="691">
        <v>116.33579999999999</v>
      </c>
      <c r="F199" s="613">
        <f t="shared" si="128"/>
        <v>349.00739999999996</v>
      </c>
      <c r="G199" s="614">
        <v>0</v>
      </c>
      <c r="H199" s="566">
        <v>0</v>
      </c>
      <c r="I199" s="566">
        <f t="shared" si="93"/>
        <v>0</v>
      </c>
      <c r="J199" s="615">
        <f t="shared" si="94"/>
        <v>3</v>
      </c>
      <c r="K199" s="616">
        <f t="shared" si="129"/>
        <v>0</v>
      </c>
      <c r="L199" s="617">
        <f t="shared" si="130"/>
        <v>0</v>
      </c>
      <c r="M199" s="618">
        <f t="shared" si="95"/>
        <v>349.00739999999996</v>
      </c>
      <c r="N199" s="619">
        <f t="shared" si="131"/>
        <v>0</v>
      </c>
      <c r="O199" s="968">
        <f t="shared" si="90"/>
        <v>0</v>
      </c>
      <c r="P199" s="967">
        <v>128.43</v>
      </c>
      <c r="Q199" s="993">
        <f t="shared" si="132"/>
        <v>0</v>
      </c>
    </row>
    <row r="200" spans="1:17">
      <c r="A200" s="568" t="s">
        <v>2082</v>
      </c>
      <c r="B200" s="131" t="s">
        <v>2480</v>
      </c>
      <c r="C200" s="568" t="s">
        <v>314</v>
      </c>
      <c r="D200" s="612">
        <v>3</v>
      </c>
      <c r="E200" s="691">
        <v>1877.6310000000001</v>
      </c>
      <c r="F200" s="613">
        <f t="shared" si="128"/>
        <v>5632.893</v>
      </c>
      <c r="G200" s="614">
        <v>0</v>
      </c>
      <c r="H200" s="566">
        <v>0</v>
      </c>
      <c r="I200" s="566">
        <f t="shared" si="93"/>
        <v>0</v>
      </c>
      <c r="J200" s="615">
        <f t="shared" si="94"/>
        <v>3</v>
      </c>
      <c r="K200" s="616">
        <f t="shared" si="129"/>
        <v>0</v>
      </c>
      <c r="L200" s="617">
        <f t="shared" si="130"/>
        <v>0</v>
      </c>
      <c r="M200" s="618">
        <f t="shared" si="95"/>
        <v>5632.893</v>
      </c>
      <c r="N200" s="619">
        <f t="shared" si="131"/>
        <v>0</v>
      </c>
      <c r="O200" s="968">
        <f t="shared" si="90"/>
        <v>0</v>
      </c>
      <c r="P200" s="967">
        <v>1901.17</v>
      </c>
      <c r="Q200" s="993">
        <f t="shared" si="132"/>
        <v>0</v>
      </c>
    </row>
    <row r="201" spans="1:17" ht="45">
      <c r="A201" s="635">
        <v>40272</v>
      </c>
      <c r="B201" s="131" t="s">
        <v>2481</v>
      </c>
      <c r="C201" s="568" t="s">
        <v>314</v>
      </c>
      <c r="D201" s="612">
        <v>7</v>
      </c>
      <c r="E201" s="691">
        <v>727.01300000000003</v>
      </c>
      <c r="F201" s="613">
        <f t="shared" si="128"/>
        <v>5089.0910000000003</v>
      </c>
      <c r="G201" s="614">
        <v>0</v>
      </c>
      <c r="H201" s="566">
        <v>0</v>
      </c>
      <c r="I201" s="566">
        <f t="shared" si="93"/>
        <v>0</v>
      </c>
      <c r="J201" s="615">
        <f t="shared" si="94"/>
        <v>7</v>
      </c>
      <c r="K201" s="616">
        <f t="shared" si="129"/>
        <v>0</v>
      </c>
      <c r="L201" s="617">
        <f t="shared" si="130"/>
        <v>0</v>
      </c>
      <c r="M201" s="618">
        <f t="shared" si="95"/>
        <v>5089.0910000000003</v>
      </c>
      <c r="N201" s="619">
        <f t="shared" si="131"/>
        <v>0</v>
      </c>
      <c r="O201" s="968">
        <f t="shared" si="90"/>
        <v>0</v>
      </c>
      <c r="P201" s="967">
        <v>966.69</v>
      </c>
      <c r="Q201" s="993">
        <f t="shared" si="132"/>
        <v>0</v>
      </c>
    </row>
    <row r="202" spans="1:17">
      <c r="A202" s="635">
        <v>40637</v>
      </c>
      <c r="B202" s="131" t="s">
        <v>2482</v>
      </c>
      <c r="C202" s="568" t="s">
        <v>314</v>
      </c>
      <c r="D202" s="612">
        <v>6</v>
      </c>
      <c r="E202" s="691">
        <v>719.30039999999997</v>
      </c>
      <c r="F202" s="613">
        <f t="shared" si="128"/>
        <v>4315.8023999999996</v>
      </c>
      <c r="G202" s="614">
        <v>0</v>
      </c>
      <c r="H202" s="566">
        <v>0</v>
      </c>
      <c r="I202" s="566">
        <f t="shared" si="93"/>
        <v>0</v>
      </c>
      <c r="J202" s="615">
        <f t="shared" si="94"/>
        <v>6</v>
      </c>
      <c r="K202" s="616">
        <f t="shared" si="129"/>
        <v>0</v>
      </c>
      <c r="L202" s="617">
        <f t="shared" si="130"/>
        <v>0</v>
      </c>
      <c r="M202" s="618">
        <f t="shared" si="95"/>
        <v>4315.8023999999996</v>
      </c>
      <c r="N202" s="619">
        <f t="shared" si="131"/>
        <v>0</v>
      </c>
      <c r="O202" s="968">
        <f t="shared" si="90"/>
        <v>0</v>
      </c>
      <c r="P202" s="967">
        <v>788.03</v>
      </c>
      <c r="Q202" s="993">
        <f t="shared" si="132"/>
        <v>0</v>
      </c>
    </row>
    <row r="203" spans="1:17">
      <c r="A203" s="635">
        <v>41003</v>
      </c>
      <c r="B203" s="131" t="s">
        <v>2483</v>
      </c>
      <c r="C203" s="568" t="s">
        <v>119</v>
      </c>
      <c r="D203" s="612">
        <v>35.380000000000003</v>
      </c>
      <c r="E203" s="691">
        <v>753.79639999999995</v>
      </c>
      <c r="F203" s="613">
        <f t="shared" si="128"/>
        <v>26669.316632000002</v>
      </c>
      <c r="G203" s="614">
        <v>8.8000000000000007</v>
      </c>
      <c r="H203" s="567">
        <v>0</v>
      </c>
      <c r="I203" s="566">
        <f t="shared" si="93"/>
        <v>8.8000000000000007</v>
      </c>
      <c r="J203" s="615">
        <f t="shared" si="94"/>
        <v>26.580000000000002</v>
      </c>
      <c r="K203" s="616">
        <f t="shared" si="129"/>
        <v>6633.4083200000005</v>
      </c>
      <c r="L203" s="617">
        <f t="shared" si="130"/>
        <v>0</v>
      </c>
      <c r="M203" s="618">
        <f t="shared" si="95"/>
        <v>20035.908312</v>
      </c>
      <c r="N203" s="619">
        <f t="shared" si="131"/>
        <v>6633.4083200000005</v>
      </c>
      <c r="O203" s="968">
        <f t="shared" si="90"/>
        <v>0.24872809496890899</v>
      </c>
      <c r="P203" s="967">
        <v>777.66</v>
      </c>
      <c r="Q203" s="993">
        <f t="shared" si="132"/>
        <v>6843.4080000000004</v>
      </c>
    </row>
    <row r="204" spans="1:17">
      <c r="A204" s="635">
        <v>41368</v>
      </c>
      <c r="B204" s="131" t="s">
        <v>2484</v>
      </c>
      <c r="C204" s="568" t="s">
        <v>119</v>
      </c>
      <c r="D204" s="612">
        <v>11.27</v>
      </c>
      <c r="E204" s="691">
        <v>893.45620000000008</v>
      </c>
      <c r="F204" s="613">
        <f t="shared" si="128"/>
        <v>10069.251374000001</v>
      </c>
      <c r="G204" s="614">
        <v>0</v>
      </c>
      <c r="H204" s="566">
        <v>0</v>
      </c>
      <c r="I204" s="566">
        <f t="shared" si="93"/>
        <v>0</v>
      </c>
      <c r="J204" s="615">
        <f t="shared" si="94"/>
        <v>11.27</v>
      </c>
      <c r="K204" s="616">
        <f t="shared" si="129"/>
        <v>0</v>
      </c>
      <c r="L204" s="617">
        <f t="shared" si="130"/>
        <v>0</v>
      </c>
      <c r="M204" s="618">
        <f t="shared" si="95"/>
        <v>10069.251374000001</v>
      </c>
      <c r="N204" s="619">
        <f t="shared" si="131"/>
        <v>0</v>
      </c>
      <c r="O204" s="968">
        <f t="shared" si="90"/>
        <v>0</v>
      </c>
      <c r="P204" s="967">
        <v>892.8</v>
      </c>
      <c r="Q204" s="993">
        <f t="shared" si="132"/>
        <v>0</v>
      </c>
    </row>
    <row r="205" spans="1:17">
      <c r="A205" s="635">
        <v>41733</v>
      </c>
      <c r="B205" s="131" t="s">
        <v>2485</v>
      </c>
      <c r="C205" s="568" t="s">
        <v>10</v>
      </c>
      <c r="D205" s="612">
        <v>106.75</v>
      </c>
      <c r="E205" s="691">
        <v>82.986400000000003</v>
      </c>
      <c r="F205" s="613">
        <f t="shared" si="128"/>
        <v>8858.7982000000011</v>
      </c>
      <c r="G205" s="614">
        <v>0</v>
      </c>
      <c r="H205" s="566">
        <v>0</v>
      </c>
      <c r="I205" s="566">
        <f t="shared" si="93"/>
        <v>0</v>
      </c>
      <c r="J205" s="615">
        <f t="shared" si="94"/>
        <v>106.75</v>
      </c>
      <c r="K205" s="616">
        <f t="shared" si="129"/>
        <v>0</v>
      </c>
      <c r="L205" s="617">
        <f t="shared" si="130"/>
        <v>0</v>
      </c>
      <c r="M205" s="618">
        <f t="shared" si="95"/>
        <v>8858.7982000000011</v>
      </c>
      <c r="N205" s="619">
        <f t="shared" si="131"/>
        <v>0</v>
      </c>
      <c r="O205" s="968">
        <f t="shared" si="90"/>
        <v>0</v>
      </c>
      <c r="P205" s="967">
        <v>85.38000000000001</v>
      </c>
      <c r="Q205" s="993">
        <f t="shared" si="132"/>
        <v>0</v>
      </c>
    </row>
    <row r="206" spans="1:17" ht="30">
      <c r="A206" s="635">
        <v>42098</v>
      </c>
      <c r="B206" s="131" t="s">
        <v>2486</v>
      </c>
      <c r="C206" s="568" t="s">
        <v>119</v>
      </c>
      <c r="D206" s="612">
        <v>15.96</v>
      </c>
      <c r="E206" s="691">
        <v>1028.6472000000001</v>
      </c>
      <c r="F206" s="613">
        <f t="shared" si="128"/>
        <v>16417.209312000003</v>
      </c>
      <c r="G206" s="614">
        <v>0</v>
      </c>
      <c r="H206" s="566">
        <v>0</v>
      </c>
      <c r="I206" s="566">
        <f t="shared" si="93"/>
        <v>0</v>
      </c>
      <c r="J206" s="615">
        <f t="shared" si="94"/>
        <v>15.96</v>
      </c>
      <c r="K206" s="616">
        <f t="shared" si="129"/>
        <v>0</v>
      </c>
      <c r="L206" s="617">
        <f t="shared" si="130"/>
        <v>0</v>
      </c>
      <c r="M206" s="618">
        <f t="shared" si="95"/>
        <v>16417.209312000003</v>
      </c>
      <c r="N206" s="619">
        <f t="shared" si="131"/>
        <v>0</v>
      </c>
      <c r="O206" s="968">
        <f t="shared" si="90"/>
        <v>0</v>
      </c>
      <c r="P206" s="967">
        <v>1292.7</v>
      </c>
      <c r="Q206" s="993">
        <f t="shared" si="132"/>
        <v>0</v>
      </c>
    </row>
    <row r="207" spans="1:17">
      <c r="A207" s="635">
        <v>42464</v>
      </c>
      <c r="B207" s="131" t="s">
        <v>2487</v>
      </c>
      <c r="C207" s="568" t="s">
        <v>10</v>
      </c>
      <c r="D207" s="612">
        <v>16.3</v>
      </c>
      <c r="E207" s="691">
        <v>297.96899999999999</v>
      </c>
      <c r="F207" s="613">
        <f t="shared" si="128"/>
        <v>4856.8946999999998</v>
      </c>
      <c r="G207" s="614">
        <v>16.3</v>
      </c>
      <c r="H207" s="567">
        <v>0</v>
      </c>
      <c r="I207" s="566">
        <f t="shared" si="93"/>
        <v>16.3</v>
      </c>
      <c r="J207" s="615">
        <f t="shared" si="94"/>
        <v>0</v>
      </c>
      <c r="K207" s="616">
        <f t="shared" si="129"/>
        <v>4856.8946999999998</v>
      </c>
      <c r="L207" s="617">
        <f t="shared" si="130"/>
        <v>0</v>
      </c>
      <c r="M207" s="618">
        <f t="shared" si="95"/>
        <v>0</v>
      </c>
      <c r="N207" s="619">
        <f t="shared" si="131"/>
        <v>4856.8946999999998</v>
      </c>
      <c r="O207" s="968">
        <f t="shared" si="90"/>
        <v>1</v>
      </c>
      <c r="P207" s="967">
        <v>421.18000000000006</v>
      </c>
      <c r="Q207" s="993">
        <f t="shared" si="132"/>
        <v>6865.2340000000013</v>
      </c>
    </row>
    <row r="208" spans="1:17">
      <c r="A208" s="646" t="s">
        <v>2083</v>
      </c>
      <c r="B208" s="583" t="s">
        <v>2488</v>
      </c>
      <c r="C208" s="601"/>
      <c r="D208" s="602"/>
      <c r="E208" s="606"/>
      <c r="F208" s="620">
        <f>SUM(F209:F210)</f>
        <v>31185.124683999999</v>
      </c>
      <c r="G208" s="620"/>
      <c r="H208" s="620"/>
      <c r="I208" s="620"/>
      <c r="J208" s="620"/>
      <c r="K208" s="620">
        <f t="shared" ref="K208:N208" si="133">SUM(K209:K210)</f>
        <v>31185.124683999999</v>
      </c>
      <c r="L208" s="625">
        <f t="shared" si="133"/>
        <v>0</v>
      </c>
      <c r="M208" s="624">
        <f t="shared" si="133"/>
        <v>0</v>
      </c>
      <c r="N208" s="620">
        <f t="shared" si="133"/>
        <v>31185.124683999999</v>
      </c>
      <c r="O208" s="968">
        <f t="shared" ref="O208:O271" si="134">N208/F208</f>
        <v>1</v>
      </c>
      <c r="P208" s="964"/>
      <c r="Q208" s="623">
        <f t="shared" ref="Q208" si="135">SUM(Q209:Q210)</f>
        <v>35571.601000000002</v>
      </c>
    </row>
    <row r="209" spans="1:17" ht="30">
      <c r="A209" s="568" t="s">
        <v>2084</v>
      </c>
      <c r="B209" s="131" t="s">
        <v>2489</v>
      </c>
      <c r="C209" s="568" t="s">
        <v>119</v>
      </c>
      <c r="D209" s="612">
        <v>897.14</v>
      </c>
      <c r="E209" s="691">
        <v>3.5181999999999998</v>
      </c>
      <c r="F209" s="613">
        <f>D209*E209</f>
        <v>3156.3179479999999</v>
      </c>
      <c r="G209" s="614">
        <v>897.14</v>
      </c>
      <c r="H209" s="566">
        <v>0</v>
      </c>
      <c r="I209" s="566">
        <f t="shared" si="93"/>
        <v>897.14</v>
      </c>
      <c r="J209" s="615">
        <f t="shared" si="94"/>
        <v>0</v>
      </c>
      <c r="K209" s="616">
        <f>G209*E209</f>
        <v>3156.3179479999999</v>
      </c>
      <c r="L209" s="617">
        <f>H209*E209</f>
        <v>0</v>
      </c>
      <c r="M209" s="618">
        <f t="shared" si="95"/>
        <v>0</v>
      </c>
      <c r="N209" s="619">
        <f t="shared" ref="N209:N210" si="136">K209+L209</f>
        <v>3156.3179479999999</v>
      </c>
      <c r="O209" s="968">
        <f t="shared" si="134"/>
        <v>1</v>
      </c>
      <c r="P209" s="967">
        <v>3.9400000000000004</v>
      </c>
      <c r="Q209" s="993">
        <f>P209*I209</f>
        <v>3534.7316000000001</v>
      </c>
    </row>
    <row r="210" spans="1:17" ht="30">
      <c r="A210" s="568" t="s">
        <v>2085</v>
      </c>
      <c r="B210" s="131" t="s">
        <v>2490</v>
      </c>
      <c r="C210" s="568" t="s">
        <v>119</v>
      </c>
      <c r="D210" s="612">
        <v>897.14</v>
      </c>
      <c r="E210" s="691">
        <v>31.2424</v>
      </c>
      <c r="F210" s="613">
        <f>D210*E210</f>
        <v>28028.806735999999</v>
      </c>
      <c r="G210" s="614">
        <v>897.14</v>
      </c>
      <c r="H210" s="566">
        <v>0</v>
      </c>
      <c r="I210" s="566">
        <f t="shared" si="93"/>
        <v>897.14</v>
      </c>
      <c r="J210" s="615">
        <f t="shared" si="94"/>
        <v>0</v>
      </c>
      <c r="K210" s="616">
        <f>G210*E210</f>
        <v>28028.806735999999</v>
      </c>
      <c r="L210" s="617">
        <f>H210*E210</f>
        <v>0</v>
      </c>
      <c r="M210" s="618">
        <f t="shared" si="95"/>
        <v>0</v>
      </c>
      <c r="N210" s="619">
        <f t="shared" si="136"/>
        <v>28028.806735999999</v>
      </c>
      <c r="O210" s="968">
        <f t="shared" si="134"/>
        <v>1</v>
      </c>
      <c r="P210" s="967">
        <v>35.71</v>
      </c>
      <c r="Q210" s="993">
        <f>P210*I210</f>
        <v>32036.8694</v>
      </c>
    </row>
    <row r="211" spans="1:17">
      <c r="A211" s="646" t="s">
        <v>2086</v>
      </c>
      <c r="B211" s="583" t="s">
        <v>2491</v>
      </c>
      <c r="C211" s="601"/>
      <c r="D211" s="602"/>
      <c r="E211" s="606"/>
      <c r="F211" s="620">
        <f>SUM(F212:F217)</f>
        <v>212146.73264399997</v>
      </c>
      <c r="G211" s="620"/>
      <c r="H211" s="620"/>
      <c r="I211" s="620"/>
      <c r="J211" s="620"/>
      <c r="K211" s="620">
        <f t="shared" ref="K211:N211" si="137">SUM(K212:K217)</f>
        <v>161909.23754599999</v>
      </c>
      <c r="L211" s="625">
        <f t="shared" si="137"/>
        <v>0</v>
      </c>
      <c r="M211" s="624">
        <f t="shared" si="137"/>
        <v>50237.495097999992</v>
      </c>
      <c r="N211" s="620">
        <f t="shared" si="137"/>
        <v>161909.23754599999</v>
      </c>
      <c r="O211" s="968">
        <f t="shared" si="134"/>
        <v>0.76319458484282798</v>
      </c>
      <c r="P211" s="964"/>
      <c r="Q211" s="623">
        <f t="shared" ref="Q211" si="138">SUM(Q212:Q217)</f>
        <v>234827.89764000001</v>
      </c>
    </row>
    <row r="212" spans="1:17" ht="30">
      <c r="A212" s="568" t="s">
        <v>2087</v>
      </c>
      <c r="B212" s="131" t="s">
        <v>2492</v>
      </c>
      <c r="C212" s="568" t="s">
        <v>130</v>
      </c>
      <c r="D212" s="612">
        <v>1.84</v>
      </c>
      <c r="E212" s="691">
        <v>510.88379999999995</v>
      </c>
      <c r="F212" s="613">
        <f>D212*E212</f>
        <v>940.02619199999992</v>
      </c>
      <c r="G212" s="614">
        <v>1.83</v>
      </c>
      <c r="H212" s="566">
        <v>0</v>
      </c>
      <c r="I212" s="566">
        <f t="shared" ref="I212:I275" si="139">G212+H212</f>
        <v>1.83</v>
      </c>
      <c r="J212" s="615">
        <f t="shared" ref="J212:J275" si="140">D212-I212</f>
        <v>1.0000000000000009E-2</v>
      </c>
      <c r="K212" s="616">
        <f>G212*E212</f>
        <v>934.91735399999993</v>
      </c>
      <c r="L212" s="617">
        <f>H212*E212</f>
        <v>0</v>
      </c>
      <c r="M212" s="618">
        <f t="shared" ref="M212:M275" si="141">F212-N212</f>
        <v>5.1088379999999916</v>
      </c>
      <c r="N212" s="619">
        <f t="shared" ref="N212:N216" si="142">K212+L212</f>
        <v>934.91735399999993</v>
      </c>
      <c r="O212" s="968">
        <f t="shared" si="134"/>
        <v>0.99456521739130432</v>
      </c>
      <c r="P212" s="967">
        <v>610.66000000000008</v>
      </c>
      <c r="Q212" s="993">
        <f>P212*I212</f>
        <v>1117.5078000000001</v>
      </c>
    </row>
    <row r="213" spans="1:17">
      <c r="A213" s="568" t="s">
        <v>2088</v>
      </c>
      <c r="B213" s="131" t="s">
        <v>2493</v>
      </c>
      <c r="C213" s="568" t="s">
        <v>119</v>
      </c>
      <c r="D213" s="612">
        <v>527.79999999999995</v>
      </c>
      <c r="E213" s="691">
        <v>37.426199999999994</v>
      </c>
      <c r="F213" s="613">
        <f>D213*E213</f>
        <v>19753.548359999997</v>
      </c>
      <c r="G213" s="614">
        <v>0</v>
      </c>
      <c r="H213" s="566">
        <v>0</v>
      </c>
      <c r="I213" s="566">
        <f t="shared" si="139"/>
        <v>0</v>
      </c>
      <c r="J213" s="615">
        <f t="shared" si="140"/>
        <v>527.79999999999995</v>
      </c>
      <c r="K213" s="616">
        <f>G213*E213</f>
        <v>0</v>
      </c>
      <c r="L213" s="617">
        <f>H213*E213</f>
        <v>0</v>
      </c>
      <c r="M213" s="618">
        <f t="shared" si="141"/>
        <v>19753.548359999997</v>
      </c>
      <c r="N213" s="619">
        <f t="shared" si="142"/>
        <v>0</v>
      </c>
      <c r="O213" s="968">
        <f t="shared" si="134"/>
        <v>0</v>
      </c>
      <c r="P213" s="967">
        <v>38.379999999999995</v>
      </c>
      <c r="Q213" s="993">
        <f>P213*I213</f>
        <v>0</v>
      </c>
    </row>
    <row r="214" spans="1:17">
      <c r="A214" s="568" t="s">
        <v>2089</v>
      </c>
      <c r="B214" s="131" t="s">
        <v>2494</v>
      </c>
      <c r="C214" s="568" t="s">
        <v>10</v>
      </c>
      <c r="D214" s="612">
        <v>79.989999999999995</v>
      </c>
      <c r="E214" s="691">
        <v>61.994799999999998</v>
      </c>
      <c r="F214" s="613">
        <f>D214*E214</f>
        <v>4958.9640519999994</v>
      </c>
      <c r="G214" s="614">
        <v>0</v>
      </c>
      <c r="H214" s="566">
        <v>0</v>
      </c>
      <c r="I214" s="566">
        <f t="shared" si="139"/>
        <v>0</v>
      </c>
      <c r="J214" s="615">
        <f t="shared" si="140"/>
        <v>79.989999999999995</v>
      </c>
      <c r="K214" s="616">
        <f>G214*E214</f>
        <v>0</v>
      </c>
      <c r="L214" s="617">
        <f>H214*E214</f>
        <v>0</v>
      </c>
      <c r="M214" s="618">
        <f t="shared" si="141"/>
        <v>4958.9640519999994</v>
      </c>
      <c r="N214" s="619">
        <f t="shared" si="142"/>
        <v>0</v>
      </c>
      <c r="O214" s="968">
        <f t="shared" si="134"/>
        <v>0</v>
      </c>
      <c r="P214" s="967">
        <v>66.39</v>
      </c>
      <c r="Q214" s="993">
        <f>P214*I214</f>
        <v>0</v>
      </c>
    </row>
    <row r="215" spans="1:17" ht="30">
      <c r="A215" s="568" t="s">
        <v>2090</v>
      </c>
      <c r="B215" s="131" t="s">
        <v>2495</v>
      </c>
      <c r="C215" s="568" t="s">
        <v>140</v>
      </c>
      <c r="D215" s="612">
        <v>1745.83</v>
      </c>
      <c r="E215" s="691">
        <v>11.368</v>
      </c>
      <c r="F215" s="613">
        <f>D215*E215</f>
        <v>19846.595440000001</v>
      </c>
      <c r="G215" s="614">
        <v>1445.5440000000001</v>
      </c>
      <c r="H215" s="567">
        <v>0</v>
      </c>
      <c r="I215" s="566">
        <f t="shared" si="139"/>
        <v>1445.5440000000001</v>
      </c>
      <c r="J215" s="615">
        <f t="shared" si="140"/>
        <v>300.28599999999983</v>
      </c>
      <c r="K215" s="616">
        <f>G215*E215</f>
        <v>16432.944192000003</v>
      </c>
      <c r="L215" s="617">
        <f>H215*E215</f>
        <v>0</v>
      </c>
      <c r="M215" s="618">
        <f t="shared" si="141"/>
        <v>3413.6512479999983</v>
      </c>
      <c r="N215" s="619">
        <f t="shared" si="142"/>
        <v>16432.944192000003</v>
      </c>
      <c r="O215" s="968">
        <f t="shared" si="134"/>
        <v>0.82799814414920136</v>
      </c>
      <c r="P215" s="967">
        <v>22.61</v>
      </c>
      <c r="Q215" s="993">
        <f>P215*I215</f>
        <v>32683.74984</v>
      </c>
    </row>
    <row r="216" spans="1:17" ht="30">
      <c r="A216" s="568" t="s">
        <v>2091</v>
      </c>
      <c r="B216" s="131" t="s">
        <v>2496</v>
      </c>
      <c r="C216" s="568" t="s">
        <v>130</v>
      </c>
      <c r="D216" s="612">
        <v>47.69</v>
      </c>
      <c r="E216" s="691">
        <v>463.53999999999996</v>
      </c>
      <c r="F216" s="613">
        <f>D216*E216</f>
        <v>22106.222599999997</v>
      </c>
      <c r="G216" s="614">
        <v>0</v>
      </c>
      <c r="H216" s="566">
        <v>0</v>
      </c>
      <c r="I216" s="566">
        <f t="shared" si="139"/>
        <v>0</v>
      </c>
      <c r="J216" s="615">
        <f t="shared" si="140"/>
        <v>47.69</v>
      </c>
      <c r="K216" s="616">
        <f>G216*E216</f>
        <v>0</v>
      </c>
      <c r="L216" s="617">
        <f>H216*E216</f>
        <v>0</v>
      </c>
      <c r="M216" s="618">
        <f t="shared" si="141"/>
        <v>22106.222599999997</v>
      </c>
      <c r="N216" s="619">
        <f t="shared" si="142"/>
        <v>0</v>
      </c>
      <c r="O216" s="968">
        <f t="shared" si="134"/>
        <v>0</v>
      </c>
      <c r="P216" s="967">
        <v>520.61</v>
      </c>
      <c r="Q216" s="993">
        <f>P216*I216</f>
        <v>0</v>
      </c>
    </row>
    <row r="217" spans="1:17">
      <c r="A217" s="912" t="s">
        <v>2092</v>
      </c>
      <c r="B217" s="636" t="s">
        <v>2497</v>
      </c>
      <c r="C217" s="637"/>
      <c r="D217" s="638"/>
      <c r="E217" s="696"/>
      <c r="F217" s="639">
        <f>SUM(F218:F220)</f>
        <v>144541.37599999999</v>
      </c>
      <c r="G217" s="639"/>
      <c r="H217" s="639"/>
      <c r="I217" s="639"/>
      <c r="J217" s="639"/>
      <c r="K217" s="639">
        <f t="shared" ref="K217:N217" si="143">SUM(K218:K220)</f>
        <v>144541.37599999999</v>
      </c>
      <c r="L217" s="640">
        <f t="shared" si="143"/>
        <v>0</v>
      </c>
      <c r="M217" s="641">
        <f t="shared" si="143"/>
        <v>0</v>
      </c>
      <c r="N217" s="639">
        <f t="shared" si="143"/>
        <v>144541.37599999999</v>
      </c>
      <c r="O217" s="968">
        <f t="shared" si="134"/>
        <v>1</v>
      </c>
      <c r="P217" s="964"/>
      <c r="Q217" s="997">
        <f t="shared" ref="Q217" si="144">SUM(Q218:Q220)</f>
        <v>201026.64</v>
      </c>
    </row>
    <row r="218" spans="1:17">
      <c r="A218" s="568" t="s">
        <v>2093</v>
      </c>
      <c r="B218" s="131" t="s">
        <v>2498</v>
      </c>
      <c r="C218" s="568" t="s">
        <v>119</v>
      </c>
      <c r="D218" s="612">
        <v>560</v>
      </c>
      <c r="E218" s="691">
        <v>248.24379999999999</v>
      </c>
      <c r="F218" s="613">
        <f>D218*E218</f>
        <v>139016.52799999999</v>
      </c>
      <c r="G218" s="614">
        <v>560</v>
      </c>
      <c r="H218" s="567">
        <v>0</v>
      </c>
      <c r="I218" s="566">
        <f t="shared" si="139"/>
        <v>560</v>
      </c>
      <c r="J218" s="615">
        <f t="shared" si="140"/>
        <v>0</v>
      </c>
      <c r="K218" s="616">
        <f>G218*E218</f>
        <v>139016.52799999999</v>
      </c>
      <c r="L218" s="617">
        <f>H218*E218</f>
        <v>0</v>
      </c>
      <c r="M218" s="618">
        <f t="shared" si="141"/>
        <v>0</v>
      </c>
      <c r="N218" s="619">
        <f t="shared" ref="N218:N220" si="145">K218+L218</f>
        <v>139016.52799999999</v>
      </c>
      <c r="O218" s="968">
        <f t="shared" si="134"/>
        <v>1</v>
      </c>
      <c r="P218" s="967">
        <v>344.81</v>
      </c>
      <c r="Q218" s="993">
        <f>P218*I218</f>
        <v>193093.6</v>
      </c>
    </row>
    <row r="219" spans="1:17">
      <c r="A219" s="568" t="s">
        <v>2094</v>
      </c>
      <c r="B219" s="131" t="s">
        <v>2499</v>
      </c>
      <c r="C219" s="568" t="s">
        <v>314</v>
      </c>
      <c r="D219" s="612">
        <v>8</v>
      </c>
      <c r="E219" s="691">
        <v>477.45599999999996</v>
      </c>
      <c r="F219" s="613">
        <f>D219*E219</f>
        <v>3819.6479999999997</v>
      </c>
      <c r="G219" s="614">
        <v>8</v>
      </c>
      <c r="H219" s="567">
        <v>0</v>
      </c>
      <c r="I219" s="566">
        <f t="shared" si="139"/>
        <v>8</v>
      </c>
      <c r="J219" s="615">
        <f t="shared" si="140"/>
        <v>0</v>
      </c>
      <c r="K219" s="616">
        <f>G219*E219</f>
        <v>3819.6479999999997</v>
      </c>
      <c r="L219" s="617">
        <f>H219*E219</f>
        <v>0</v>
      </c>
      <c r="M219" s="618">
        <f t="shared" si="141"/>
        <v>0</v>
      </c>
      <c r="N219" s="619">
        <f t="shared" si="145"/>
        <v>3819.6479999999997</v>
      </c>
      <c r="O219" s="968">
        <f t="shared" si="134"/>
        <v>1</v>
      </c>
      <c r="P219" s="967">
        <v>681.63</v>
      </c>
      <c r="Q219" s="993">
        <f>P219*I219</f>
        <v>5453.04</v>
      </c>
    </row>
    <row r="220" spans="1:17">
      <c r="A220" s="568" t="s">
        <v>2095</v>
      </c>
      <c r="B220" s="131" t="s">
        <v>2500</v>
      </c>
      <c r="C220" s="568" t="s">
        <v>119</v>
      </c>
      <c r="D220" s="612">
        <v>500</v>
      </c>
      <c r="E220" s="691">
        <v>3.4104000000000001</v>
      </c>
      <c r="F220" s="613">
        <f>D220*E220</f>
        <v>1705.2</v>
      </c>
      <c r="G220" s="614">
        <v>500</v>
      </c>
      <c r="H220" s="567">
        <v>0</v>
      </c>
      <c r="I220" s="566">
        <f t="shared" si="139"/>
        <v>500</v>
      </c>
      <c r="J220" s="615">
        <f t="shared" si="140"/>
        <v>0</v>
      </c>
      <c r="K220" s="616">
        <f>G220*E220</f>
        <v>1705.2</v>
      </c>
      <c r="L220" s="617">
        <f>H220*E220</f>
        <v>0</v>
      </c>
      <c r="M220" s="618">
        <f t="shared" si="141"/>
        <v>0</v>
      </c>
      <c r="N220" s="619">
        <f t="shared" si="145"/>
        <v>1705.2</v>
      </c>
      <c r="O220" s="968">
        <f t="shared" si="134"/>
        <v>1</v>
      </c>
      <c r="P220" s="967">
        <v>4.96</v>
      </c>
      <c r="Q220" s="993">
        <f>P220*I220</f>
        <v>2480</v>
      </c>
    </row>
    <row r="221" spans="1:17">
      <c r="A221" s="646" t="s">
        <v>2096</v>
      </c>
      <c r="B221" s="583" t="s">
        <v>2501</v>
      </c>
      <c r="C221" s="601"/>
      <c r="D221" s="602"/>
      <c r="E221" s="606"/>
      <c r="F221" s="620">
        <f>SUM(F222:F227)</f>
        <v>90274.093100000013</v>
      </c>
      <c r="G221" s="620"/>
      <c r="H221" s="620"/>
      <c r="I221" s="620"/>
      <c r="J221" s="620"/>
      <c r="K221" s="620">
        <f t="shared" ref="K221:N221" si="146">SUM(K222:K227)</f>
        <v>35772.901500000007</v>
      </c>
      <c r="L221" s="625">
        <f t="shared" si="146"/>
        <v>0</v>
      </c>
      <c r="M221" s="624">
        <f t="shared" si="146"/>
        <v>54501.191600000006</v>
      </c>
      <c r="N221" s="620">
        <f t="shared" si="146"/>
        <v>35772.901500000007</v>
      </c>
      <c r="O221" s="968">
        <f t="shared" si="134"/>
        <v>0.39626985186517483</v>
      </c>
      <c r="P221" s="964"/>
      <c r="Q221" s="623">
        <f t="shared" ref="Q221" si="147">SUM(Q222:Q227)</f>
        <v>36735.883800000011</v>
      </c>
    </row>
    <row r="222" spans="1:17">
      <c r="A222" s="568" t="s">
        <v>2097</v>
      </c>
      <c r="B222" s="131" t="s">
        <v>2502</v>
      </c>
      <c r="C222" s="568" t="s">
        <v>119</v>
      </c>
      <c r="D222" s="612">
        <v>455.22</v>
      </c>
      <c r="E222" s="691">
        <v>152.25</v>
      </c>
      <c r="F222" s="613">
        <f t="shared" ref="F222:F227" si="148">D222*E222</f>
        <v>69307.24500000001</v>
      </c>
      <c r="G222" s="614">
        <v>227.61</v>
      </c>
      <c r="H222" s="566">
        <v>0</v>
      </c>
      <c r="I222" s="566">
        <f t="shared" si="139"/>
        <v>227.61</v>
      </c>
      <c r="J222" s="615">
        <f t="shared" si="140"/>
        <v>227.61</v>
      </c>
      <c r="K222" s="616">
        <f t="shared" ref="K222:K227" si="149">G222*E222</f>
        <v>34653.622500000005</v>
      </c>
      <c r="L222" s="617">
        <f t="shared" ref="L222:L227" si="150">H222*E222</f>
        <v>0</v>
      </c>
      <c r="M222" s="618">
        <f t="shared" si="141"/>
        <v>34653.622500000005</v>
      </c>
      <c r="N222" s="619">
        <f t="shared" ref="N222:N227" si="151">K222+L222</f>
        <v>34653.622500000005</v>
      </c>
      <c r="O222" s="968">
        <f t="shared" si="134"/>
        <v>0.5</v>
      </c>
      <c r="P222" s="967">
        <v>156.26000000000002</v>
      </c>
      <c r="Q222" s="993">
        <f t="shared" ref="Q222:Q227" si="152">P222*I222</f>
        <v>35566.33860000001</v>
      </c>
    </row>
    <row r="223" spans="1:17">
      <c r="A223" s="568" t="s">
        <v>2098</v>
      </c>
      <c r="B223" s="131" t="s">
        <v>2503</v>
      </c>
      <c r="C223" s="568" t="s">
        <v>119</v>
      </c>
      <c r="D223" s="612">
        <v>806.33</v>
      </c>
      <c r="E223" s="691">
        <v>2.46</v>
      </c>
      <c r="F223" s="613">
        <f t="shared" si="148"/>
        <v>1983.5718000000002</v>
      </c>
      <c r="G223" s="614">
        <v>265.52999999999997</v>
      </c>
      <c r="H223" s="566">
        <v>0</v>
      </c>
      <c r="I223" s="566">
        <f t="shared" si="139"/>
        <v>265.52999999999997</v>
      </c>
      <c r="J223" s="615">
        <f t="shared" si="140"/>
        <v>540.80000000000007</v>
      </c>
      <c r="K223" s="616">
        <f t="shared" si="149"/>
        <v>653.20379999999989</v>
      </c>
      <c r="L223" s="617">
        <f t="shared" si="150"/>
        <v>0</v>
      </c>
      <c r="M223" s="618">
        <f t="shared" si="141"/>
        <v>1330.3680000000004</v>
      </c>
      <c r="N223" s="619">
        <f t="shared" si="151"/>
        <v>653.20379999999989</v>
      </c>
      <c r="O223" s="968">
        <f t="shared" si="134"/>
        <v>0.32930685947440863</v>
      </c>
      <c r="P223" s="967">
        <v>2.6</v>
      </c>
      <c r="Q223" s="993">
        <f t="shared" si="152"/>
        <v>690.37799999999993</v>
      </c>
    </row>
    <row r="224" spans="1:17" ht="30">
      <c r="A224" s="568" t="s">
        <v>2099</v>
      </c>
      <c r="B224" s="131" t="s">
        <v>2504</v>
      </c>
      <c r="C224" s="568" t="s">
        <v>119</v>
      </c>
      <c r="D224" s="612">
        <v>806.33</v>
      </c>
      <c r="E224" s="691">
        <v>19.940000000000001</v>
      </c>
      <c r="F224" s="613">
        <f t="shared" si="148"/>
        <v>16078.220200000002</v>
      </c>
      <c r="G224" s="614">
        <v>0</v>
      </c>
      <c r="H224" s="566">
        <v>0</v>
      </c>
      <c r="I224" s="566">
        <f t="shared" si="139"/>
        <v>0</v>
      </c>
      <c r="J224" s="615">
        <f t="shared" si="140"/>
        <v>806.33</v>
      </c>
      <c r="K224" s="616">
        <f t="shared" si="149"/>
        <v>0</v>
      </c>
      <c r="L224" s="617">
        <f t="shared" si="150"/>
        <v>0</v>
      </c>
      <c r="M224" s="618">
        <f t="shared" si="141"/>
        <v>16078.220200000002</v>
      </c>
      <c r="N224" s="619">
        <f t="shared" si="151"/>
        <v>0</v>
      </c>
      <c r="O224" s="968">
        <f t="shared" si="134"/>
        <v>0</v>
      </c>
      <c r="P224" s="967">
        <v>22.68</v>
      </c>
      <c r="Q224" s="993">
        <f t="shared" si="152"/>
        <v>0</v>
      </c>
    </row>
    <row r="225" spans="1:17">
      <c r="A225" s="568" t="s">
        <v>2100</v>
      </c>
      <c r="B225" s="131" t="s">
        <v>2505</v>
      </c>
      <c r="C225" s="568" t="s">
        <v>119</v>
      </c>
      <c r="D225" s="612">
        <v>10.46</v>
      </c>
      <c r="E225" s="691">
        <v>15.62</v>
      </c>
      <c r="F225" s="613">
        <f t="shared" si="148"/>
        <v>163.3852</v>
      </c>
      <c r="G225" s="614">
        <v>0</v>
      </c>
      <c r="H225" s="566">
        <v>0</v>
      </c>
      <c r="I225" s="566">
        <f t="shared" si="139"/>
        <v>0</v>
      </c>
      <c r="J225" s="615">
        <f t="shared" si="140"/>
        <v>10.46</v>
      </c>
      <c r="K225" s="616">
        <f t="shared" si="149"/>
        <v>0</v>
      </c>
      <c r="L225" s="617">
        <f t="shared" si="150"/>
        <v>0</v>
      </c>
      <c r="M225" s="618">
        <f t="shared" si="141"/>
        <v>163.3852</v>
      </c>
      <c r="N225" s="619">
        <f t="shared" si="151"/>
        <v>0</v>
      </c>
      <c r="O225" s="968">
        <f t="shared" si="134"/>
        <v>0</v>
      </c>
      <c r="P225" s="967">
        <v>16.399999999999999</v>
      </c>
      <c r="Q225" s="993">
        <f t="shared" si="152"/>
        <v>0</v>
      </c>
    </row>
    <row r="226" spans="1:17">
      <c r="A226" s="568" t="s">
        <v>2101</v>
      </c>
      <c r="B226" s="131" t="s">
        <v>2506</v>
      </c>
      <c r="C226" s="568" t="s">
        <v>119</v>
      </c>
      <c r="D226" s="612">
        <v>364.41</v>
      </c>
      <c r="E226" s="691">
        <v>7.12</v>
      </c>
      <c r="F226" s="613">
        <f t="shared" si="148"/>
        <v>2594.5992000000001</v>
      </c>
      <c r="G226" s="614">
        <v>65.459999999999994</v>
      </c>
      <c r="H226" s="566">
        <v>0</v>
      </c>
      <c r="I226" s="566">
        <f t="shared" si="139"/>
        <v>65.459999999999994</v>
      </c>
      <c r="J226" s="615">
        <f t="shared" si="140"/>
        <v>298.95000000000005</v>
      </c>
      <c r="K226" s="616">
        <f t="shared" si="149"/>
        <v>466.07519999999994</v>
      </c>
      <c r="L226" s="617">
        <f t="shared" si="150"/>
        <v>0</v>
      </c>
      <c r="M226" s="618">
        <f t="shared" si="141"/>
        <v>2128.5240000000003</v>
      </c>
      <c r="N226" s="619">
        <f t="shared" si="151"/>
        <v>466.07519999999994</v>
      </c>
      <c r="O226" s="968">
        <f t="shared" si="134"/>
        <v>0.17963283115172468</v>
      </c>
      <c r="P226" s="967">
        <v>7.32</v>
      </c>
      <c r="Q226" s="993">
        <f t="shared" si="152"/>
        <v>479.16719999999998</v>
      </c>
    </row>
    <row r="227" spans="1:17" ht="30">
      <c r="A227" s="568" t="s">
        <v>2102</v>
      </c>
      <c r="B227" s="131" t="s">
        <v>2438</v>
      </c>
      <c r="C227" s="568" t="s">
        <v>119</v>
      </c>
      <c r="D227" s="612">
        <v>8.1300000000000008</v>
      </c>
      <c r="E227" s="691">
        <v>18.09</v>
      </c>
      <c r="F227" s="613">
        <f t="shared" si="148"/>
        <v>147.07170000000002</v>
      </c>
      <c r="G227" s="614">
        <v>0</v>
      </c>
      <c r="H227" s="566">
        <v>0</v>
      </c>
      <c r="I227" s="566">
        <f t="shared" si="139"/>
        <v>0</v>
      </c>
      <c r="J227" s="615">
        <f t="shared" si="140"/>
        <v>8.1300000000000008</v>
      </c>
      <c r="K227" s="616">
        <f t="shared" si="149"/>
        <v>0</v>
      </c>
      <c r="L227" s="617">
        <f t="shared" si="150"/>
        <v>0</v>
      </c>
      <c r="M227" s="618">
        <f t="shared" si="141"/>
        <v>147.07170000000002</v>
      </c>
      <c r="N227" s="619">
        <f t="shared" si="151"/>
        <v>0</v>
      </c>
      <c r="O227" s="968">
        <f t="shared" si="134"/>
        <v>0</v>
      </c>
      <c r="P227" s="967">
        <v>18.93</v>
      </c>
      <c r="Q227" s="993">
        <f t="shared" si="152"/>
        <v>0</v>
      </c>
    </row>
    <row r="228" spans="1:17">
      <c r="A228" s="646" t="s">
        <v>2103</v>
      </c>
      <c r="B228" s="583" t="s">
        <v>2507</v>
      </c>
      <c r="C228" s="601"/>
      <c r="D228" s="602"/>
      <c r="E228" s="606"/>
      <c r="F228" s="620">
        <f>SUM(F229:F236)</f>
        <v>177895.85696599167</v>
      </c>
      <c r="G228" s="620"/>
      <c r="H228" s="620"/>
      <c r="I228" s="620"/>
      <c r="J228" s="620"/>
      <c r="K228" s="620">
        <f t="shared" ref="K228:N228" si="153">SUM(K229:K236)</f>
        <v>164776.87855999998</v>
      </c>
      <c r="L228" s="625">
        <f t="shared" si="153"/>
        <v>13118.97840599168</v>
      </c>
      <c r="M228" s="624">
        <f t="shared" si="153"/>
        <v>0</v>
      </c>
      <c r="N228" s="620">
        <f t="shared" si="153"/>
        <v>177895.85696599167</v>
      </c>
      <c r="O228" s="968">
        <f t="shared" si="134"/>
        <v>1</v>
      </c>
      <c r="P228" s="964"/>
      <c r="Q228" s="623">
        <f t="shared" ref="Q228" si="154">SUM(Q229:Q236)</f>
        <v>315712.46299999999</v>
      </c>
    </row>
    <row r="229" spans="1:17" ht="30">
      <c r="A229" s="568" t="s">
        <v>2104</v>
      </c>
      <c r="B229" s="131" t="s">
        <v>2508</v>
      </c>
      <c r="C229" s="568" t="s">
        <v>119</v>
      </c>
      <c r="D229" s="612">
        <v>514.6</v>
      </c>
      <c r="E229" s="691">
        <v>231.53479999999999</v>
      </c>
      <c r="F229" s="613">
        <f t="shared" ref="F229:F236" si="155">D229*E229</f>
        <v>119147.80808</v>
      </c>
      <c r="G229" s="614">
        <v>492.7</v>
      </c>
      <c r="H229" s="567">
        <v>21.9</v>
      </c>
      <c r="I229" s="566">
        <f t="shared" si="139"/>
        <v>514.6</v>
      </c>
      <c r="J229" s="615">
        <f t="shared" si="140"/>
        <v>0</v>
      </c>
      <c r="K229" s="616">
        <f>G229*E229</f>
        <v>114077.19596</v>
      </c>
      <c r="L229" s="617">
        <f>H229*E229</f>
        <v>5070.6121199999998</v>
      </c>
      <c r="M229" s="618">
        <f t="shared" si="141"/>
        <v>0</v>
      </c>
      <c r="N229" s="619">
        <f t="shared" ref="N229:N236" si="156">K229+L229</f>
        <v>119147.80808</v>
      </c>
      <c r="O229" s="968">
        <f t="shared" si="134"/>
        <v>1</v>
      </c>
      <c r="P229" s="967">
        <v>460.11</v>
      </c>
      <c r="Q229" s="993">
        <f t="shared" ref="Q229:Q236" si="157">P229*I229</f>
        <v>236772.60600000003</v>
      </c>
    </row>
    <row r="230" spans="1:17" ht="29.25" customHeight="1">
      <c r="A230" s="568" t="s">
        <v>2105</v>
      </c>
      <c r="B230" s="131" t="s">
        <v>2509</v>
      </c>
      <c r="C230" s="568" t="s">
        <v>10</v>
      </c>
      <c r="D230" s="612">
        <v>60</v>
      </c>
      <c r="E230" s="691">
        <v>64.768200000000007</v>
      </c>
      <c r="F230" s="613">
        <f t="shared" si="155"/>
        <v>3886.0920000000006</v>
      </c>
      <c r="G230" s="614">
        <v>60</v>
      </c>
      <c r="H230" s="567">
        <v>0</v>
      </c>
      <c r="I230" s="566">
        <f t="shared" si="139"/>
        <v>60</v>
      </c>
      <c r="J230" s="615">
        <f t="shared" si="140"/>
        <v>0</v>
      </c>
      <c r="K230" s="616">
        <f>G230*E230</f>
        <v>3886.0920000000006</v>
      </c>
      <c r="L230" s="617">
        <f>H230*E230</f>
        <v>0</v>
      </c>
      <c r="M230" s="618">
        <f t="shared" si="141"/>
        <v>0</v>
      </c>
      <c r="N230" s="619">
        <f t="shared" si="156"/>
        <v>3886.0920000000006</v>
      </c>
      <c r="O230" s="968">
        <f t="shared" si="134"/>
        <v>1</v>
      </c>
      <c r="P230" s="967">
        <v>104.91</v>
      </c>
      <c r="Q230" s="993">
        <f t="shared" si="157"/>
        <v>6294.5999999999995</v>
      </c>
    </row>
    <row r="231" spans="1:17" ht="25.5" customHeight="1">
      <c r="A231" s="568" t="s">
        <v>2106</v>
      </c>
      <c r="B231" s="131" t="s">
        <v>2510</v>
      </c>
      <c r="C231" s="568" t="s">
        <v>149</v>
      </c>
      <c r="D231" s="612">
        <v>3</v>
      </c>
      <c r="E231" s="691">
        <v>10479.287</v>
      </c>
      <c r="F231" s="613">
        <f t="shared" si="155"/>
        <v>31437.861000000001</v>
      </c>
      <c r="G231" s="614">
        <v>3</v>
      </c>
      <c r="H231" s="566">
        <v>0</v>
      </c>
      <c r="I231" s="566">
        <f t="shared" si="139"/>
        <v>3</v>
      </c>
      <c r="J231" s="615">
        <f t="shared" si="140"/>
        <v>0</v>
      </c>
      <c r="K231" s="616">
        <f>G231*E231</f>
        <v>31437.861000000001</v>
      </c>
      <c r="L231" s="617">
        <f>H231*E231</f>
        <v>0</v>
      </c>
      <c r="M231" s="618">
        <f t="shared" si="141"/>
        <v>0</v>
      </c>
      <c r="N231" s="619">
        <f t="shared" si="156"/>
        <v>31437.861000000001</v>
      </c>
      <c r="O231" s="968">
        <f t="shared" si="134"/>
        <v>1</v>
      </c>
      <c r="P231" s="967">
        <v>13527.55</v>
      </c>
      <c r="Q231" s="993">
        <f t="shared" si="157"/>
        <v>40582.649999999994</v>
      </c>
    </row>
    <row r="232" spans="1:17">
      <c r="A232" s="568" t="s">
        <v>2107</v>
      </c>
      <c r="B232" s="131" t="s">
        <v>2511</v>
      </c>
      <c r="C232" s="568" t="s">
        <v>149</v>
      </c>
      <c r="D232" s="612">
        <v>3</v>
      </c>
      <c r="E232" s="691">
        <v>4515.0951999999997</v>
      </c>
      <c r="F232" s="613">
        <f t="shared" si="155"/>
        <v>13545.285599999999</v>
      </c>
      <c r="G232" s="614">
        <v>3</v>
      </c>
      <c r="H232" s="566">
        <v>0</v>
      </c>
      <c r="I232" s="566">
        <f t="shared" si="139"/>
        <v>3</v>
      </c>
      <c r="J232" s="615">
        <f t="shared" si="140"/>
        <v>0</v>
      </c>
      <c r="K232" s="616">
        <f>G232*E232</f>
        <v>13545.285599999999</v>
      </c>
      <c r="L232" s="617">
        <f>H232*E232</f>
        <v>0</v>
      </c>
      <c r="M232" s="618">
        <f t="shared" si="141"/>
        <v>0</v>
      </c>
      <c r="N232" s="619">
        <f t="shared" si="156"/>
        <v>13545.285599999999</v>
      </c>
      <c r="O232" s="968">
        <f t="shared" si="134"/>
        <v>1</v>
      </c>
      <c r="P232" s="967">
        <v>5860.2</v>
      </c>
      <c r="Q232" s="993">
        <f t="shared" si="157"/>
        <v>17580.599999999999</v>
      </c>
    </row>
    <row r="233" spans="1:17">
      <c r="A233" s="568" t="s">
        <v>2108</v>
      </c>
      <c r="B233" s="131" t="s">
        <v>2512</v>
      </c>
      <c r="C233" s="568" t="s">
        <v>2386</v>
      </c>
      <c r="D233" s="612">
        <v>1</v>
      </c>
      <c r="E233" s="691">
        <v>1830.444</v>
      </c>
      <c r="F233" s="613">
        <f t="shared" si="155"/>
        <v>1830.444</v>
      </c>
      <c r="G233" s="614">
        <v>1</v>
      </c>
      <c r="H233" s="567">
        <v>0</v>
      </c>
      <c r="I233" s="566">
        <f t="shared" si="139"/>
        <v>1</v>
      </c>
      <c r="J233" s="615">
        <f t="shared" si="140"/>
        <v>0</v>
      </c>
      <c r="K233" s="616">
        <f>G233*E233</f>
        <v>1830.444</v>
      </c>
      <c r="L233" s="617">
        <f>H233*E233</f>
        <v>0</v>
      </c>
      <c r="M233" s="618">
        <f t="shared" si="141"/>
        <v>0</v>
      </c>
      <c r="N233" s="619">
        <f t="shared" si="156"/>
        <v>1830.444</v>
      </c>
      <c r="O233" s="968">
        <f t="shared" si="134"/>
        <v>1</v>
      </c>
      <c r="P233" s="967">
        <v>1272.3699999999999</v>
      </c>
      <c r="Q233" s="993">
        <f t="shared" si="157"/>
        <v>1272.3699999999999</v>
      </c>
    </row>
    <row r="234" spans="1:17">
      <c r="A234" s="911" t="s">
        <v>3141</v>
      </c>
      <c r="B234" s="131" t="s">
        <v>3138</v>
      </c>
      <c r="C234" s="568"/>
      <c r="D234" s="612"/>
      <c r="E234" s="691"/>
      <c r="F234" s="613"/>
      <c r="G234" s="614"/>
      <c r="H234" s="567"/>
      <c r="I234" s="566"/>
      <c r="J234" s="615"/>
      <c r="K234" s="616"/>
      <c r="L234" s="617"/>
      <c r="M234" s="618"/>
      <c r="N234" s="619"/>
      <c r="O234" s="968"/>
      <c r="P234" s="967"/>
      <c r="Q234" s="993"/>
    </row>
    <row r="235" spans="1:17">
      <c r="A235" s="908" t="s">
        <v>3174</v>
      </c>
      <c r="B235" s="131" t="s">
        <v>3176</v>
      </c>
      <c r="C235" s="568" t="s">
        <v>295</v>
      </c>
      <c r="D235" s="728">
        <f>30*2+9.5+7.05</f>
        <v>76.55</v>
      </c>
      <c r="E235" s="691">
        <v>75.486175705600004</v>
      </c>
      <c r="F235" s="613">
        <f t="shared" si="155"/>
        <v>5778.4667502636803</v>
      </c>
      <c r="G235" s="614"/>
      <c r="H235" s="725">
        <f>30*2+9.5+7.05</f>
        <v>76.55</v>
      </c>
      <c r="I235" s="566">
        <f t="shared" si="139"/>
        <v>76.55</v>
      </c>
      <c r="J235" s="615">
        <f t="shared" si="140"/>
        <v>0</v>
      </c>
      <c r="K235" s="616">
        <f t="shared" ref="K235:K236" si="158">G235*E235</f>
        <v>0</v>
      </c>
      <c r="L235" s="617">
        <f t="shared" ref="L235:L236" si="159">H235*E235</f>
        <v>5778.4667502636803</v>
      </c>
      <c r="M235" s="618">
        <f t="shared" si="141"/>
        <v>0</v>
      </c>
      <c r="N235" s="619">
        <f t="shared" si="156"/>
        <v>5778.4667502636803</v>
      </c>
      <c r="O235" s="968">
        <f t="shared" si="134"/>
        <v>1</v>
      </c>
      <c r="P235" s="967">
        <v>122.54</v>
      </c>
      <c r="Q235" s="993">
        <f t="shared" si="157"/>
        <v>9380.4369999999999</v>
      </c>
    </row>
    <row r="236" spans="1:17">
      <c r="A236" s="908" t="s">
        <v>3175</v>
      </c>
      <c r="B236" s="131" t="s">
        <v>3177</v>
      </c>
      <c r="C236" s="568" t="s">
        <v>295</v>
      </c>
      <c r="D236" s="612">
        <v>30</v>
      </c>
      <c r="E236" s="691">
        <v>75.663317857599992</v>
      </c>
      <c r="F236" s="613">
        <f t="shared" si="155"/>
        <v>2269.8995357279996</v>
      </c>
      <c r="G236" s="614"/>
      <c r="H236" s="567">
        <v>30</v>
      </c>
      <c r="I236" s="566">
        <f t="shared" si="139"/>
        <v>30</v>
      </c>
      <c r="J236" s="615">
        <f t="shared" si="140"/>
        <v>0</v>
      </c>
      <c r="K236" s="616">
        <f t="shared" si="158"/>
        <v>0</v>
      </c>
      <c r="L236" s="617">
        <f t="shared" si="159"/>
        <v>2269.8995357279996</v>
      </c>
      <c r="M236" s="618">
        <f t="shared" si="141"/>
        <v>0</v>
      </c>
      <c r="N236" s="619">
        <f t="shared" si="156"/>
        <v>2269.8995357279996</v>
      </c>
      <c r="O236" s="968">
        <f t="shared" si="134"/>
        <v>1</v>
      </c>
      <c r="P236" s="967">
        <v>127.64</v>
      </c>
      <c r="Q236" s="993">
        <f t="shared" si="157"/>
        <v>3829.2</v>
      </c>
    </row>
    <row r="237" spans="1:17">
      <c r="A237" s="646">
        <v>5</v>
      </c>
      <c r="B237" s="583" t="s">
        <v>2513</v>
      </c>
      <c r="C237" s="601"/>
      <c r="D237" s="602"/>
      <c r="E237" s="606"/>
      <c r="F237" s="620">
        <f>F238+F268+F273</f>
        <v>449088.57439999992</v>
      </c>
      <c r="G237" s="620"/>
      <c r="H237" s="620"/>
      <c r="I237" s="620"/>
      <c r="J237" s="620"/>
      <c r="K237" s="620">
        <f t="shared" ref="K237:N237" si="160">K238+K268+K273</f>
        <v>50597.085000000006</v>
      </c>
      <c r="L237" s="625">
        <f t="shared" si="160"/>
        <v>0</v>
      </c>
      <c r="M237" s="624">
        <f t="shared" si="160"/>
        <v>398491.48939999996</v>
      </c>
      <c r="N237" s="620">
        <f t="shared" si="160"/>
        <v>50597.085000000006</v>
      </c>
      <c r="O237" s="968">
        <f t="shared" si="134"/>
        <v>0.1126661596047054</v>
      </c>
      <c r="P237" s="964"/>
      <c r="Q237" s="623">
        <f t="shared" ref="Q237" si="161">Q238+Q268+Q273</f>
        <v>59767.017</v>
      </c>
    </row>
    <row r="238" spans="1:17">
      <c r="A238" s="646" t="s">
        <v>2109</v>
      </c>
      <c r="B238" s="583" t="s">
        <v>2514</v>
      </c>
      <c r="C238" s="601"/>
      <c r="D238" s="602"/>
      <c r="E238" s="606"/>
      <c r="F238" s="620">
        <f>F239+F243+F246+F248+F250+F263</f>
        <v>247545.16999999998</v>
      </c>
      <c r="G238" s="620"/>
      <c r="H238" s="620"/>
      <c r="I238" s="620"/>
      <c r="J238" s="620"/>
      <c r="K238" s="620">
        <f t="shared" ref="K238:N238" si="162">K239+K243+K246+K248+K250+K263</f>
        <v>50597.085000000006</v>
      </c>
      <c r="L238" s="625">
        <f t="shared" si="162"/>
        <v>0</v>
      </c>
      <c r="M238" s="624">
        <f t="shared" si="162"/>
        <v>196948.08499999999</v>
      </c>
      <c r="N238" s="620">
        <f t="shared" si="162"/>
        <v>50597.085000000006</v>
      </c>
      <c r="O238" s="968">
        <f t="shared" si="134"/>
        <v>0.20439536348053169</v>
      </c>
      <c r="P238" s="964"/>
      <c r="Q238" s="623">
        <f t="shared" ref="Q238" si="163">Q239+Q243+Q246+Q248+Q250+Q263</f>
        <v>59767.017</v>
      </c>
    </row>
    <row r="239" spans="1:17">
      <c r="A239" s="646" t="s">
        <v>2110</v>
      </c>
      <c r="B239" s="583" t="s">
        <v>2515</v>
      </c>
      <c r="C239" s="601"/>
      <c r="D239" s="602"/>
      <c r="E239" s="606"/>
      <c r="F239" s="620">
        <f>SUM(F240:F242)</f>
        <v>8868.83</v>
      </c>
      <c r="G239" s="620"/>
      <c r="H239" s="620"/>
      <c r="I239" s="620"/>
      <c r="J239" s="620"/>
      <c r="K239" s="620">
        <f t="shared" ref="K239:N239" si="164">SUM(K240:K242)</f>
        <v>0</v>
      </c>
      <c r="L239" s="625">
        <f t="shared" si="164"/>
        <v>0</v>
      </c>
      <c r="M239" s="624">
        <f t="shared" si="164"/>
        <v>8868.83</v>
      </c>
      <c r="N239" s="620">
        <f t="shared" si="164"/>
        <v>0</v>
      </c>
      <c r="O239" s="968">
        <f t="shared" si="134"/>
        <v>0</v>
      </c>
      <c r="P239" s="964"/>
      <c r="Q239" s="623">
        <f t="shared" ref="Q239" si="165">SUM(Q240:Q242)</f>
        <v>0</v>
      </c>
    </row>
    <row r="240" spans="1:17">
      <c r="A240" s="568" t="s">
        <v>2111</v>
      </c>
      <c r="B240" s="131" t="s">
        <v>2516</v>
      </c>
      <c r="C240" s="568" t="s">
        <v>267</v>
      </c>
      <c r="D240" s="612">
        <v>1</v>
      </c>
      <c r="E240" s="691">
        <v>513.29</v>
      </c>
      <c r="F240" s="613">
        <f>D240*E240</f>
        <v>513.29</v>
      </c>
      <c r="G240" s="614">
        <v>0</v>
      </c>
      <c r="H240" s="566">
        <v>0</v>
      </c>
      <c r="I240" s="566">
        <f t="shared" si="139"/>
        <v>0</v>
      </c>
      <c r="J240" s="615">
        <f t="shared" si="140"/>
        <v>1</v>
      </c>
      <c r="K240" s="616">
        <f>G240*E240</f>
        <v>0</v>
      </c>
      <c r="L240" s="617">
        <f>H240*E240</f>
        <v>0</v>
      </c>
      <c r="M240" s="618">
        <f t="shared" si="141"/>
        <v>513.29</v>
      </c>
      <c r="N240" s="619">
        <f t="shared" ref="N240:N242" si="166">K240+L240</f>
        <v>0</v>
      </c>
      <c r="O240" s="968">
        <f t="shared" si="134"/>
        <v>0</v>
      </c>
      <c r="P240" s="967">
        <v>523.97</v>
      </c>
      <c r="Q240" s="993">
        <f>P240*I240</f>
        <v>0</v>
      </c>
    </row>
    <row r="241" spans="1:17">
      <c r="A241" s="568" t="s">
        <v>2112</v>
      </c>
      <c r="B241" s="131" t="s">
        <v>2517</v>
      </c>
      <c r="C241" s="568" t="s">
        <v>7</v>
      </c>
      <c r="D241" s="612">
        <v>1</v>
      </c>
      <c r="E241" s="691">
        <v>5410.4</v>
      </c>
      <c r="F241" s="613">
        <f>D241*E241</f>
        <v>5410.4</v>
      </c>
      <c r="G241" s="614">
        <v>0</v>
      </c>
      <c r="H241" s="566">
        <v>0</v>
      </c>
      <c r="I241" s="566">
        <f t="shared" si="139"/>
        <v>0</v>
      </c>
      <c r="J241" s="615">
        <f t="shared" si="140"/>
        <v>1</v>
      </c>
      <c r="K241" s="616">
        <f>G241*E241</f>
        <v>0</v>
      </c>
      <c r="L241" s="617">
        <f>H241*E241</f>
        <v>0</v>
      </c>
      <c r="M241" s="618">
        <f t="shared" si="141"/>
        <v>5410.4</v>
      </c>
      <c r="N241" s="619">
        <f t="shared" si="166"/>
        <v>0</v>
      </c>
      <c r="O241" s="968">
        <f t="shared" si="134"/>
        <v>0</v>
      </c>
      <c r="P241" s="967">
        <v>6514.1399999999994</v>
      </c>
      <c r="Q241" s="993">
        <f>P241*I241</f>
        <v>0</v>
      </c>
    </row>
    <row r="242" spans="1:17">
      <c r="A242" s="568" t="s">
        <v>2113</v>
      </c>
      <c r="B242" s="131" t="s">
        <v>2518</v>
      </c>
      <c r="C242" s="568" t="s">
        <v>7</v>
      </c>
      <c r="D242" s="612">
        <v>1</v>
      </c>
      <c r="E242" s="691">
        <v>2945.14</v>
      </c>
      <c r="F242" s="613">
        <f>D242*E242</f>
        <v>2945.14</v>
      </c>
      <c r="G242" s="614">
        <v>0</v>
      </c>
      <c r="H242" s="566">
        <v>0</v>
      </c>
      <c r="I242" s="566">
        <f t="shared" si="139"/>
        <v>0</v>
      </c>
      <c r="J242" s="615">
        <f t="shared" si="140"/>
        <v>1</v>
      </c>
      <c r="K242" s="616">
        <f>G242*E242</f>
        <v>0</v>
      </c>
      <c r="L242" s="617">
        <f>H242*E242</f>
        <v>0</v>
      </c>
      <c r="M242" s="618">
        <f t="shared" si="141"/>
        <v>2945.14</v>
      </c>
      <c r="N242" s="619">
        <f t="shared" si="166"/>
        <v>0</v>
      </c>
      <c r="O242" s="968">
        <f t="shared" si="134"/>
        <v>0</v>
      </c>
      <c r="P242" s="967">
        <v>3360.05</v>
      </c>
      <c r="Q242" s="993">
        <f>P242*I242</f>
        <v>0</v>
      </c>
    </row>
    <row r="243" spans="1:17">
      <c r="A243" s="646" t="s">
        <v>2114</v>
      </c>
      <c r="B243" s="583" t="s">
        <v>2519</v>
      </c>
      <c r="C243" s="601"/>
      <c r="D243" s="602"/>
      <c r="E243" s="606"/>
      <c r="F243" s="620">
        <f>SUM(F244:F245)</f>
        <v>33979.380000000005</v>
      </c>
      <c r="G243" s="620"/>
      <c r="H243" s="620"/>
      <c r="I243" s="620"/>
      <c r="J243" s="620"/>
      <c r="K243" s="620">
        <f t="shared" ref="K243:N243" si="167">SUM(K244:K245)</f>
        <v>27709.965000000004</v>
      </c>
      <c r="L243" s="625">
        <f t="shared" si="167"/>
        <v>0</v>
      </c>
      <c r="M243" s="624">
        <f t="shared" si="167"/>
        <v>6269.4149999999981</v>
      </c>
      <c r="N243" s="620">
        <f t="shared" si="167"/>
        <v>27709.965000000004</v>
      </c>
      <c r="O243" s="968">
        <f t="shared" si="134"/>
        <v>0.8154935434372258</v>
      </c>
      <c r="P243" s="964"/>
      <c r="Q243" s="623">
        <f t="shared" ref="Q243" si="168">SUM(Q244:Q245)</f>
        <v>28720.197000000004</v>
      </c>
    </row>
    <row r="244" spans="1:17">
      <c r="A244" s="568" t="s">
        <v>2115</v>
      </c>
      <c r="B244" s="131" t="s">
        <v>2520</v>
      </c>
      <c r="C244" s="568" t="s">
        <v>7</v>
      </c>
      <c r="D244" s="612">
        <v>3</v>
      </c>
      <c r="E244" s="691">
        <v>1063.51</v>
      </c>
      <c r="F244" s="613">
        <f>D244*E244</f>
        <v>3190.5299999999997</v>
      </c>
      <c r="G244" s="614">
        <v>0</v>
      </c>
      <c r="H244" s="566">
        <v>0</v>
      </c>
      <c r="I244" s="566">
        <f t="shared" si="139"/>
        <v>0</v>
      </c>
      <c r="J244" s="615">
        <f t="shared" si="140"/>
        <v>3</v>
      </c>
      <c r="K244" s="616">
        <f>G244*E244</f>
        <v>0</v>
      </c>
      <c r="L244" s="617">
        <f>H244*E244</f>
        <v>0</v>
      </c>
      <c r="M244" s="618">
        <f t="shared" si="141"/>
        <v>3190.5299999999997</v>
      </c>
      <c r="N244" s="619">
        <f t="shared" ref="N244:N245" si="169">K244+L244</f>
        <v>0</v>
      </c>
      <c r="O244" s="968">
        <f t="shared" si="134"/>
        <v>0</v>
      </c>
      <c r="P244" s="967">
        <v>898.85</v>
      </c>
      <c r="Q244" s="993">
        <f>P244*I244</f>
        <v>0</v>
      </c>
    </row>
    <row r="245" spans="1:17">
      <c r="A245" s="568" t="s">
        <v>2116</v>
      </c>
      <c r="B245" s="131" t="s">
        <v>2521</v>
      </c>
      <c r="C245" s="568" t="s">
        <v>7</v>
      </c>
      <c r="D245" s="612">
        <v>3</v>
      </c>
      <c r="E245" s="691">
        <v>10262.950000000001</v>
      </c>
      <c r="F245" s="613">
        <f>D245*E245</f>
        <v>30788.850000000002</v>
      </c>
      <c r="G245" s="614">
        <v>2.7</v>
      </c>
      <c r="H245" s="566">
        <v>0</v>
      </c>
      <c r="I245" s="566">
        <f t="shared" si="139"/>
        <v>2.7</v>
      </c>
      <c r="J245" s="615">
        <f t="shared" si="140"/>
        <v>0.29999999999999982</v>
      </c>
      <c r="K245" s="616">
        <f>G245*E245</f>
        <v>27709.965000000004</v>
      </c>
      <c r="L245" s="617">
        <f>H245*E245</f>
        <v>0</v>
      </c>
      <c r="M245" s="618">
        <f t="shared" si="141"/>
        <v>3078.8849999999984</v>
      </c>
      <c r="N245" s="619">
        <f t="shared" si="169"/>
        <v>27709.965000000004</v>
      </c>
      <c r="O245" s="968">
        <f t="shared" si="134"/>
        <v>0.9</v>
      </c>
      <c r="P245" s="967">
        <v>10637.11</v>
      </c>
      <c r="Q245" s="993">
        <f>P245*I245</f>
        <v>28720.197000000004</v>
      </c>
    </row>
    <row r="246" spans="1:17">
      <c r="A246" s="646" t="s">
        <v>2117</v>
      </c>
      <c r="B246" s="583" t="s">
        <v>2522</v>
      </c>
      <c r="C246" s="601"/>
      <c r="D246" s="602"/>
      <c r="E246" s="606"/>
      <c r="F246" s="620">
        <f>F247</f>
        <v>197.3</v>
      </c>
      <c r="G246" s="620"/>
      <c r="H246" s="620"/>
      <c r="I246" s="620"/>
      <c r="J246" s="620"/>
      <c r="K246" s="620">
        <f t="shared" ref="K246:N246" si="170">K247</f>
        <v>0</v>
      </c>
      <c r="L246" s="625">
        <f t="shared" si="170"/>
        <v>0</v>
      </c>
      <c r="M246" s="624">
        <f t="shared" si="170"/>
        <v>197.3</v>
      </c>
      <c r="N246" s="620">
        <f t="shared" si="170"/>
        <v>0</v>
      </c>
      <c r="O246" s="968">
        <f t="shared" si="134"/>
        <v>0</v>
      </c>
      <c r="P246" s="964"/>
      <c r="Q246" s="623">
        <f t="shared" ref="Q246" si="171">Q247</f>
        <v>0</v>
      </c>
    </row>
    <row r="247" spans="1:17">
      <c r="A247" s="568" t="s">
        <v>2118</v>
      </c>
      <c r="B247" s="131" t="s">
        <v>2523</v>
      </c>
      <c r="C247" s="568" t="s">
        <v>7</v>
      </c>
      <c r="D247" s="612">
        <v>1</v>
      </c>
      <c r="E247" s="691">
        <v>197.3</v>
      </c>
      <c r="F247" s="613">
        <f>D247*E247</f>
        <v>197.3</v>
      </c>
      <c r="G247" s="614">
        <v>0</v>
      </c>
      <c r="H247" s="566">
        <v>0</v>
      </c>
      <c r="I247" s="566">
        <f t="shared" si="139"/>
        <v>0</v>
      </c>
      <c r="J247" s="615">
        <f t="shared" si="140"/>
        <v>1</v>
      </c>
      <c r="K247" s="616">
        <f>G247*E247</f>
        <v>0</v>
      </c>
      <c r="L247" s="617">
        <f>H247*E247</f>
        <v>0</v>
      </c>
      <c r="M247" s="618">
        <f t="shared" si="141"/>
        <v>197.3</v>
      </c>
      <c r="N247" s="619">
        <f>K247+L247</f>
        <v>0</v>
      </c>
      <c r="O247" s="968">
        <f t="shared" si="134"/>
        <v>0</v>
      </c>
      <c r="P247" s="967">
        <v>202.79000000000002</v>
      </c>
      <c r="Q247" s="993">
        <f>P247*I247</f>
        <v>0</v>
      </c>
    </row>
    <row r="248" spans="1:17">
      <c r="A248" s="646" t="s">
        <v>2119</v>
      </c>
      <c r="B248" s="583" t="s">
        <v>2524</v>
      </c>
      <c r="C248" s="601"/>
      <c r="D248" s="602"/>
      <c r="E248" s="606"/>
      <c r="F248" s="620">
        <f>F249</f>
        <v>2968.2</v>
      </c>
      <c r="G248" s="620"/>
      <c r="H248" s="620"/>
      <c r="I248" s="620"/>
      <c r="J248" s="620"/>
      <c r="K248" s="620">
        <f t="shared" ref="K248:N248" si="172">K249</f>
        <v>0</v>
      </c>
      <c r="L248" s="625">
        <f t="shared" si="172"/>
        <v>0</v>
      </c>
      <c r="M248" s="624">
        <f t="shared" si="172"/>
        <v>2968.2</v>
      </c>
      <c r="N248" s="620">
        <f t="shared" si="172"/>
        <v>0</v>
      </c>
      <c r="O248" s="968">
        <f t="shared" si="134"/>
        <v>0</v>
      </c>
      <c r="P248" s="964"/>
      <c r="Q248" s="623">
        <f t="shared" ref="Q248" si="173">Q249</f>
        <v>0</v>
      </c>
    </row>
    <row r="249" spans="1:17">
      <c r="A249" s="568" t="s">
        <v>2120</v>
      </c>
      <c r="B249" s="131" t="s">
        <v>2525</v>
      </c>
      <c r="C249" s="568" t="s">
        <v>7</v>
      </c>
      <c r="D249" s="612">
        <v>34</v>
      </c>
      <c r="E249" s="691">
        <v>87.3</v>
      </c>
      <c r="F249" s="613">
        <f>D249*E249</f>
        <v>2968.2</v>
      </c>
      <c r="G249" s="614">
        <v>0</v>
      </c>
      <c r="H249" s="566">
        <v>0</v>
      </c>
      <c r="I249" s="566">
        <f t="shared" si="139"/>
        <v>0</v>
      </c>
      <c r="J249" s="615">
        <f t="shared" si="140"/>
        <v>34</v>
      </c>
      <c r="K249" s="616">
        <f>G249*E249</f>
        <v>0</v>
      </c>
      <c r="L249" s="617">
        <f>H249*E249</f>
        <v>0</v>
      </c>
      <c r="M249" s="618">
        <f t="shared" si="141"/>
        <v>2968.2</v>
      </c>
      <c r="N249" s="619">
        <f>K249+L249</f>
        <v>0</v>
      </c>
      <c r="O249" s="968">
        <f t="shared" si="134"/>
        <v>0</v>
      </c>
      <c r="P249" s="967">
        <v>89.67</v>
      </c>
      <c r="Q249" s="993">
        <f>P249*I249</f>
        <v>0</v>
      </c>
    </row>
    <row r="250" spans="1:17">
      <c r="A250" s="646" t="s">
        <v>2121</v>
      </c>
      <c r="B250" s="583" t="s">
        <v>2526</v>
      </c>
      <c r="C250" s="601"/>
      <c r="D250" s="602"/>
      <c r="E250" s="606"/>
      <c r="F250" s="620">
        <f>SUM(F251:F262)</f>
        <v>154506.46</v>
      </c>
      <c r="G250" s="620"/>
      <c r="H250" s="620"/>
      <c r="I250" s="620"/>
      <c r="J250" s="620"/>
      <c r="K250" s="620">
        <f t="shared" ref="K250:N250" si="174">SUM(K251:K262)</f>
        <v>22887.119999999999</v>
      </c>
      <c r="L250" s="625">
        <f t="shared" si="174"/>
        <v>0</v>
      </c>
      <c r="M250" s="624">
        <f t="shared" si="174"/>
        <v>131619.34</v>
      </c>
      <c r="N250" s="620">
        <f t="shared" si="174"/>
        <v>22887.119999999999</v>
      </c>
      <c r="O250" s="968">
        <f t="shared" si="134"/>
        <v>0.14813050535233285</v>
      </c>
      <c r="P250" s="964"/>
      <c r="Q250" s="623">
        <f t="shared" ref="Q250" si="175">SUM(Q251:Q262)</f>
        <v>31046.819999999996</v>
      </c>
    </row>
    <row r="251" spans="1:17" ht="24" customHeight="1">
      <c r="A251" s="568" t="s">
        <v>2122</v>
      </c>
      <c r="B251" s="131" t="s">
        <v>2527</v>
      </c>
      <c r="C251" s="568" t="s">
        <v>267</v>
      </c>
      <c r="D251" s="612">
        <v>9</v>
      </c>
      <c r="E251" s="691">
        <v>437.07</v>
      </c>
      <c r="F251" s="613">
        <f t="shared" ref="F251:F262" si="176">D251*E251</f>
        <v>3933.63</v>
      </c>
      <c r="G251" s="614">
        <v>0</v>
      </c>
      <c r="H251" s="566">
        <v>0</v>
      </c>
      <c r="I251" s="566">
        <f t="shared" si="139"/>
        <v>0</v>
      </c>
      <c r="J251" s="615">
        <f t="shared" si="140"/>
        <v>9</v>
      </c>
      <c r="K251" s="616">
        <f t="shared" ref="K251:K262" si="177">G251*E251</f>
        <v>0</v>
      </c>
      <c r="L251" s="617">
        <f t="shared" ref="L251:L262" si="178">H251*E251</f>
        <v>0</v>
      </c>
      <c r="M251" s="618">
        <f t="shared" si="141"/>
        <v>3933.63</v>
      </c>
      <c r="N251" s="619">
        <f t="shared" ref="N251:N262" si="179">K251+L251</f>
        <v>0</v>
      </c>
      <c r="O251" s="968">
        <f t="shared" si="134"/>
        <v>0</v>
      </c>
      <c r="P251" s="967">
        <v>550.15</v>
      </c>
      <c r="Q251" s="993">
        <f t="shared" ref="Q251:Q262" si="180">P251*I251</f>
        <v>0</v>
      </c>
    </row>
    <row r="252" spans="1:17" ht="21" customHeight="1">
      <c r="A252" s="568" t="s">
        <v>2123</v>
      </c>
      <c r="B252" s="131" t="s">
        <v>2528</v>
      </c>
      <c r="C252" s="568" t="s">
        <v>267</v>
      </c>
      <c r="D252" s="612">
        <v>3</v>
      </c>
      <c r="E252" s="691">
        <v>423.61</v>
      </c>
      <c r="F252" s="613">
        <f t="shared" si="176"/>
        <v>1270.83</v>
      </c>
      <c r="G252" s="614">
        <v>0</v>
      </c>
      <c r="H252" s="566">
        <v>0</v>
      </c>
      <c r="I252" s="566">
        <f t="shared" si="139"/>
        <v>0</v>
      </c>
      <c r="J252" s="615">
        <f t="shared" si="140"/>
        <v>3</v>
      </c>
      <c r="K252" s="616">
        <f t="shared" si="177"/>
        <v>0</v>
      </c>
      <c r="L252" s="617">
        <f t="shared" si="178"/>
        <v>0</v>
      </c>
      <c r="M252" s="618">
        <f t="shared" si="141"/>
        <v>1270.83</v>
      </c>
      <c r="N252" s="619">
        <f t="shared" si="179"/>
        <v>0</v>
      </c>
      <c r="O252" s="968">
        <f t="shared" si="134"/>
        <v>0</v>
      </c>
      <c r="P252" s="967">
        <v>423.51</v>
      </c>
      <c r="Q252" s="993">
        <f t="shared" si="180"/>
        <v>0</v>
      </c>
    </row>
    <row r="253" spans="1:17" ht="30">
      <c r="A253" s="568" t="s">
        <v>2124</v>
      </c>
      <c r="B253" s="131" t="s">
        <v>2529</v>
      </c>
      <c r="C253" s="568" t="s">
        <v>267</v>
      </c>
      <c r="D253" s="612">
        <v>3</v>
      </c>
      <c r="E253" s="691">
        <v>2963.18</v>
      </c>
      <c r="F253" s="613">
        <f t="shared" si="176"/>
        <v>8889.5399999999991</v>
      </c>
      <c r="G253" s="614">
        <v>0</v>
      </c>
      <c r="H253" s="566">
        <v>0</v>
      </c>
      <c r="I253" s="566">
        <f t="shared" si="139"/>
        <v>0</v>
      </c>
      <c r="J253" s="615">
        <f t="shared" si="140"/>
        <v>3</v>
      </c>
      <c r="K253" s="616">
        <f t="shared" si="177"/>
        <v>0</v>
      </c>
      <c r="L253" s="617">
        <f t="shared" si="178"/>
        <v>0</v>
      </c>
      <c r="M253" s="618">
        <f t="shared" si="141"/>
        <v>8889.5399999999991</v>
      </c>
      <c r="N253" s="619">
        <f t="shared" si="179"/>
        <v>0</v>
      </c>
      <c r="O253" s="968">
        <f t="shared" si="134"/>
        <v>0</v>
      </c>
      <c r="P253" s="967">
        <v>3872.5600000000004</v>
      </c>
      <c r="Q253" s="993">
        <f t="shared" si="180"/>
        <v>0</v>
      </c>
    </row>
    <row r="254" spans="1:17" ht="30">
      <c r="A254" s="568" t="s">
        <v>2125</v>
      </c>
      <c r="B254" s="131" t="s">
        <v>2530</v>
      </c>
      <c r="C254" s="568" t="s">
        <v>267</v>
      </c>
      <c r="D254" s="612">
        <v>6</v>
      </c>
      <c r="E254" s="691">
        <v>1720.86</v>
      </c>
      <c r="F254" s="613">
        <f t="shared" si="176"/>
        <v>10325.16</v>
      </c>
      <c r="G254" s="614">
        <v>6</v>
      </c>
      <c r="H254" s="566">
        <v>0</v>
      </c>
      <c r="I254" s="566">
        <f t="shared" si="139"/>
        <v>6</v>
      </c>
      <c r="J254" s="615">
        <f t="shared" si="140"/>
        <v>0</v>
      </c>
      <c r="K254" s="616">
        <f t="shared" si="177"/>
        <v>10325.16</v>
      </c>
      <c r="L254" s="617">
        <f t="shared" si="178"/>
        <v>0</v>
      </c>
      <c r="M254" s="618">
        <f t="shared" si="141"/>
        <v>0</v>
      </c>
      <c r="N254" s="619">
        <f t="shared" si="179"/>
        <v>10325.16</v>
      </c>
      <c r="O254" s="968">
        <f t="shared" si="134"/>
        <v>1</v>
      </c>
      <c r="P254" s="967">
        <v>2572.5899999999997</v>
      </c>
      <c r="Q254" s="993">
        <f t="shared" si="180"/>
        <v>15435.539999999997</v>
      </c>
    </row>
    <row r="255" spans="1:17" ht="30">
      <c r="A255" s="568" t="s">
        <v>2126</v>
      </c>
      <c r="B255" s="131" t="s">
        <v>2531</v>
      </c>
      <c r="C255" s="568" t="s">
        <v>267</v>
      </c>
      <c r="D255" s="612">
        <v>6</v>
      </c>
      <c r="E255" s="691">
        <v>2093.66</v>
      </c>
      <c r="F255" s="613">
        <f t="shared" si="176"/>
        <v>12561.96</v>
      </c>
      <c r="G255" s="614">
        <v>6</v>
      </c>
      <c r="H255" s="566">
        <v>0</v>
      </c>
      <c r="I255" s="566">
        <f t="shared" si="139"/>
        <v>6</v>
      </c>
      <c r="J255" s="615">
        <f t="shared" si="140"/>
        <v>0</v>
      </c>
      <c r="K255" s="616">
        <f t="shared" si="177"/>
        <v>12561.96</v>
      </c>
      <c r="L255" s="617">
        <f t="shared" si="178"/>
        <v>0</v>
      </c>
      <c r="M255" s="618">
        <f t="shared" si="141"/>
        <v>0</v>
      </c>
      <c r="N255" s="619">
        <f t="shared" si="179"/>
        <v>12561.96</v>
      </c>
      <c r="O255" s="968">
        <f t="shared" si="134"/>
        <v>1</v>
      </c>
      <c r="P255" s="967">
        <v>2601.8799999999997</v>
      </c>
      <c r="Q255" s="993">
        <f t="shared" si="180"/>
        <v>15611.279999999999</v>
      </c>
    </row>
    <row r="256" spans="1:17" ht="30">
      <c r="A256" s="568" t="s">
        <v>2127</v>
      </c>
      <c r="B256" s="131" t="s">
        <v>2532</v>
      </c>
      <c r="C256" s="568" t="s">
        <v>267</v>
      </c>
      <c r="D256" s="612">
        <v>13</v>
      </c>
      <c r="E256" s="691">
        <v>1066.25</v>
      </c>
      <c r="F256" s="613">
        <f t="shared" si="176"/>
        <v>13861.25</v>
      </c>
      <c r="G256" s="614">
        <v>0</v>
      </c>
      <c r="H256" s="566">
        <v>0</v>
      </c>
      <c r="I256" s="566">
        <f t="shared" si="139"/>
        <v>0</v>
      </c>
      <c r="J256" s="615">
        <f t="shared" si="140"/>
        <v>13</v>
      </c>
      <c r="K256" s="616">
        <f t="shared" si="177"/>
        <v>0</v>
      </c>
      <c r="L256" s="617">
        <f t="shared" si="178"/>
        <v>0</v>
      </c>
      <c r="M256" s="618">
        <f t="shared" si="141"/>
        <v>13861.25</v>
      </c>
      <c r="N256" s="619">
        <f t="shared" si="179"/>
        <v>0</v>
      </c>
      <c r="O256" s="968">
        <f t="shared" si="134"/>
        <v>0</v>
      </c>
      <c r="P256" s="967">
        <v>1776.98</v>
      </c>
      <c r="Q256" s="993">
        <f t="shared" si="180"/>
        <v>0</v>
      </c>
    </row>
    <row r="257" spans="1:17" ht="60">
      <c r="A257" s="568" t="s">
        <v>2128</v>
      </c>
      <c r="B257" s="131" t="s">
        <v>2533</v>
      </c>
      <c r="C257" s="568" t="s">
        <v>267</v>
      </c>
      <c r="D257" s="612">
        <v>41</v>
      </c>
      <c r="E257" s="691">
        <v>1575.31</v>
      </c>
      <c r="F257" s="613">
        <f t="shared" si="176"/>
        <v>64587.71</v>
      </c>
      <c r="G257" s="614">
        <v>0</v>
      </c>
      <c r="H257" s="566">
        <v>0</v>
      </c>
      <c r="I257" s="566">
        <f t="shared" si="139"/>
        <v>0</v>
      </c>
      <c r="J257" s="615">
        <f t="shared" si="140"/>
        <v>41</v>
      </c>
      <c r="K257" s="616">
        <f t="shared" si="177"/>
        <v>0</v>
      </c>
      <c r="L257" s="617">
        <f t="shared" si="178"/>
        <v>0</v>
      </c>
      <c r="M257" s="618">
        <f t="shared" si="141"/>
        <v>64587.71</v>
      </c>
      <c r="N257" s="619">
        <f t="shared" si="179"/>
        <v>0</v>
      </c>
      <c r="O257" s="968">
        <f t="shared" si="134"/>
        <v>0</v>
      </c>
      <c r="P257" s="967">
        <v>2227.83</v>
      </c>
      <c r="Q257" s="993">
        <f t="shared" si="180"/>
        <v>0</v>
      </c>
    </row>
    <row r="258" spans="1:17" ht="45">
      <c r="A258" s="568" t="s">
        <v>2129</v>
      </c>
      <c r="B258" s="131" t="s">
        <v>2534</v>
      </c>
      <c r="C258" s="568" t="s">
        <v>267</v>
      </c>
      <c r="D258" s="612">
        <v>9</v>
      </c>
      <c r="E258" s="691">
        <v>1013.77</v>
      </c>
      <c r="F258" s="613">
        <f t="shared" si="176"/>
        <v>9123.93</v>
      </c>
      <c r="G258" s="614">
        <v>0</v>
      </c>
      <c r="H258" s="566">
        <v>0</v>
      </c>
      <c r="I258" s="566">
        <f t="shared" si="139"/>
        <v>0</v>
      </c>
      <c r="J258" s="615">
        <f t="shared" si="140"/>
        <v>9</v>
      </c>
      <c r="K258" s="616">
        <f t="shared" si="177"/>
        <v>0</v>
      </c>
      <c r="L258" s="617">
        <f t="shared" si="178"/>
        <v>0</v>
      </c>
      <c r="M258" s="618">
        <f t="shared" si="141"/>
        <v>9123.93</v>
      </c>
      <c r="N258" s="619">
        <f t="shared" si="179"/>
        <v>0</v>
      </c>
      <c r="O258" s="968">
        <f t="shared" si="134"/>
        <v>0</v>
      </c>
      <c r="P258" s="967">
        <v>1871.1899999999998</v>
      </c>
      <c r="Q258" s="993">
        <f t="shared" si="180"/>
        <v>0</v>
      </c>
    </row>
    <row r="259" spans="1:17" ht="45">
      <c r="A259" s="569" t="s">
        <v>2130</v>
      </c>
      <c r="B259" s="132" t="s">
        <v>2535</v>
      </c>
      <c r="C259" s="568" t="s">
        <v>267</v>
      </c>
      <c r="D259" s="612">
        <v>3</v>
      </c>
      <c r="E259" s="691">
        <v>2110.16</v>
      </c>
      <c r="F259" s="613">
        <f t="shared" si="176"/>
        <v>6330.48</v>
      </c>
      <c r="G259" s="614">
        <v>0</v>
      </c>
      <c r="H259" s="566">
        <v>0</v>
      </c>
      <c r="I259" s="566">
        <f t="shared" si="139"/>
        <v>0</v>
      </c>
      <c r="J259" s="615">
        <f t="shared" si="140"/>
        <v>3</v>
      </c>
      <c r="K259" s="616">
        <f t="shared" si="177"/>
        <v>0</v>
      </c>
      <c r="L259" s="617">
        <f t="shared" si="178"/>
        <v>0</v>
      </c>
      <c r="M259" s="618">
        <f t="shared" si="141"/>
        <v>6330.48</v>
      </c>
      <c r="N259" s="619">
        <f t="shared" si="179"/>
        <v>0</v>
      </c>
      <c r="O259" s="968">
        <f t="shared" si="134"/>
        <v>0</v>
      </c>
      <c r="P259" s="967">
        <v>1965.55</v>
      </c>
      <c r="Q259" s="993">
        <f t="shared" si="180"/>
        <v>0</v>
      </c>
    </row>
    <row r="260" spans="1:17" ht="30">
      <c r="A260" s="569" t="s">
        <v>2131</v>
      </c>
      <c r="B260" s="132" t="s">
        <v>2536</v>
      </c>
      <c r="C260" s="568" t="s">
        <v>267</v>
      </c>
      <c r="D260" s="612">
        <v>3</v>
      </c>
      <c r="E260" s="691">
        <v>7354.88</v>
      </c>
      <c r="F260" s="613">
        <f t="shared" si="176"/>
        <v>22064.639999999999</v>
      </c>
      <c r="G260" s="614">
        <v>0</v>
      </c>
      <c r="H260" s="566">
        <v>0</v>
      </c>
      <c r="I260" s="566">
        <f t="shared" si="139"/>
        <v>0</v>
      </c>
      <c r="J260" s="615">
        <f t="shared" si="140"/>
        <v>3</v>
      </c>
      <c r="K260" s="616">
        <f t="shared" si="177"/>
        <v>0</v>
      </c>
      <c r="L260" s="617">
        <f t="shared" si="178"/>
        <v>0</v>
      </c>
      <c r="M260" s="618">
        <f t="shared" si="141"/>
        <v>22064.639999999999</v>
      </c>
      <c r="N260" s="619">
        <f t="shared" si="179"/>
        <v>0</v>
      </c>
      <c r="O260" s="968">
        <f t="shared" si="134"/>
        <v>0</v>
      </c>
      <c r="P260" s="967">
        <v>5796.1</v>
      </c>
      <c r="Q260" s="993">
        <f t="shared" si="180"/>
        <v>0</v>
      </c>
    </row>
    <row r="261" spans="1:17" ht="30">
      <c r="A261" s="569" t="s">
        <v>2132</v>
      </c>
      <c r="B261" s="132" t="s">
        <v>2537</v>
      </c>
      <c r="C261" s="568" t="s">
        <v>267</v>
      </c>
      <c r="D261" s="612">
        <v>3</v>
      </c>
      <c r="E261" s="691">
        <v>400.73</v>
      </c>
      <c r="F261" s="613">
        <f t="shared" si="176"/>
        <v>1202.19</v>
      </c>
      <c r="G261" s="614">
        <v>0</v>
      </c>
      <c r="H261" s="566">
        <v>0</v>
      </c>
      <c r="I261" s="566">
        <f t="shared" si="139"/>
        <v>0</v>
      </c>
      <c r="J261" s="615">
        <f t="shared" si="140"/>
        <v>3</v>
      </c>
      <c r="K261" s="616">
        <f t="shared" si="177"/>
        <v>0</v>
      </c>
      <c r="L261" s="617">
        <f t="shared" si="178"/>
        <v>0</v>
      </c>
      <c r="M261" s="618">
        <f t="shared" si="141"/>
        <v>1202.19</v>
      </c>
      <c r="N261" s="619">
        <f t="shared" si="179"/>
        <v>0</v>
      </c>
      <c r="O261" s="968">
        <f t="shared" si="134"/>
        <v>0</v>
      </c>
      <c r="P261" s="967">
        <v>658.53</v>
      </c>
      <c r="Q261" s="993">
        <f t="shared" si="180"/>
        <v>0</v>
      </c>
    </row>
    <row r="262" spans="1:17">
      <c r="A262" s="569" t="s">
        <v>2133</v>
      </c>
      <c r="B262" s="132" t="s">
        <v>2538</v>
      </c>
      <c r="C262" s="568" t="s">
        <v>7</v>
      </c>
      <c r="D262" s="612">
        <v>9</v>
      </c>
      <c r="E262" s="691">
        <v>39.46</v>
      </c>
      <c r="F262" s="613">
        <f t="shared" si="176"/>
        <v>355.14</v>
      </c>
      <c r="G262" s="614">
        <v>0</v>
      </c>
      <c r="H262" s="566">
        <v>0</v>
      </c>
      <c r="I262" s="566">
        <f t="shared" si="139"/>
        <v>0</v>
      </c>
      <c r="J262" s="615">
        <f t="shared" si="140"/>
        <v>9</v>
      </c>
      <c r="K262" s="616">
        <f t="shared" si="177"/>
        <v>0</v>
      </c>
      <c r="L262" s="617">
        <f t="shared" si="178"/>
        <v>0</v>
      </c>
      <c r="M262" s="618">
        <f t="shared" si="141"/>
        <v>355.14</v>
      </c>
      <c r="N262" s="619">
        <f t="shared" si="179"/>
        <v>0</v>
      </c>
      <c r="O262" s="968">
        <f t="shared" si="134"/>
        <v>0</v>
      </c>
      <c r="P262" s="967">
        <v>40.56</v>
      </c>
      <c r="Q262" s="993">
        <f t="shared" si="180"/>
        <v>0</v>
      </c>
    </row>
    <row r="263" spans="1:17">
      <c r="A263" s="646" t="s">
        <v>2134</v>
      </c>
      <c r="B263" s="583" t="s">
        <v>2539</v>
      </c>
      <c r="C263" s="601"/>
      <c r="D263" s="602"/>
      <c r="E263" s="606"/>
      <c r="F263" s="620">
        <f>SUM(F264:F267)</f>
        <v>47025</v>
      </c>
      <c r="G263" s="620"/>
      <c r="H263" s="620"/>
      <c r="I263" s="620"/>
      <c r="J263" s="620"/>
      <c r="K263" s="620">
        <f t="shared" ref="K263:N263" si="181">SUM(K264:K267)</f>
        <v>0</v>
      </c>
      <c r="L263" s="625">
        <f t="shared" si="181"/>
        <v>0</v>
      </c>
      <c r="M263" s="624">
        <f t="shared" si="181"/>
        <v>47025</v>
      </c>
      <c r="N263" s="620">
        <f t="shared" si="181"/>
        <v>0</v>
      </c>
      <c r="O263" s="968">
        <f t="shared" si="134"/>
        <v>0</v>
      </c>
      <c r="P263" s="964"/>
      <c r="Q263" s="623">
        <f t="shared" ref="Q263" si="182">SUM(Q264:Q267)</f>
        <v>0</v>
      </c>
    </row>
    <row r="264" spans="1:17">
      <c r="A264" s="568" t="s">
        <v>2135</v>
      </c>
      <c r="B264" s="131" t="s">
        <v>2540</v>
      </c>
      <c r="C264" s="568" t="s">
        <v>10</v>
      </c>
      <c r="D264" s="612">
        <v>1000</v>
      </c>
      <c r="E264" s="691">
        <v>7.67</v>
      </c>
      <c r="F264" s="613">
        <f>D264*E264</f>
        <v>7670</v>
      </c>
      <c r="G264" s="614">
        <v>0</v>
      </c>
      <c r="H264" s="566">
        <v>0</v>
      </c>
      <c r="I264" s="566">
        <f t="shared" si="139"/>
        <v>0</v>
      </c>
      <c r="J264" s="615">
        <f t="shared" si="140"/>
        <v>1000</v>
      </c>
      <c r="K264" s="616">
        <f>G264*E264</f>
        <v>0</v>
      </c>
      <c r="L264" s="617">
        <f>H264*E264</f>
        <v>0</v>
      </c>
      <c r="M264" s="618">
        <f t="shared" si="141"/>
        <v>7670</v>
      </c>
      <c r="N264" s="619">
        <f t="shared" ref="N264:N267" si="183">K264+L264</f>
        <v>0</v>
      </c>
      <c r="O264" s="968">
        <f t="shared" si="134"/>
        <v>0</v>
      </c>
      <c r="P264" s="967">
        <v>10.97</v>
      </c>
      <c r="Q264" s="993">
        <f>P264*I264</f>
        <v>0</v>
      </c>
    </row>
    <row r="265" spans="1:17">
      <c r="A265" s="568" t="s">
        <v>2136</v>
      </c>
      <c r="B265" s="131" t="s">
        <v>2541</v>
      </c>
      <c r="C265" s="568" t="s">
        <v>10</v>
      </c>
      <c r="D265" s="612">
        <v>1500</v>
      </c>
      <c r="E265" s="691">
        <v>6.74</v>
      </c>
      <c r="F265" s="613">
        <f>D265*E265</f>
        <v>10110</v>
      </c>
      <c r="G265" s="614">
        <v>0</v>
      </c>
      <c r="H265" s="566">
        <v>0</v>
      </c>
      <c r="I265" s="566">
        <f t="shared" si="139"/>
        <v>0</v>
      </c>
      <c r="J265" s="615">
        <f t="shared" si="140"/>
        <v>1500</v>
      </c>
      <c r="K265" s="616">
        <f>G265*E265</f>
        <v>0</v>
      </c>
      <c r="L265" s="617">
        <f>H265*E265</f>
        <v>0</v>
      </c>
      <c r="M265" s="618">
        <f t="shared" si="141"/>
        <v>10110</v>
      </c>
      <c r="N265" s="619">
        <f t="shared" si="183"/>
        <v>0</v>
      </c>
      <c r="O265" s="968">
        <f t="shared" si="134"/>
        <v>0</v>
      </c>
      <c r="P265" s="967">
        <v>6.36</v>
      </c>
      <c r="Q265" s="993">
        <f>P265*I265</f>
        <v>0</v>
      </c>
    </row>
    <row r="266" spans="1:17" ht="30">
      <c r="A266" s="568" t="s">
        <v>2137</v>
      </c>
      <c r="B266" s="131" t="s">
        <v>2542</v>
      </c>
      <c r="C266" s="568" t="s">
        <v>10</v>
      </c>
      <c r="D266" s="612">
        <v>900</v>
      </c>
      <c r="E266" s="691">
        <v>7.65</v>
      </c>
      <c r="F266" s="613">
        <f>D266*E266</f>
        <v>6885</v>
      </c>
      <c r="G266" s="614">
        <v>0</v>
      </c>
      <c r="H266" s="566">
        <v>0</v>
      </c>
      <c r="I266" s="566">
        <f t="shared" si="139"/>
        <v>0</v>
      </c>
      <c r="J266" s="615">
        <f t="shared" si="140"/>
        <v>900</v>
      </c>
      <c r="K266" s="616">
        <f>G266*E266</f>
        <v>0</v>
      </c>
      <c r="L266" s="617">
        <f>H266*E266</f>
        <v>0</v>
      </c>
      <c r="M266" s="618">
        <f t="shared" si="141"/>
        <v>6885</v>
      </c>
      <c r="N266" s="619">
        <f t="shared" si="183"/>
        <v>0</v>
      </c>
      <c r="O266" s="968">
        <f t="shared" si="134"/>
        <v>0</v>
      </c>
      <c r="P266" s="967">
        <v>17.32</v>
      </c>
      <c r="Q266" s="993">
        <f>P266*I266</f>
        <v>0</v>
      </c>
    </row>
    <row r="267" spans="1:17">
      <c r="A267" s="568" t="s">
        <v>2138</v>
      </c>
      <c r="B267" s="131" t="s">
        <v>2543</v>
      </c>
      <c r="C267" s="568" t="s">
        <v>10</v>
      </c>
      <c r="D267" s="612">
        <v>2000</v>
      </c>
      <c r="E267" s="691">
        <v>11.18</v>
      </c>
      <c r="F267" s="613">
        <f>D267*E267</f>
        <v>22360</v>
      </c>
      <c r="G267" s="614">
        <v>0</v>
      </c>
      <c r="H267" s="566">
        <v>0</v>
      </c>
      <c r="I267" s="566">
        <f t="shared" si="139"/>
        <v>0</v>
      </c>
      <c r="J267" s="615">
        <f t="shared" si="140"/>
        <v>2000</v>
      </c>
      <c r="K267" s="616">
        <f>G267*E267</f>
        <v>0</v>
      </c>
      <c r="L267" s="617">
        <f>H267*E267</f>
        <v>0</v>
      </c>
      <c r="M267" s="618">
        <f t="shared" si="141"/>
        <v>22360</v>
      </c>
      <c r="N267" s="619">
        <f t="shared" si="183"/>
        <v>0</v>
      </c>
      <c r="O267" s="968">
        <f t="shared" si="134"/>
        <v>0</v>
      </c>
      <c r="P267" s="967">
        <v>11.1</v>
      </c>
      <c r="Q267" s="993">
        <f>P267*I267</f>
        <v>0</v>
      </c>
    </row>
    <row r="268" spans="1:17">
      <c r="A268" s="646" t="s">
        <v>2139</v>
      </c>
      <c r="B268" s="583" t="s">
        <v>2544</v>
      </c>
      <c r="C268" s="601"/>
      <c r="D268" s="602"/>
      <c r="E268" s="606"/>
      <c r="F268" s="620">
        <f>SUM(F269:F272)</f>
        <v>14765.49</v>
      </c>
      <c r="G268" s="620"/>
      <c r="H268" s="620"/>
      <c r="I268" s="620"/>
      <c r="J268" s="620"/>
      <c r="K268" s="620">
        <f t="shared" ref="K268:N268" si="184">SUM(K269:K272)</f>
        <v>0</v>
      </c>
      <c r="L268" s="625">
        <f t="shared" si="184"/>
        <v>0</v>
      </c>
      <c r="M268" s="624">
        <f t="shared" si="184"/>
        <v>14765.49</v>
      </c>
      <c r="N268" s="620">
        <f t="shared" si="184"/>
        <v>0</v>
      </c>
      <c r="O268" s="968">
        <f t="shared" si="134"/>
        <v>0</v>
      </c>
      <c r="P268" s="964"/>
      <c r="Q268" s="623">
        <f t="shared" ref="Q268" si="185">SUM(Q269:Q272)</f>
        <v>0</v>
      </c>
    </row>
    <row r="269" spans="1:17" ht="75">
      <c r="A269" s="568" t="s">
        <v>2140</v>
      </c>
      <c r="B269" s="131" t="s">
        <v>2545</v>
      </c>
      <c r="C269" s="568" t="s">
        <v>7</v>
      </c>
      <c r="D269" s="612">
        <v>1</v>
      </c>
      <c r="E269" s="691">
        <v>2665.71</v>
      </c>
      <c r="F269" s="613">
        <f>D269*E269</f>
        <v>2665.71</v>
      </c>
      <c r="G269" s="614">
        <v>0</v>
      </c>
      <c r="H269" s="566">
        <v>0</v>
      </c>
      <c r="I269" s="566">
        <f t="shared" si="139"/>
        <v>0</v>
      </c>
      <c r="J269" s="615">
        <f t="shared" si="140"/>
        <v>1</v>
      </c>
      <c r="K269" s="616">
        <f>G269*E269</f>
        <v>0</v>
      </c>
      <c r="L269" s="617">
        <f>H269*E269</f>
        <v>0</v>
      </c>
      <c r="M269" s="618">
        <f t="shared" si="141"/>
        <v>2665.71</v>
      </c>
      <c r="N269" s="619">
        <f t="shared" ref="N269:N272" si="186">K269+L269</f>
        <v>0</v>
      </c>
      <c r="O269" s="968">
        <f t="shared" si="134"/>
        <v>0</v>
      </c>
      <c r="P269" s="967">
        <v>3324.5400000000004</v>
      </c>
      <c r="Q269" s="993">
        <f>P269*I269</f>
        <v>0</v>
      </c>
    </row>
    <row r="270" spans="1:17" ht="75">
      <c r="A270" s="568" t="s">
        <v>2141</v>
      </c>
      <c r="B270" s="131" t="s">
        <v>2546</v>
      </c>
      <c r="C270" s="568" t="s">
        <v>7</v>
      </c>
      <c r="D270" s="612">
        <v>1</v>
      </c>
      <c r="E270" s="691">
        <v>1000.95</v>
      </c>
      <c r="F270" s="613">
        <f>D270*E270</f>
        <v>1000.95</v>
      </c>
      <c r="G270" s="614">
        <v>0</v>
      </c>
      <c r="H270" s="566">
        <v>0</v>
      </c>
      <c r="I270" s="566">
        <f t="shared" si="139"/>
        <v>0</v>
      </c>
      <c r="J270" s="615">
        <f t="shared" si="140"/>
        <v>1</v>
      </c>
      <c r="K270" s="616">
        <f>G270*E270</f>
        <v>0</v>
      </c>
      <c r="L270" s="617">
        <f>H270*E270</f>
        <v>0</v>
      </c>
      <c r="M270" s="618">
        <f t="shared" si="141"/>
        <v>1000.95</v>
      </c>
      <c r="N270" s="619">
        <f t="shared" si="186"/>
        <v>0</v>
      </c>
      <c r="O270" s="968">
        <f t="shared" si="134"/>
        <v>0</v>
      </c>
      <c r="P270" s="967">
        <v>1041.06</v>
      </c>
      <c r="Q270" s="993">
        <f>P270*I270</f>
        <v>0</v>
      </c>
    </row>
    <row r="271" spans="1:17" ht="30">
      <c r="A271" s="568" t="s">
        <v>2142</v>
      </c>
      <c r="B271" s="131" t="s">
        <v>2547</v>
      </c>
      <c r="C271" s="568" t="s">
        <v>7</v>
      </c>
      <c r="D271" s="612">
        <v>12</v>
      </c>
      <c r="E271" s="691">
        <v>914.48</v>
      </c>
      <c r="F271" s="613">
        <f>D271*E271</f>
        <v>10973.76</v>
      </c>
      <c r="G271" s="614">
        <v>0</v>
      </c>
      <c r="H271" s="566">
        <v>0</v>
      </c>
      <c r="I271" s="566">
        <f t="shared" si="139"/>
        <v>0</v>
      </c>
      <c r="J271" s="615">
        <f t="shared" si="140"/>
        <v>12</v>
      </c>
      <c r="K271" s="616">
        <f>G271*E271</f>
        <v>0</v>
      </c>
      <c r="L271" s="617">
        <f>H271*E271</f>
        <v>0</v>
      </c>
      <c r="M271" s="618">
        <f t="shared" si="141"/>
        <v>10973.76</v>
      </c>
      <c r="N271" s="619">
        <f t="shared" si="186"/>
        <v>0</v>
      </c>
      <c r="O271" s="968">
        <f t="shared" si="134"/>
        <v>0</v>
      </c>
      <c r="P271" s="967">
        <v>564.24</v>
      </c>
      <c r="Q271" s="993">
        <f>P271*I271</f>
        <v>0</v>
      </c>
    </row>
    <row r="272" spans="1:17">
      <c r="A272" s="568" t="s">
        <v>2143</v>
      </c>
      <c r="B272" s="131" t="s">
        <v>2548</v>
      </c>
      <c r="C272" s="568" t="s">
        <v>7</v>
      </c>
      <c r="D272" s="612">
        <v>1</v>
      </c>
      <c r="E272" s="691">
        <v>125.07</v>
      </c>
      <c r="F272" s="613">
        <f>D272*E272</f>
        <v>125.07</v>
      </c>
      <c r="G272" s="614">
        <v>0</v>
      </c>
      <c r="H272" s="566">
        <v>0</v>
      </c>
      <c r="I272" s="566">
        <f t="shared" si="139"/>
        <v>0</v>
      </c>
      <c r="J272" s="615">
        <f t="shared" si="140"/>
        <v>1</v>
      </c>
      <c r="K272" s="616">
        <f>G272*E272</f>
        <v>0</v>
      </c>
      <c r="L272" s="617">
        <f>H272*E272</f>
        <v>0</v>
      </c>
      <c r="M272" s="618">
        <f t="shared" si="141"/>
        <v>125.07</v>
      </c>
      <c r="N272" s="619">
        <f t="shared" si="186"/>
        <v>0</v>
      </c>
      <c r="O272" s="968">
        <f t="shared" ref="O272:O335" si="187">N272/F272</f>
        <v>0</v>
      </c>
      <c r="P272" s="967">
        <v>128.20999999999998</v>
      </c>
      <c r="Q272" s="993">
        <f>P272*I272</f>
        <v>0</v>
      </c>
    </row>
    <row r="273" spans="1:17">
      <c r="A273" s="646" t="s">
        <v>2144</v>
      </c>
      <c r="B273" s="583" t="s">
        <v>2549</v>
      </c>
      <c r="C273" s="601"/>
      <c r="D273" s="602"/>
      <c r="E273" s="606"/>
      <c r="F273" s="620">
        <f>SUM(F274:F288)</f>
        <v>186777.91439999998</v>
      </c>
      <c r="G273" s="620"/>
      <c r="H273" s="620"/>
      <c r="I273" s="620"/>
      <c r="J273" s="620"/>
      <c r="K273" s="620">
        <f t="shared" ref="K273:N273" si="188">SUM(K274:K288)</f>
        <v>0</v>
      </c>
      <c r="L273" s="625">
        <f t="shared" si="188"/>
        <v>0</v>
      </c>
      <c r="M273" s="624">
        <f t="shared" si="188"/>
        <v>186777.91439999998</v>
      </c>
      <c r="N273" s="620">
        <f t="shared" si="188"/>
        <v>0</v>
      </c>
      <c r="O273" s="968">
        <f t="shared" si="187"/>
        <v>0</v>
      </c>
      <c r="P273" s="964"/>
      <c r="Q273" s="623">
        <f t="shared" ref="Q273" si="189">SUM(Q274:Q288)</f>
        <v>0</v>
      </c>
    </row>
    <row r="274" spans="1:17">
      <c r="A274" s="568" t="s">
        <v>2145</v>
      </c>
      <c r="B274" s="131" t="s">
        <v>2550</v>
      </c>
      <c r="C274" s="568" t="s">
        <v>7</v>
      </c>
      <c r="D274" s="612">
        <v>1</v>
      </c>
      <c r="E274" s="691">
        <v>60055.8</v>
      </c>
      <c r="F274" s="613">
        <f t="shared" ref="F274:F288" si="190">D274*E274</f>
        <v>60055.8</v>
      </c>
      <c r="G274" s="614">
        <v>0</v>
      </c>
      <c r="H274" s="566">
        <v>0</v>
      </c>
      <c r="I274" s="566">
        <f t="shared" si="139"/>
        <v>0</v>
      </c>
      <c r="J274" s="615">
        <f t="shared" si="140"/>
        <v>1</v>
      </c>
      <c r="K274" s="616">
        <f t="shared" ref="K274:K288" si="191">G274*E274</f>
        <v>0</v>
      </c>
      <c r="L274" s="617">
        <f t="shared" ref="L274:L288" si="192">H274*E274</f>
        <v>0</v>
      </c>
      <c r="M274" s="618">
        <f t="shared" si="141"/>
        <v>60055.8</v>
      </c>
      <c r="N274" s="619">
        <f t="shared" ref="N274:N288" si="193">K274+L274</f>
        <v>0</v>
      </c>
      <c r="O274" s="968">
        <f t="shared" si="187"/>
        <v>0</v>
      </c>
      <c r="P274" s="967">
        <v>67242.41</v>
      </c>
      <c r="Q274" s="993">
        <f t="shared" ref="Q274:Q288" si="194">P274*I274</f>
        <v>0</v>
      </c>
    </row>
    <row r="275" spans="1:17">
      <c r="A275" s="568" t="s">
        <v>2146</v>
      </c>
      <c r="B275" s="131" t="s">
        <v>2551</v>
      </c>
      <c r="C275" s="568" t="s">
        <v>7</v>
      </c>
      <c r="D275" s="612">
        <v>1</v>
      </c>
      <c r="E275" s="691">
        <v>18888.216199999999</v>
      </c>
      <c r="F275" s="613">
        <f t="shared" si="190"/>
        <v>18888.216199999999</v>
      </c>
      <c r="G275" s="614">
        <v>0</v>
      </c>
      <c r="H275" s="566">
        <v>0</v>
      </c>
      <c r="I275" s="566">
        <f t="shared" si="139"/>
        <v>0</v>
      </c>
      <c r="J275" s="615">
        <f t="shared" si="140"/>
        <v>1</v>
      </c>
      <c r="K275" s="616">
        <f t="shared" si="191"/>
        <v>0</v>
      </c>
      <c r="L275" s="617">
        <f t="shared" si="192"/>
        <v>0</v>
      </c>
      <c r="M275" s="618">
        <f t="shared" si="141"/>
        <v>18888.216199999999</v>
      </c>
      <c r="N275" s="619">
        <f t="shared" si="193"/>
        <v>0</v>
      </c>
      <c r="O275" s="968">
        <f t="shared" si="187"/>
        <v>0</v>
      </c>
      <c r="P275" s="967">
        <v>16922.010000000002</v>
      </c>
      <c r="Q275" s="993">
        <f t="shared" si="194"/>
        <v>0</v>
      </c>
    </row>
    <row r="276" spans="1:17">
      <c r="A276" s="568" t="s">
        <v>2147</v>
      </c>
      <c r="B276" s="131" t="s">
        <v>2552</v>
      </c>
      <c r="C276" s="568" t="s">
        <v>7</v>
      </c>
      <c r="D276" s="612">
        <v>60</v>
      </c>
      <c r="E276" s="691">
        <v>150.32219999999998</v>
      </c>
      <c r="F276" s="613">
        <f t="shared" si="190"/>
        <v>9019.3319999999985</v>
      </c>
      <c r="G276" s="614">
        <v>0</v>
      </c>
      <c r="H276" s="566">
        <v>0</v>
      </c>
      <c r="I276" s="566">
        <f t="shared" ref="I276:I339" si="195">G276+H276</f>
        <v>0</v>
      </c>
      <c r="J276" s="615">
        <f t="shared" ref="J276:J339" si="196">D276-I276</f>
        <v>60</v>
      </c>
      <c r="K276" s="616">
        <f t="shared" si="191"/>
        <v>0</v>
      </c>
      <c r="L276" s="617">
        <f t="shared" si="192"/>
        <v>0</v>
      </c>
      <c r="M276" s="618">
        <f t="shared" ref="M276:M339" si="197">F276-N276</f>
        <v>9019.3319999999985</v>
      </c>
      <c r="N276" s="619">
        <f t="shared" si="193"/>
        <v>0</v>
      </c>
      <c r="O276" s="968">
        <f t="shared" si="187"/>
        <v>0</v>
      </c>
      <c r="P276" s="967">
        <v>412.43</v>
      </c>
      <c r="Q276" s="993">
        <f t="shared" si="194"/>
        <v>0</v>
      </c>
    </row>
    <row r="277" spans="1:17">
      <c r="A277" s="568" t="s">
        <v>2148</v>
      </c>
      <c r="B277" s="131" t="s">
        <v>2553</v>
      </c>
      <c r="C277" s="568" t="s">
        <v>7</v>
      </c>
      <c r="D277" s="612">
        <v>2</v>
      </c>
      <c r="E277" s="691">
        <v>10011.660399999999</v>
      </c>
      <c r="F277" s="613">
        <f t="shared" si="190"/>
        <v>20023.320799999998</v>
      </c>
      <c r="G277" s="614">
        <v>0</v>
      </c>
      <c r="H277" s="566">
        <v>0</v>
      </c>
      <c r="I277" s="566">
        <f t="shared" si="195"/>
        <v>0</v>
      </c>
      <c r="J277" s="615">
        <f t="shared" si="196"/>
        <v>2</v>
      </c>
      <c r="K277" s="616">
        <f t="shared" si="191"/>
        <v>0</v>
      </c>
      <c r="L277" s="617">
        <f t="shared" si="192"/>
        <v>0</v>
      </c>
      <c r="M277" s="618">
        <f t="shared" si="197"/>
        <v>20023.320799999998</v>
      </c>
      <c r="N277" s="619">
        <f t="shared" si="193"/>
        <v>0</v>
      </c>
      <c r="O277" s="968">
        <f t="shared" si="187"/>
        <v>0</v>
      </c>
      <c r="P277" s="967">
        <v>9333.3200000000015</v>
      </c>
      <c r="Q277" s="993">
        <f t="shared" si="194"/>
        <v>0</v>
      </c>
    </row>
    <row r="278" spans="1:17">
      <c r="A278" s="568" t="s">
        <v>2149</v>
      </c>
      <c r="B278" s="131" t="s">
        <v>2554</v>
      </c>
      <c r="C278" s="568" t="s">
        <v>7</v>
      </c>
      <c r="D278" s="612">
        <v>60</v>
      </c>
      <c r="E278" s="691">
        <v>974.69820000000004</v>
      </c>
      <c r="F278" s="613">
        <f t="shared" si="190"/>
        <v>58481.892</v>
      </c>
      <c r="G278" s="614">
        <v>0</v>
      </c>
      <c r="H278" s="566">
        <v>0</v>
      </c>
      <c r="I278" s="566">
        <f t="shared" si="195"/>
        <v>0</v>
      </c>
      <c r="J278" s="615">
        <f t="shared" si="196"/>
        <v>60</v>
      </c>
      <c r="K278" s="616">
        <f t="shared" si="191"/>
        <v>0</v>
      </c>
      <c r="L278" s="617">
        <f t="shared" si="192"/>
        <v>0</v>
      </c>
      <c r="M278" s="618">
        <f t="shared" si="197"/>
        <v>58481.892</v>
      </c>
      <c r="N278" s="619">
        <f t="shared" si="193"/>
        <v>0</v>
      </c>
      <c r="O278" s="968">
        <f t="shared" si="187"/>
        <v>0</v>
      </c>
      <c r="P278" s="967">
        <v>1344.8799999999999</v>
      </c>
      <c r="Q278" s="993">
        <f t="shared" si="194"/>
        <v>0</v>
      </c>
    </row>
    <row r="279" spans="1:17">
      <c r="A279" s="568" t="s">
        <v>2150</v>
      </c>
      <c r="B279" s="131" t="s">
        <v>2555</v>
      </c>
      <c r="C279" s="568" t="s">
        <v>7</v>
      </c>
      <c r="D279" s="612">
        <v>3</v>
      </c>
      <c r="E279" s="691">
        <v>2997.8101999999999</v>
      </c>
      <c r="F279" s="613">
        <f t="shared" si="190"/>
        <v>8993.4305999999997</v>
      </c>
      <c r="G279" s="614">
        <v>0</v>
      </c>
      <c r="H279" s="566">
        <v>0</v>
      </c>
      <c r="I279" s="566">
        <f t="shared" si="195"/>
        <v>0</v>
      </c>
      <c r="J279" s="615">
        <f t="shared" si="196"/>
        <v>3</v>
      </c>
      <c r="K279" s="616">
        <f t="shared" si="191"/>
        <v>0</v>
      </c>
      <c r="L279" s="617">
        <f t="shared" si="192"/>
        <v>0</v>
      </c>
      <c r="M279" s="618">
        <f t="shared" si="197"/>
        <v>8993.4305999999997</v>
      </c>
      <c r="N279" s="619">
        <f t="shared" si="193"/>
        <v>0</v>
      </c>
      <c r="O279" s="968">
        <f t="shared" si="187"/>
        <v>0</v>
      </c>
      <c r="P279" s="967">
        <v>2480.27</v>
      </c>
      <c r="Q279" s="993">
        <f t="shared" si="194"/>
        <v>0</v>
      </c>
    </row>
    <row r="280" spans="1:17">
      <c r="A280" s="568" t="s">
        <v>2151</v>
      </c>
      <c r="B280" s="131" t="s">
        <v>2556</v>
      </c>
      <c r="C280" s="568" t="s">
        <v>7</v>
      </c>
      <c r="D280" s="612">
        <v>1</v>
      </c>
      <c r="E280" s="691">
        <v>1991.1443999999999</v>
      </c>
      <c r="F280" s="613">
        <f t="shared" si="190"/>
        <v>1991.1443999999999</v>
      </c>
      <c r="G280" s="614">
        <v>0</v>
      </c>
      <c r="H280" s="566">
        <v>0</v>
      </c>
      <c r="I280" s="566">
        <f t="shared" si="195"/>
        <v>0</v>
      </c>
      <c r="J280" s="615">
        <f t="shared" si="196"/>
        <v>1</v>
      </c>
      <c r="K280" s="616">
        <f t="shared" si="191"/>
        <v>0</v>
      </c>
      <c r="L280" s="617">
        <f t="shared" si="192"/>
        <v>0</v>
      </c>
      <c r="M280" s="618">
        <f t="shared" si="197"/>
        <v>1991.1443999999999</v>
      </c>
      <c r="N280" s="619">
        <f t="shared" si="193"/>
        <v>0</v>
      </c>
      <c r="O280" s="968">
        <f t="shared" si="187"/>
        <v>0</v>
      </c>
      <c r="P280" s="967">
        <v>26789.38</v>
      </c>
      <c r="Q280" s="993">
        <f t="shared" si="194"/>
        <v>0</v>
      </c>
    </row>
    <row r="281" spans="1:17">
      <c r="A281" s="568" t="s">
        <v>2152</v>
      </c>
      <c r="B281" s="131" t="s">
        <v>2557</v>
      </c>
      <c r="C281" s="568" t="s">
        <v>7</v>
      </c>
      <c r="D281" s="612">
        <v>3</v>
      </c>
      <c r="E281" s="691">
        <v>111.41619999999999</v>
      </c>
      <c r="F281" s="613">
        <f t="shared" si="190"/>
        <v>334.24859999999995</v>
      </c>
      <c r="G281" s="614">
        <v>0</v>
      </c>
      <c r="H281" s="566">
        <v>0</v>
      </c>
      <c r="I281" s="566">
        <f t="shared" si="195"/>
        <v>0</v>
      </c>
      <c r="J281" s="615">
        <f t="shared" si="196"/>
        <v>3</v>
      </c>
      <c r="K281" s="616">
        <f t="shared" si="191"/>
        <v>0</v>
      </c>
      <c r="L281" s="617">
        <f t="shared" si="192"/>
        <v>0</v>
      </c>
      <c r="M281" s="618">
        <f t="shared" si="197"/>
        <v>334.24859999999995</v>
      </c>
      <c r="N281" s="619">
        <f t="shared" si="193"/>
        <v>0</v>
      </c>
      <c r="O281" s="968">
        <f t="shared" si="187"/>
        <v>0</v>
      </c>
      <c r="P281" s="967">
        <v>540.69000000000005</v>
      </c>
      <c r="Q281" s="993">
        <f t="shared" si="194"/>
        <v>0</v>
      </c>
    </row>
    <row r="282" spans="1:17">
      <c r="A282" s="568" t="s">
        <v>2153</v>
      </c>
      <c r="B282" s="131" t="s">
        <v>2558</v>
      </c>
      <c r="C282" s="568" t="s">
        <v>7</v>
      </c>
      <c r="D282" s="612">
        <v>3</v>
      </c>
      <c r="E282" s="691">
        <v>45.991399999999999</v>
      </c>
      <c r="F282" s="613">
        <f t="shared" si="190"/>
        <v>137.9742</v>
      </c>
      <c r="G282" s="614">
        <v>0</v>
      </c>
      <c r="H282" s="566">
        <v>0</v>
      </c>
      <c r="I282" s="566">
        <f t="shared" si="195"/>
        <v>0</v>
      </c>
      <c r="J282" s="615">
        <f t="shared" si="196"/>
        <v>3</v>
      </c>
      <c r="K282" s="616">
        <f t="shared" si="191"/>
        <v>0</v>
      </c>
      <c r="L282" s="617">
        <f t="shared" si="192"/>
        <v>0</v>
      </c>
      <c r="M282" s="618">
        <f t="shared" si="197"/>
        <v>137.9742</v>
      </c>
      <c r="N282" s="619">
        <f t="shared" si="193"/>
        <v>0</v>
      </c>
      <c r="O282" s="968">
        <f t="shared" si="187"/>
        <v>0</v>
      </c>
      <c r="P282" s="967">
        <v>503.59</v>
      </c>
      <c r="Q282" s="993">
        <f t="shared" si="194"/>
        <v>0</v>
      </c>
    </row>
    <row r="283" spans="1:17">
      <c r="A283" s="568" t="s">
        <v>2862</v>
      </c>
      <c r="B283" s="131" t="s">
        <v>2559</v>
      </c>
      <c r="C283" s="568" t="s">
        <v>7</v>
      </c>
      <c r="D283" s="612">
        <v>1</v>
      </c>
      <c r="E283" s="691">
        <v>134.40700000000001</v>
      </c>
      <c r="F283" s="613">
        <f t="shared" si="190"/>
        <v>134.40700000000001</v>
      </c>
      <c r="G283" s="614">
        <v>0</v>
      </c>
      <c r="H283" s="566">
        <v>0</v>
      </c>
      <c r="I283" s="566">
        <f t="shared" si="195"/>
        <v>0</v>
      </c>
      <c r="J283" s="615">
        <f t="shared" si="196"/>
        <v>1</v>
      </c>
      <c r="K283" s="616">
        <f t="shared" si="191"/>
        <v>0</v>
      </c>
      <c r="L283" s="617">
        <f t="shared" si="192"/>
        <v>0</v>
      </c>
      <c r="M283" s="618">
        <f t="shared" si="197"/>
        <v>134.40700000000001</v>
      </c>
      <c r="N283" s="619">
        <f t="shared" si="193"/>
        <v>0</v>
      </c>
      <c r="O283" s="968">
        <f t="shared" si="187"/>
        <v>0</v>
      </c>
      <c r="P283" s="967">
        <v>134.32</v>
      </c>
      <c r="Q283" s="993">
        <f t="shared" si="194"/>
        <v>0</v>
      </c>
    </row>
    <row r="284" spans="1:17">
      <c r="A284" s="568" t="s">
        <v>2863</v>
      </c>
      <c r="B284" s="131" t="s">
        <v>2560</v>
      </c>
      <c r="C284" s="568" t="s">
        <v>7</v>
      </c>
      <c r="D284" s="612">
        <v>1</v>
      </c>
      <c r="E284" s="691">
        <v>615.58699999999999</v>
      </c>
      <c r="F284" s="613">
        <f t="shared" si="190"/>
        <v>615.58699999999999</v>
      </c>
      <c r="G284" s="614">
        <v>0</v>
      </c>
      <c r="H284" s="566">
        <v>0</v>
      </c>
      <c r="I284" s="566">
        <f t="shared" si="195"/>
        <v>0</v>
      </c>
      <c r="J284" s="615">
        <f t="shared" si="196"/>
        <v>1</v>
      </c>
      <c r="K284" s="616">
        <f t="shared" si="191"/>
        <v>0</v>
      </c>
      <c r="L284" s="617">
        <f t="shared" si="192"/>
        <v>0</v>
      </c>
      <c r="M284" s="618">
        <f t="shared" si="197"/>
        <v>615.58699999999999</v>
      </c>
      <c r="N284" s="619">
        <f t="shared" si="193"/>
        <v>0</v>
      </c>
      <c r="O284" s="968">
        <f t="shared" si="187"/>
        <v>0</v>
      </c>
      <c r="P284" s="967">
        <v>520.1400000000001</v>
      </c>
      <c r="Q284" s="993">
        <f t="shared" si="194"/>
        <v>0</v>
      </c>
    </row>
    <row r="285" spans="1:17">
      <c r="A285" s="568" t="s">
        <v>2864</v>
      </c>
      <c r="B285" s="132" t="s">
        <v>2561</v>
      </c>
      <c r="C285" s="568" t="s">
        <v>7</v>
      </c>
      <c r="D285" s="612">
        <v>13</v>
      </c>
      <c r="E285" s="691">
        <v>205.28059999999999</v>
      </c>
      <c r="F285" s="613">
        <f t="shared" si="190"/>
        <v>2668.6477999999997</v>
      </c>
      <c r="G285" s="614">
        <v>0</v>
      </c>
      <c r="H285" s="566">
        <v>0</v>
      </c>
      <c r="I285" s="566">
        <f t="shared" si="195"/>
        <v>0</v>
      </c>
      <c r="J285" s="615">
        <f t="shared" si="196"/>
        <v>13</v>
      </c>
      <c r="K285" s="616">
        <f t="shared" si="191"/>
        <v>0</v>
      </c>
      <c r="L285" s="617">
        <f t="shared" si="192"/>
        <v>0</v>
      </c>
      <c r="M285" s="618">
        <f t="shared" si="197"/>
        <v>2668.6477999999997</v>
      </c>
      <c r="N285" s="619">
        <f t="shared" si="193"/>
        <v>0</v>
      </c>
      <c r="O285" s="968">
        <f t="shared" si="187"/>
        <v>0</v>
      </c>
      <c r="P285" s="967">
        <v>508.03999999999996</v>
      </c>
      <c r="Q285" s="993">
        <f t="shared" si="194"/>
        <v>0</v>
      </c>
    </row>
    <row r="286" spans="1:17">
      <c r="A286" s="568" t="s">
        <v>2865</v>
      </c>
      <c r="B286" s="131" t="s">
        <v>2562</v>
      </c>
      <c r="C286" s="568" t="s">
        <v>7</v>
      </c>
      <c r="D286" s="612">
        <v>3</v>
      </c>
      <c r="E286" s="691">
        <v>225.27260000000001</v>
      </c>
      <c r="F286" s="613">
        <f t="shared" si="190"/>
        <v>675.81780000000003</v>
      </c>
      <c r="G286" s="614">
        <v>0</v>
      </c>
      <c r="H286" s="566">
        <v>0</v>
      </c>
      <c r="I286" s="566">
        <f t="shared" si="195"/>
        <v>0</v>
      </c>
      <c r="J286" s="615">
        <f t="shared" si="196"/>
        <v>3</v>
      </c>
      <c r="K286" s="616">
        <f t="shared" si="191"/>
        <v>0</v>
      </c>
      <c r="L286" s="617">
        <f t="shared" si="192"/>
        <v>0</v>
      </c>
      <c r="M286" s="618">
        <f t="shared" si="197"/>
        <v>675.81780000000003</v>
      </c>
      <c r="N286" s="619">
        <f t="shared" si="193"/>
        <v>0</v>
      </c>
      <c r="O286" s="968">
        <f t="shared" si="187"/>
        <v>0</v>
      </c>
      <c r="P286" s="967">
        <v>676.93000000000006</v>
      </c>
      <c r="Q286" s="993">
        <f t="shared" si="194"/>
        <v>0</v>
      </c>
    </row>
    <row r="287" spans="1:17">
      <c r="A287" s="568" t="s">
        <v>2866</v>
      </c>
      <c r="B287" s="131" t="s">
        <v>2563</v>
      </c>
      <c r="C287" s="568" t="s">
        <v>7</v>
      </c>
      <c r="D287" s="612">
        <v>2</v>
      </c>
      <c r="E287" s="691">
        <v>570.94799999999998</v>
      </c>
      <c r="F287" s="613">
        <f t="shared" si="190"/>
        <v>1141.896</v>
      </c>
      <c r="G287" s="614">
        <v>0</v>
      </c>
      <c r="H287" s="566">
        <v>0</v>
      </c>
      <c r="I287" s="566">
        <f t="shared" si="195"/>
        <v>0</v>
      </c>
      <c r="J287" s="615">
        <f t="shared" si="196"/>
        <v>2</v>
      </c>
      <c r="K287" s="616">
        <f t="shared" si="191"/>
        <v>0</v>
      </c>
      <c r="L287" s="617">
        <f t="shared" si="192"/>
        <v>0</v>
      </c>
      <c r="M287" s="618">
        <f t="shared" si="197"/>
        <v>1141.896</v>
      </c>
      <c r="N287" s="619">
        <f t="shared" si="193"/>
        <v>0</v>
      </c>
      <c r="O287" s="968">
        <f t="shared" si="187"/>
        <v>0</v>
      </c>
      <c r="P287" s="967">
        <v>589.23</v>
      </c>
      <c r="Q287" s="993">
        <f t="shared" si="194"/>
        <v>0</v>
      </c>
    </row>
    <row r="288" spans="1:17" ht="60">
      <c r="A288" s="568" t="s">
        <v>2867</v>
      </c>
      <c r="B288" s="133" t="s">
        <v>2857</v>
      </c>
      <c r="C288" s="568" t="s">
        <v>10</v>
      </c>
      <c r="D288" s="612">
        <v>300</v>
      </c>
      <c r="E288" s="691">
        <v>12.054</v>
      </c>
      <c r="F288" s="613">
        <f t="shared" si="190"/>
        <v>3616.2000000000003</v>
      </c>
      <c r="G288" s="614">
        <v>0</v>
      </c>
      <c r="H288" s="566">
        <v>0</v>
      </c>
      <c r="I288" s="566">
        <f t="shared" si="195"/>
        <v>0</v>
      </c>
      <c r="J288" s="615">
        <f t="shared" si="196"/>
        <v>300</v>
      </c>
      <c r="K288" s="616">
        <f t="shared" si="191"/>
        <v>0</v>
      </c>
      <c r="L288" s="617">
        <f t="shared" si="192"/>
        <v>0</v>
      </c>
      <c r="M288" s="618">
        <f t="shared" si="197"/>
        <v>3616.2000000000003</v>
      </c>
      <c r="N288" s="619">
        <f t="shared" si="193"/>
        <v>0</v>
      </c>
      <c r="O288" s="968">
        <f t="shared" si="187"/>
        <v>0</v>
      </c>
      <c r="P288" s="967">
        <v>17.119999999999997</v>
      </c>
      <c r="Q288" s="993">
        <f t="shared" si="194"/>
        <v>0</v>
      </c>
    </row>
    <row r="289" spans="1:17">
      <c r="A289" s="646">
        <v>6</v>
      </c>
      <c r="B289" s="583" t="s">
        <v>13</v>
      </c>
      <c r="C289" s="601"/>
      <c r="D289" s="602"/>
      <c r="E289" s="606"/>
      <c r="F289" s="620">
        <f>F290+F293+F298+F300+F302+F308+F310</f>
        <v>101737.7298</v>
      </c>
      <c r="G289" s="620"/>
      <c r="H289" s="620"/>
      <c r="I289" s="620"/>
      <c r="J289" s="620"/>
      <c r="K289" s="620">
        <f t="shared" ref="K289:N289" si="198">K290+K293+K298+K300+K302+K308+K310</f>
        <v>0</v>
      </c>
      <c r="L289" s="625">
        <f t="shared" si="198"/>
        <v>0</v>
      </c>
      <c r="M289" s="624">
        <f t="shared" si="198"/>
        <v>101737.7298</v>
      </c>
      <c r="N289" s="620">
        <f t="shared" si="198"/>
        <v>0</v>
      </c>
      <c r="O289" s="968">
        <f t="shared" si="187"/>
        <v>0</v>
      </c>
      <c r="P289" s="964"/>
      <c r="Q289" s="623">
        <f t="shared" ref="Q289" si="199">Q290+Q293+Q298+Q300+Q302+Q308+Q310</f>
        <v>0</v>
      </c>
    </row>
    <row r="290" spans="1:17">
      <c r="A290" s="646" t="s">
        <v>2154</v>
      </c>
      <c r="B290" s="583" t="s">
        <v>2564</v>
      </c>
      <c r="C290" s="601"/>
      <c r="D290" s="602"/>
      <c r="E290" s="606"/>
      <c r="F290" s="620">
        <f>SUM(F291:F292)</f>
        <v>2088.4584</v>
      </c>
      <c r="G290" s="620"/>
      <c r="H290" s="620"/>
      <c r="I290" s="620"/>
      <c r="J290" s="620"/>
      <c r="K290" s="620">
        <f t="shared" ref="K290:N290" si="200">SUM(K291:K292)</f>
        <v>0</v>
      </c>
      <c r="L290" s="625">
        <f t="shared" si="200"/>
        <v>0</v>
      </c>
      <c r="M290" s="624">
        <f t="shared" si="200"/>
        <v>2088.4584</v>
      </c>
      <c r="N290" s="620">
        <f t="shared" si="200"/>
        <v>0</v>
      </c>
      <c r="O290" s="968">
        <f t="shared" si="187"/>
        <v>0</v>
      </c>
      <c r="P290" s="964"/>
      <c r="Q290" s="623">
        <f t="shared" ref="Q290" si="201">SUM(Q291:Q292)</f>
        <v>0</v>
      </c>
    </row>
    <row r="291" spans="1:17" ht="30">
      <c r="A291" s="568" t="s">
        <v>2155</v>
      </c>
      <c r="B291" s="131" t="s">
        <v>2565</v>
      </c>
      <c r="C291" s="568" t="s">
        <v>7</v>
      </c>
      <c r="D291" s="612">
        <v>4</v>
      </c>
      <c r="E291" s="691">
        <v>425.43759999999997</v>
      </c>
      <c r="F291" s="613">
        <f>D291*E291</f>
        <v>1701.7503999999999</v>
      </c>
      <c r="G291" s="614">
        <v>0</v>
      </c>
      <c r="H291" s="566">
        <v>0</v>
      </c>
      <c r="I291" s="566">
        <f t="shared" si="195"/>
        <v>0</v>
      </c>
      <c r="J291" s="615">
        <f t="shared" si="196"/>
        <v>4</v>
      </c>
      <c r="K291" s="616">
        <f>G291*E291</f>
        <v>0</v>
      </c>
      <c r="L291" s="617">
        <f>H291*E291</f>
        <v>0</v>
      </c>
      <c r="M291" s="618">
        <f t="shared" si="197"/>
        <v>1701.7503999999999</v>
      </c>
      <c r="N291" s="619">
        <f t="shared" ref="N291:N292" si="202">K291+L291</f>
        <v>0</v>
      </c>
      <c r="O291" s="968">
        <f t="shared" si="187"/>
        <v>0</v>
      </c>
      <c r="P291" s="967">
        <v>759.18</v>
      </c>
      <c r="Q291" s="993">
        <f>P291*I291</f>
        <v>0</v>
      </c>
    </row>
    <row r="292" spans="1:17" ht="30">
      <c r="A292" s="568" t="s">
        <v>2156</v>
      </c>
      <c r="B292" s="131" t="s">
        <v>2566</v>
      </c>
      <c r="C292" s="568" t="s">
        <v>7</v>
      </c>
      <c r="D292" s="612">
        <v>2</v>
      </c>
      <c r="E292" s="691">
        <v>193.35400000000001</v>
      </c>
      <c r="F292" s="613">
        <f>D292*E292</f>
        <v>386.70800000000003</v>
      </c>
      <c r="G292" s="614">
        <v>0</v>
      </c>
      <c r="H292" s="566">
        <v>0</v>
      </c>
      <c r="I292" s="566">
        <f t="shared" si="195"/>
        <v>0</v>
      </c>
      <c r="J292" s="615">
        <f t="shared" si="196"/>
        <v>2</v>
      </c>
      <c r="K292" s="616">
        <f>G292*E292</f>
        <v>0</v>
      </c>
      <c r="L292" s="617">
        <f>H292*E292</f>
        <v>0</v>
      </c>
      <c r="M292" s="618">
        <f t="shared" si="197"/>
        <v>386.70800000000003</v>
      </c>
      <c r="N292" s="619">
        <f t="shared" si="202"/>
        <v>0</v>
      </c>
      <c r="O292" s="968">
        <f t="shared" si="187"/>
        <v>0</v>
      </c>
      <c r="P292" s="967">
        <v>198.73</v>
      </c>
      <c r="Q292" s="993">
        <f>P292*I292</f>
        <v>0</v>
      </c>
    </row>
    <row r="293" spans="1:17">
      <c r="A293" s="646" t="s">
        <v>2157</v>
      </c>
      <c r="B293" s="583" t="s">
        <v>2567</v>
      </c>
      <c r="C293" s="601"/>
      <c r="D293" s="602"/>
      <c r="E293" s="606"/>
      <c r="F293" s="620">
        <f>SUM(F294:F297)</f>
        <v>1020.6111999999999</v>
      </c>
      <c r="G293" s="620"/>
      <c r="H293" s="620"/>
      <c r="I293" s="620"/>
      <c r="J293" s="620"/>
      <c r="K293" s="620">
        <f t="shared" ref="K293:N293" si="203">SUM(K294:K297)</f>
        <v>0</v>
      </c>
      <c r="L293" s="625">
        <f t="shared" si="203"/>
        <v>0</v>
      </c>
      <c r="M293" s="624">
        <f t="shared" si="203"/>
        <v>1020.6111999999999</v>
      </c>
      <c r="N293" s="620">
        <f t="shared" si="203"/>
        <v>0</v>
      </c>
      <c r="O293" s="968">
        <f t="shared" si="187"/>
        <v>0</v>
      </c>
      <c r="P293" s="964"/>
      <c r="Q293" s="623">
        <f t="shared" ref="Q293" si="204">SUM(Q294:Q297)</f>
        <v>0</v>
      </c>
    </row>
    <row r="294" spans="1:17">
      <c r="A294" s="568" t="s">
        <v>2158</v>
      </c>
      <c r="B294" s="131" t="s">
        <v>30</v>
      </c>
      <c r="C294" s="568" t="s">
        <v>7</v>
      </c>
      <c r="D294" s="612">
        <v>1</v>
      </c>
      <c r="E294" s="691">
        <v>80.977399999999989</v>
      </c>
      <c r="F294" s="613">
        <f>D294*E294</f>
        <v>80.977399999999989</v>
      </c>
      <c r="G294" s="614">
        <v>0</v>
      </c>
      <c r="H294" s="566">
        <v>0</v>
      </c>
      <c r="I294" s="566">
        <f t="shared" si="195"/>
        <v>0</v>
      </c>
      <c r="J294" s="615">
        <f t="shared" si="196"/>
        <v>1</v>
      </c>
      <c r="K294" s="616">
        <f>G294*E294</f>
        <v>0</v>
      </c>
      <c r="L294" s="617">
        <f>H294*E294</f>
        <v>0</v>
      </c>
      <c r="M294" s="618">
        <f t="shared" si="197"/>
        <v>80.977399999999989</v>
      </c>
      <c r="N294" s="619">
        <f t="shared" ref="N294:N297" si="205">K294+L294</f>
        <v>0</v>
      </c>
      <c r="O294" s="968">
        <f t="shared" si="187"/>
        <v>0</v>
      </c>
      <c r="P294" s="967">
        <v>87.5</v>
      </c>
      <c r="Q294" s="993">
        <f>P294*I294</f>
        <v>0</v>
      </c>
    </row>
    <row r="295" spans="1:17">
      <c r="A295" s="568" t="s">
        <v>2159</v>
      </c>
      <c r="B295" s="131" t="s">
        <v>2568</v>
      </c>
      <c r="C295" s="568" t="s">
        <v>7</v>
      </c>
      <c r="D295" s="612">
        <v>5</v>
      </c>
      <c r="E295" s="691">
        <v>12.161799999999999</v>
      </c>
      <c r="F295" s="613">
        <f>D295*E295</f>
        <v>60.808999999999997</v>
      </c>
      <c r="G295" s="614">
        <v>0</v>
      </c>
      <c r="H295" s="566">
        <v>0</v>
      </c>
      <c r="I295" s="566">
        <f t="shared" si="195"/>
        <v>0</v>
      </c>
      <c r="J295" s="615">
        <f t="shared" si="196"/>
        <v>5</v>
      </c>
      <c r="K295" s="616">
        <f>G295*E295</f>
        <v>0</v>
      </c>
      <c r="L295" s="617">
        <f>H295*E295</f>
        <v>0</v>
      </c>
      <c r="M295" s="618">
        <f t="shared" si="197"/>
        <v>60.808999999999997</v>
      </c>
      <c r="N295" s="619">
        <f t="shared" si="205"/>
        <v>0</v>
      </c>
      <c r="O295" s="968">
        <f t="shared" si="187"/>
        <v>0</v>
      </c>
      <c r="P295" s="967">
        <v>13.21</v>
      </c>
      <c r="Q295" s="993">
        <f>P295*I295</f>
        <v>0</v>
      </c>
    </row>
    <row r="296" spans="1:17">
      <c r="A296" s="568" t="s">
        <v>2160</v>
      </c>
      <c r="B296" s="131" t="s">
        <v>2569</v>
      </c>
      <c r="C296" s="568" t="s">
        <v>7</v>
      </c>
      <c r="D296" s="612">
        <v>5</v>
      </c>
      <c r="E296" s="691">
        <v>12.6616</v>
      </c>
      <c r="F296" s="613">
        <f>D296*E296</f>
        <v>63.308</v>
      </c>
      <c r="G296" s="614">
        <v>0</v>
      </c>
      <c r="H296" s="566">
        <v>0</v>
      </c>
      <c r="I296" s="566">
        <f t="shared" si="195"/>
        <v>0</v>
      </c>
      <c r="J296" s="615">
        <f t="shared" si="196"/>
        <v>5</v>
      </c>
      <c r="K296" s="616">
        <f>G296*E296</f>
        <v>0</v>
      </c>
      <c r="L296" s="617">
        <f>H296*E296</f>
        <v>0</v>
      </c>
      <c r="M296" s="618">
        <f t="shared" si="197"/>
        <v>63.308</v>
      </c>
      <c r="N296" s="619">
        <f t="shared" si="205"/>
        <v>0</v>
      </c>
      <c r="O296" s="968">
        <f t="shared" si="187"/>
        <v>0</v>
      </c>
      <c r="P296" s="967">
        <v>13.700000000000001</v>
      </c>
      <c r="Q296" s="993">
        <f>P296*I296</f>
        <v>0</v>
      </c>
    </row>
    <row r="297" spans="1:17">
      <c r="A297" s="568" t="s">
        <v>2161</v>
      </c>
      <c r="B297" s="131" t="s">
        <v>2570</v>
      </c>
      <c r="C297" s="568" t="s">
        <v>7</v>
      </c>
      <c r="D297" s="612">
        <v>8</v>
      </c>
      <c r="E297" s="691">
        <v>101.9396</v>
      </c>
      <c r="F297" s="613">
        <f>D297*E297</f>
        <v>815.51679999999999</v>
      </c>
      <c r="G297" s="614">
        <v>0</v>
      </c>
      <c r="H297" s="566">
        <v>0</v>
      </c>
      <c r="I297" s="566">
        <f t="shared" si="195"/>
        <v>0</v>
      </c>
      <c r="J297" s="615">
        <f t="shared" si="196"/>
        <v>8</v>
      </c>
      <c r="K297" s="616">
        <f>G297*E297</f>
        <v>0</v>
      </c>
      <c r="L297" s="617">
        <f>H297*E297</f>
        <v>0</v>
      </c>
      <c r="M297" s="618">
        <f t="shared" si="197"/>
        <v>815.51679999999999</v>
      </c>
      <c r="N297" s="619">
        <f t="shared" si="205"/>
        <v>0</v>
      </c>
      <c r="O297" s="968">
        <f t="shared" si="187"/>
        <v>0</v>
      </c>
      <c r="P297" s="967">
        <v>110.13</v>
      </c>
      <c r="Q297" s="993">
        <f>P297*I297</f>
        <v>0</v>
      </c>
    </row>
    <row r="298" spans="1:17">
      <c r="A298" s="646" t="s">
        <v>2162</v>
      </c>
      <c r="B298" s="583" t="s">
        <v>2571</v>
      </c>
      <c r="C298" s="601"/>
      <c r="D298" s="602"/>
      <c r="E298" s="606"/>
      <c r="F298" s="620">
        <f>F299</f>
        <v>1952.1600000000003</v>
      </c>
      <c r="G298" s="620"/>
      <c r="H298" s="620"/>
      <c r="I298" s="620"/>
      <c r="J298" s="620"/>
      <c r="K298" s="620">
        <f t="shared" ref="K298:N298" si="206">K299</f>
        <v>0</v>
      </c>
      <c r="L298" s="625">
        <f t="shared" si="206"/>
        <v>0</v>
      </c>
      <c r="M298" s="624">
        <f t="shared" si="206"/>
        <v>1952.1600000000003</v>
      </c>
      <c r="N298" s="620">
        <f t="shared" si="206"/>
        <v>0</v>
      </c>
      <c r="O298" s="968">
        <f t="shared" si="187"/>
        <v>0</v>
      </c>
      <c r="P298" s="964"/>
      <c r="Q298" s="623">
        <f t="shared" ref="Q298" si="207">Q299</f>
        <v>0</v>
      </c>
    </row>
    <row r="299" spans="1:17">
      <c r="A299" s="568" t="s">
        <v>2163</v>
      </c>
      <c r="B299" s="131" t="s">
        <v>2572</v>
      </c>
      <c r="C299" s="568" t="s">
        <v>10</v>
      </c>
      <c r="D299" s="612">
        <v>200</v>
      </c>
      <c r="E299" s="691">
        <v>9.7608000000000015</v>
      </c>
      <c r="F299" s="613">
        <f>D299*E299</f>
        <v>1952.1600000000003</v>
      </c>
      <c r="G299" s="614">
        <v>0</v>
      </c>
      <c r="H299" s="566">
        <v>0</v>
      </c>
      <c r="I299" s="566">
        <f t="shared" si="195"/>
        <v>0</v>
      </c>
      <c r="J299" s="615">
        <f t="shared" si="196"/>
        <v>200</v>
      </c>
      <c r="K299" s="616">
        <f>G299*E299</f>
        <v>0</v>
      </c>
      <c r="L299" s="617">
        <f>H299*E299</f>
        <v>0</v>
      </c>
      <c r="M299" s="618">
        <f t="shared" si="197"/>
        <v>1952.1600000000003</v>
      </c>
      <c r="N299" s="619">
        <f>K299+L299</f>
        <v>0</v>
      </c>
      <c r="O299" s="968">
        <f t="shared" si="187"/>
        <v>0</v>
      </c>
      <c r="P299" s="967">
        <v>11.969999999999999</v>
      </c>
      <c r="Q299" s="993">
        <f>P299*I299</f>
        <v>0</v>
      </c>
    </row>
    <row r="300" spans="1:17">
      <c r="A300" s="646" t="s">
        <v>2164</v>
      </c>
      <c r="B300" s="583" t="s">
        <v>2573</v>
      </c>
      <c r="C300" s="601"/>
      <c r="D300" s="602"/>
      <c r="E300" s="606"/>
      <c r="F300" s="620">
        <f>F301</f>
        <v>1611.61</v>
      </c>
      <c r="G300" s="620"/>
      <c r="H300" s="620"/>
      <c r="I300" s="620"/>
      <c r="J300" s="620"/>
      <c r="K300" s="620">
        <f t="shared" ref="K300:N300" si="208">K301</f>
        <v>0</v>
      </c>
      <c r="L300" s="625">
        <f t="shared" si="208"/>
        <v>0</v>
      </c>
      <c r="M300" s="624">
        <f t="shared" si="208"/>
        <v>1611.61</v>
      </c>
      <c r="N300" s="620">
        <f t="shared" si="208"/>
        <v>0</v>
      </c>
      <c r="O300" s="968">
        <f t="shared" si="187"/>
        <v>0</v>
      </c>
      <c r="P300" s="964"/>
      <c r="Q300" s="623">
        <f t="shared" ref="Q300" si="209">Q301</f>
        <v>0</v>
      </c>
    </row>
    <row r="301" spans="1:17" ht="24" customHeight="1">
      <c r="A301" s="568" t="s">
        <v>2165</v>
      </c>
      <c r="B301" s="131" t="s">
        <v>56</v>
      </c>
      <c r="C301" s="568" t="s">
        <v>7</v>
      </c>
      <c r="D301" s="612">
        <v>55</v>
      </c>
      <c r="E301" s="691">
        <v>29.302</v>
      </c>
      <c r="F301" s="613">
        <f>D301*E301</f>
        <v>1611.61</v>
      </c>
      <c r="G301" s="614">
        <v>0</v>
      </c>
      <c r="H301" s="566">
        <v>0</v>
      </c>
      <c r="I301" s="566">
        <f t="shared" si="195"/>
        <v>0</v>
      </c>
      <c r="J301" s="615">
        <f t="shared" si="196"/>
        <v>55</v>
      </c>
      <c r="K301" s="616">
        <f>G301*E301</f>
        <v>0</v>
      </c>
      <c r="L301" s="617">
        <f>H301*E301</f>
        <v>0</v>
      </c>
      <c r="M301" s="618">
        <f t="shared" si="197"/>
        <v>1611.61</v>
      </c>
      <c r="N301" s="619">
        <f>K301+L301</f>
        <v>0</v>
      </c>
      <c r="O301" s="968">
        <f t="shared" si="187"/>
        <v>0</v>
      </c>
      <c r="P301" s="967">
        <v>32.57</v>
      </c>
      <c r="Q301" s="993">
        <f>P301*I301</f>
        <v>0</v>
      </c>
    </row>
    <row r="302" spans="1:17">
      <c r="A302" s="646" t="s">
        <v>2166</v>
      </c>
      <c r="B302" s="583" t="s">
        <v>2574</v>
      </c>
      <c r="C302" s="601"/>
      <c r="D302" s="602"/>
      <c r="E302" s="606"/>
      <c r="F302" s="620">
        <f>SUM(F303:F307)</f>
        <v>66851.19</v>
      </c>
      <c r="G302" s="620"/>
      <c r="H302" s="620"/>
      <c r="I302" s="620"/>
      <c r="J302" s="620"/>
      <c r="K302" s="620">
        <f t="shared" ref="K302:N302" si="210">SUM(K303:K307)</f>
        <v>0</v>
      </c>
      <c r="L302" s="625">
        <f t="shared" si="210"/>
        <v>0</v>
      </c>
      <c r="M302" s="624">
        <f t="shared" si="210"/>
        <v>66851.19</v>
      </c>
      <c r="N302" s="620">
        <f t="shared" si="210"/>
        <v>0</v>
      </c>
      <c r="O302" s="968">
        <f t="shared" si="187"/>
        <v>0</v>
      </c>
      <c r="P302" s="964"/>
      <c r="Q302" s="623">
        <f t="shared" ref="Q302" si="211">SUM(Q303:Q307)</f>
        <v>0</v>
      </c>
    </row>
    <row r="303" spans="1:17" ht="30.75" customHeight="1">
      <c r="A303" s="568" t="s">
        <v>2167</v>
      </c>
      <c r="B303" s="131" t="s">
        <v>437</v>
      </c>
      <c r="C303" s="568" t="s">
        <v>10</v>
      </c>
      <c r="D303" s="612">
        <v>600</v>
      </c>
      <c r="E303" s="691">
        <v>3.4593999999999996</v>
      </c>
      <c r="F303" s="613">
        <f>D303*E303</f>
        <v>2075.64</v>
      </c>
      <c r="G303" s="614">
        <v>0</v>
      </c>
      <c r="H303" s="566">
        <v>0</v>
      </c>
      <c r="I303" s="566">
        <f t="shared" si="195"/>
        <v>0</v>
      </c>
      <c r="J303" s="615">
        <f t="shared" si="196"/>
        <v>600</v>
      </c>
      <c r="K303" s="616">
        <f>G303*E303</f>
        <v>0</v>
      </c>
      <c r="L303" s="617">
        <f>H303*E303</f>
        <v>0</v>
      </c>
      <c r="M303" s="618">
        <f t="shared" si="197"/>
        <v>2075.64</v>
      </c>
      <c r="N303" s="619">
        <f t="shared" ref="N303:N307" si="212">K303+L303</f>
        <v>0</v>
      </c>
      <c r="O303" s="968">
        <f t="shared" si="187"/>
        <v>0</v>
      </c>
      <c r="P303" s="967">
        <v>4.6899999999999995</v>
      </c>
      <c r="Q303" s="993">
        <f>P303*I303</f>
        <v>0</v>
      </c>
    </row>
    <row r="304" spans="1:17" ht="30">
      <c r="A304" s="568" t="s">
        <v>2168</v>
      </c>
      <c r="B304" s="133" t="s">
        <v>442</v>
      </c>
      <c r="C304" s="568" t="s">
        <v>10</v>
      </c>
      <c r="D304" s="612">
        <v>1500</v>
      </c>
      <c r="E304" s="691">
        <v>4.6550000000000002</v>
      </c>
      <c r="F304" s="613">
        <f>D304*E304</f>
        <v>6982.5</v>
      </c>
      <c r="G304" s="614">
        <v>0</v>
      </c>
      <c r="H304" s="566">
        <v>0</v>
      </c>
      <c r="I304" s="566">
        <f t="shared" si="195"/>
        <v>0</v>
      </c>
      <c r="J304" s="615">
        <f t="shared" si="196"/>
        <v>1500</v>
      </c>
      <c r="K304" s="616">
        <f>G304*E304</f>
        <v>0</v>
      </c>
      <c r="L304" s="617">
        <f>H304*E304</f>
        <v>0</v>
      </c>
      <c r="M304" s="618">
        <f t="shared" si="197"/>
        <v>6982.5</v>
      </c>
      <c r="N304" s="619">
        <f t="shared" si="212"/>
        <v>0</v>
      </c>
      <c r="O304" s="968">
        <f t="shared" si="187"/>
        <v>0</v>
      </c>
      <c r="P304" s="967">
        <v>6.37</v>
      </c>
      <c r="Q304" s="993">
        <f>P304*I304</f>
        <v>0</v>
      </c>
    </row>
    <row r="305" spans="1:17" ht="30">
      <c r="A305" s="568" t="s">
        <v>2169</v>
      </c>
      <c r="B305" s="133" t="s">
        <v>54</v>
      </c>
      <c r="C305" s="568" t="s">
        <v>10</v>
      </c>
      <c r="D305" s="612">
        <v>1500</v>
      </c>
      <c r="E305" s="691">
        <v>6.5758000000000001</v>
      </c>
      <c r="F305" s="613">
        <f>D305*E305</f>
        <v>9863.7000000000007</v>
      </c>
      <c r="G305" s="614">
        <v>0</v>
      </c>
      <c r="H305" s="566">
        <v>0</v>
      </c>
      <c r="I305" s="566">
        <f t="shared" si="195"/>
        <v>0</v>
      </c>
      <c r="J305" s="615">
        <f t="shared" si="196"/>
        <v>1500</v>
      </c>
      <c r="K305" s="616">
        <f>G305*E305</f>
        <v>0</v>
      </c>
      <c r="L305" s="617">
        <f>H305*E305</f>
        <v>0</v>
      </c>
      <c r="M305" s="618">
        <f t="shared" si="197"/>
        <v>9863.7000000000007</v>
      </c>
      <c r="N305" s="619">
        <f t="shared" si="212"/>
        <v>0</v>
      </c>
      <c r="O305" s="968">
        <f t="shared" si="187"/>
        <v>0</v>
      </c>
      <c r="P305" s="967">
        <v>9</v>
      </c>
      <c r="Q305" s="993">
        <f>P305*I305</f>
        <v>0</v>
      </c>
    </row>
    <row r="306" spans="1:17" ht="30">
      <c r="A306" s="568" t="s">
        <v>2170</v>
      </c>
      <c r="B306" s="131" t="s">
        <v>55</v>
      </c>
      <c r="C306" s="568" t="s">
        <v>10</v>
      </c>
      <c r="D306" s="612">
        <v>2400</v>
      </c>
      <c r="E306" s="691">
        <v>8.8689999999999998</v>
      </c>
      <c r="F306" s="613">
        <f>D306*E306</f>
        <v>21285.599999999999</v>
      </c>
      <c r="G306" s="614">
        <v>0</v>
      </c>
      <c r="H306" s="566">
        <v>0</v>
      </c>
      <c r="I306" s="566">
        <f t="shared" si="195"/>
        <v>0</v>
      </c>
      <c r="J306" s="615">
        <f t="shared" si="196"/>
        <v>2400</v>
      </c>
      <c r="K306" s="616">
        <f>G306*E306</f>
        <v>0</v>
      </c>
      <c r="L306" s="617">
        <f>H306*E306</f>
        <v>0</v>
      </c>
      <c r="M306" s="618">
        <f t="shared" si="197"/>
        <v>21285.599999999999</v>
      </c>
      <c r="N306" s="619">
        <f t="shared" si="212"/>
        <v>0</v>
      </c>
      <c r="O306" s="968">
        <f t="shared" si="187"/>
        <v>0</v>
      </c>
      <c r="P306" s="967">
        <v>12.15</v>
      </c>
      <c r="Q306" s="993">
        <f>P306*I306</f>
        <v>0</v>
      </c>
    </row>
    <row r="307" spans="1:17" ht="30">
      <c r="A307" s="568" t="s">
        <v>2171</v>
      </c>
      <c r="B307" s="133" t="s">
        <v>2575</v>
      </c>
      <c r="C307" s="568" t="s">
        <v>10</v>
      </c>
      <c r="D307" s="612">
        <v>1250</v>
      </c>
      <c r="E307" s="691">
        <v>21.315000000000001</v>
      </c>
      <c r="F307" s="613">
        <f>D307*E307</f>
        <v>26643.75</v>
      </c>
      <c r="G307" s="614">
        <v>0</v>
      </c>
      <c r="H307" s="566">
        <v>0</v>
      </c>
      <c r="I307" s="566">
        <f t="shared" si="195"/>
        <v>0</v>
      </c>
      <c r="J307" s="615">
        <f t="shared" si="196"/>
        <v>1250</v>
      </c>
      <c r="K307" s="616">
        <f>G307*E307</f>
        <v>0</v>
      </c>
      <c r="L307" s="617">
        <f>H307*E307</f>
        <v>0</v>
      </c>
      <c r="M307" s="618">
        <f t="shared" si="197"/>
        <v>26643.75</v>
      </c>
      <c r="N307" s="619">
        <f t="shared" si="212"/>
        <v>0</v>
      </c>
      <c r="O307" s="968">
        <f t="shared" si="187"/>
        <v>0</v>
      </c>
      <c r="P307" s="967">
        <v>29.34</v>
      </c>
      <c r="Q307" s="993">
        <f>P307*I307</f>
        <v>0</v>
      </c>
    </row>
    <row r="308" spans="1:17">
      <c r="A308" s="646" t="s">
        <v>2172</v>
      </c>
      <c r="B308" s="583" t="s">
        <v>2576</v>
      </c>
      <c r="C308" s="601"/>
      <c r="D308" s="602"/>
      <c r="E308" s="606"/>
      <c r="F308" s="620">
        <f>F309</f>
        <v>988.95719999999994</v>
      </c>
      <c r="G308" s="620"/>
      <c r="H308" s="620"/>
      <c r="I308" s="620"/>
      <c r="J308" s="620"/>
      <c r="K308" s="620">
        <f t="shared" ref="K308:N308" si="213">K309</f>
        <v>0</v>
      </c>
      <c r="L308" s="625">
        <f t="shared" si="213"/>
        <v>0</v>
      </c>
      <c r="M308" s="624">
        <f t="shared" si="213"/>
        <v>988.95719999999994</v>
      </c>
      <c r="N308" s="620">
        <f t="shared" si="213"/>
        <v>0</v>
      </c>
      <c r="O308" s="968">
        <f t="shared" si="187"/>
        <v>0</v>
      </c>
      <c r="P308" s="964"/>
      <c r="Q308" s="623">
        <f t="shared" ref="Q308" si="214">Q309</f>
        <v>0</v>
      </c>
    </row>
    <row r="309" spans="1:17">
      <c r="A309" s="642" t="s">
        <v>2173</v>
      </c>
      <c r="B309" s="913" t="s">
        <v>2577</v>
      </c>
      <c r="C309" s="568" t="s">
        <v>7</v>
      </c>
      <c r="D309" s="612">
        <v>121</v>
      </c>
      <c r="E309" s="691">
        <v>8.1731999999999996</v>
      </c>
      <c r="F309" s="613">
        <f>D309*E309</f>
        <v>988.95719999999994</v>
      </c>
      <c r="G309" s="614">
        <v>0</v>
      </c>
      <c r="H309" s="566">
        <v>0</v>
      </c>
      <c r="I309" s="566">
        <f t="shared" si="195"/>
        <v>0</v>
      </c>
      <c r="J309" s="615">
        <f t="shared" si="196"/>
        <v>121</v>
      </c>
      <c r="K309" s="616">
        <f>G309*E309</f>
        <v>0</v>
      </c>
      <c r="L309" s="617">
        <f>H309*E309</f>
        <v>0</v>
      </c>
      <c r="M309" s="618">
        <f t="shared" si="197"/>
        <v>988.95719999999994</v>
      </c>
      <c r="N309" s="619">
        <f>K309+L309</f>
        <v>0</v>
      </c>
      <c r="O309" s="968">
        <f t="shared" si="187"/>
        <v>0</v>
      </c>
      <c r="P309" s="967">
        <v>9.1199999999999992</v>
      </c>
      <c r="Q309" s="993">
        <f>P309*I309</f>
        <v>0</v>
      </c>
    </row>
    <row r="310" spans="1:17">
      <c r="A310" s="646" t="s">
        <v>2174</v>
      </c>
      <c r="B310" s="583" t="s">
        <v>2578</v>
      </c>
      <c r="C310" s="601"/>
      <c r="D310" s="602"/>
      <c r="E310" s="606"/>
      <c r="F310" s="620">
        <f>SUM(F311:F313)</f>
        <v>27224.742999999995</v>
      </c>
      <c r="G310" s="620"/>
      <c r="H310" s="620"/>
      <c r="I310" s="620"/>
      <c r="J310" s="620"/>
      <c r="K310" s="620">
        <f t="shared" ref="K310:N310" si="215">SUM(K311:K313)</f>
        <v>0</v>
      </c>
      <c r="L310" s="625">
        <f t="shared" si="215"/>
        <v>0</v>
      </c>
      <c r="M310" s="624">
        <f t="shared" si="215"/>
        <v>27224.742999999995</v>
      </c>
      <c r="N310" s="620">
        <f t="shared" si="215"/>
        <v>0</v>
      </c>
      <c r="O310" s="968">
        <f t="shared" si="187"/>
        <v>0</v>
      </c>
      <c r="P310" s="964"/>
      <c r="Q310" s="623">
        <f t="shared" ref="Q310" si="216">SUM(Q311:Q313)</f>
        <v>0</v>
      </c>
    </row>
    <row r="311" spans="1:17" ht="28.5" customHeight="1">
      <c r="A311" s="568" t="s">
        <v>2175</v>
      </c>
      <c r="B311" s="131" t="s">
        <v>2579</v>
      </c>
      <c r="C311" s="568" t="s">
        <v>314</v>
      </c>
      <c r="D311" s="612">
        <v>66</v>
      </c>
      <c r="E311" s="691">
        <v>51.626399999999997</v>
      </c>
      <c r="F311" s="613">
        <f>D311*E311</f>
        <v>3407.3424</v>
      </c>
      <c r="G311" s="614">
        <v>0</v>
      </c>
      <c r="H311" s="566">
        <v>0</v>
      </c>
      <c r="I311" s="566">
        <f t="shared" si="195"/>
        <v>0</v>
      </c>
      <c r="J311" s="615">
        <f t="shared" si="196"/>
        <v>66</v>
      </c>
      <c r="K311" s="616">
        <f>G311*E311</f>
        <v>0</v>
      </c>
      <c r="L311" s="617">
        <f>H311*E311</f>
        <v>0</v>
      </c>
      <c r="M311" s="618">
        <f t="shared" si="197"/>
        <v>3407.3424</v>
      </c>
      <c r="N311" s="619">
        <f t="shared" ref="N311:N313" si="217">K311+L311</f>
        <v>0</v>
      </c>
      <c r="O311" s="968">
        <f t="shared" si="187"/>
        <v>0</v>
      </c>
      <c r="P311" s="967">
        <v>52.940000000000005</v>
      </c>
      <c r="Q311" s="993">
        <f>P311*I311</f>
        <v>0</v>
      </c>
    </row>
    <row r="312" spans="1:17" ht="85.5" customHeight="1">
      <c r="A312" s="568" t="s">
        <v>2176</v>
      </c>
      <c r="B312" s="131" t="s">
        <v>2580</v>
      </c>
      <c r="C312" s="568" t="s">
        <v>7</v>
      </c>
      <c r="D312" s="612">
        <v>13</v>
      </c>
      <c r="E312" s="691">
        <v>313.50199999999995</v>
      </c>
      <c r="F312" s="613">
        <f>D312*E312</f>
        <v>4075.5259999999994</v>
      </c>
      <c r="G312" s="614">
        <v>0</v>
      </c>
      <c r="H312" s="566">
        <v>0</v>
      </c>
      <c r="I312" s="566">
        <f t="shared" si="195"/>
        <v>0</v>
      </c>
      <c r="J312" s="615">
        <f t="shared" si="196"/>
        <v>13</v>
      </c>
      <c r="K312" s="616">
        <f>G312*E312</f>
        <v>0</v>
      </c>
      <c r="L312" s="617">
        <f>H312*E312</f>
        <v>0</v>
      </c>
      <c r="M312" s="618">
        <f t="shared" si="197"/>
        <v>4075.5259999999994</v>
      </c>
      <c r="N312" s="619">
        <f t="shared" si="217"/>
        <v>0</v>
      </c>
      <c r="O312" s="968">
        <f t="shared" si="187"/>
        <v>0</v>
      </c>
      <c r="P312" s="967">
        <v>415.35</v>
      </c>
      <c r="Q312" s="993">
        <f>P312*I312</f>
        <v>0</v>
      </c>
    </row>
    <row r="313" spans="1:17" ht="89.25" customHeight="1">
      <c r="A313" s="568" t="s">
        <v>2177</v>
      </c>
      <c r="B313" s="131" t="s">
        <v>2581</v>
      </c>
      <c r="C313" s="568" t="s">
        <v>7</v>
      </c>
      <c r="D313" s="612">
        <v>53</v>
      </c>
      <c r="E313" s="691">
        <v>372.48819999999995</v>
      </c>
      <c r="F313" s="613">
        <f>D313*E313</f>
        <v>19741.874599999996</v>
      </c>
      <c r="G313" s="614">
        <v>0</v>
      </c>
      <c r="H313" s="566">
        <v>0</v>
      </c>
      <c r="I313" s="566">
        <f t="shared" si="195"/>
        <v>0</v>
      </c>
      <c r="J313" s="615">
        <f t="shared" si="196"/>
        <v>53</v>
      </c>
      <c r="K313" s="616">
        <f>G313*E313</f>
        <v>0</v>
      </c>
      <c r="L313" s="617">
        <f>H313*E313</f>
        <v>0</v>
      </c>
      <c r="M313" s="618">
        <f t="shared" si="197"/>
        <v>19741.874599999996</v>
      </c>
      <c r="N313" s="619">
        <f t="shared" si="217"/>
        <v>0</v>
      </c>
      <c r="O313" s="968">
        <f t="shared" si="187"/>
        <v>0</v>
      </c>
      <c r="P313" s="967">
        <v>477.91999999999996</v>
      </c>
      <c r="Q313" s="993">
        <f>P313*I313</f>
        <v>0</v>
      </c>
    </row>
    <row r="314" spans="1:17">
      <c r="A314" s="646">
        <v>7</v>
      </c>
      <c r="B314" s="583" t="s">
        <v>2582</v>
      </c>
      <c r="C314" s="601"/>
      <c r="D314" s="602"/>
      <c r="E314" s="606"/>
      <c r="F314" s="620">
        <f>F315+F321+F331+F334+F344</f>
        <v>34770.792980000006</v>
      </c>
      <c r="G314" s="620"/>
      <c r="H314" s="620"/>
      <c r="I314" s="620"/>
      <c r="J314" s="620"/>
      <c r="K314" s="620">
        <f t="shared" ref="K314:N314" si="218">K315+K321+K331+K334+K344</f>
        <v>0</v>
      </c>
      <c r="L314" s="625">
        <f t="shared" si="218"/>
        <v>0</v>
      </c>
      <c r="M314" s="624">
        <f t="shared" si="218"/>
        <v>34770.792980000006</v>
      </c>
      <c r="N314" s="620">
        <f t="shared" si="218"/>
        <v>0</v>
      </c>
      <c r="O314" s="968">
        <f t="shared" si="187"/>
        <v>0</v>
      </c>
      <c r="P314" s="964"/>
      <c r="Q314" s="623">
        <f t="shared" ref="Q314" si="219">Q315+Q321+Q331+Q334+Q344</f>
        <v>0</v>
      </c>
    </row>
    <row r="315" spans="1:17">
      <c r="A315" s="646" t="s">
        <v>2178</v>
      </c>
      <c r="B315" s="583" t="s">
        <v>2583</v>
      </c>
      <c r="C315" s="601"/>
      <c r="D315" s="602"/>
      <c r="E315" s="606"/>
      <c r="F315" s="620">
        <f>SUM(F316:F320)</f>
        <v>11189.952620000002</v>
      </c>
      <c r="G315" s="620"/>
      <c r="H315" s="620"/>
      <c r="I315" s="620"/>
      <c r="J315" s="620"/>
      <c r="K315" s="620">
        <f t="shared" ref="K315:N315" si="220">SUM(K316:K320)</f>
        <v>0</v>
      </c>
      <c r="L315" s="625">
        <f t="shared" si="220"/>
        <v>0</v>
      </c>
      <c r="M315" s="624">
        <f t="shared" si="220"/>
        <v>11189.952620000002</v>
      </c>
      <c r="N315" s="620">
        <f t="shared" si="220"/>
        <v>0</v>
      </c>
      <c r="O315" s="968">
        <f t="shared" si="187"/>
        <v>0</v>
      </c>
      <c r="P315" s="964"/>
      <c r="Q315" s="623">
        <f t="shared" ref="Q315" si="221">SUM(Q316:Q320)</f>
        <v>0</v>
      </c>
    </row>
    <row r="316" spans="1:17">
      <c r="A316" s="568" t="s">
        <v>2179</v>
      </c>
      <c r="B316" s="131" t="s">
        <v>2584</v>
      </c>
      <c r="C316" s="568" t="s">
        <v>10</v>
      </c>
      <c r="D316" s="612">
        <v>2519.9</v>
      </c>
      <c r="E316" s="691">
        <v>2.5577999999999999</v>
      </c>
      <c r="F316" s="613">
        <f>D316*E316</f>
        <v>6445.4002199999995</v>
      </c>
      <c r="G316" s="614">
        <v>0</v>
      </c>
      <c r="H316" s="566">
        <v>0</v>
      </c>
      <c r="I316" s="566">
        <f t="shared" si="195"/>
        <v>0</v>
      </c>
      <c r="J316" s="615">
        <f t="shared" si="196"/>
        <v>2519.9</v>
      </c>
      <c r="K316" s="616">
        <f>G316*E316</f>
        <v>0</v>
      </c>
      <c r="L316" s="617">
        <f>H316*E316</f>
        <v>0</v>
      </c>
      <c r="M316" s="618">
        <f t="shared" si="197"/>
        <v>6445.4002199999995</v>
      </c>
      <c r="N316" s="619">
        <f t="shared" ref="N316:N320" si="222">K316+L316</f>
        <v>0</v>
      </c>
      <c r="O316" s="968">
        <f t="shared" si="187"/>
        <v>0</v>
      </c>
      <c r="P316" s="967">
        <v>3.0300000000000002</v>
      </c>
      <c r="Q316" s="993">
        <f t="shared" ref="Q316:Q330" si="223">P316*I316</f>
        <v>0</v>
      </c>
    </row>
    <row r="317" spans="1:17">
      <c r="A317" s="568" t="s">
        <v>2180</v>
      </c>
      <c r="B317" s="131" t="s">
        <v>2585</v>
      </c>
      <c r="C317" s="568" t="s">
        <v>7</v>
      </c>
      <c r="D317" s="612">
        <v>86</v>
      </c>
      <c r="E317" s="691">
        <v>30.085999999999999</v>
      </c>
      <c r="F317" s="613">
        <f>D317*E317</f>
        <v>2587.3959999999997</v>
      </c>
      <c r="G317" s="614">
        <v>0</v>
      </c>
      <c r="H317" s="566">
        <v>0</v>
      </c>
      <c r="I317" s="566">
        <f t="shared" si="195"/>
        <v>0</v>
      </c>
      <c r="J317" s="615">
        <f t="shared" si="196"/>
        <v>86</v>
      </c>
      <c r="K317" s="616">
        <f>G317*E317</f>
        <v>0</v>
      </c>
      <c r="L317" s="617">
        <f>H317*E317</f>
        <v>0</v>
      </c>
      <c r="M317" s="618">
        <f t="shared" si="197"/>
        <v>2587.3959999999997</v>
      </c>
      <c r="N317" s="619">
        <f t="shared" si="222"/>
        <v>0</v>
      </c>
      <c r="O317" s="968">
        <f t="shared" si="187"/>
        <v>0</v>
      </c>
      <c r="P317" s="967">
        <v>30.71</v>
      </c>
      <c r="Q317" s="993">
        <f t="shared" si="223"/>
        <v>0</v>
      </c>
    </row>
    <row r="318" spans="1:17">
      <c r="A318" s="568" t="s">
        <v>2181</v>
      </c>
      <c r="B318" s="131" t="s">
        <v>2586</v>
      </c>
      <c r="C318" s="568" t="s">
        <v>7</v>
      </c>
      <c r="D318" s="612">
        <v>240</v>
      </c>
      <c r="E318" s="691">
        <v>4.1454000000000004</v>
      </c>
      <c r="F318" s="613">
        <f>D318*E318</f>
        <v>994.89600000000007</v>
      </c>
      <c r="G318" s="614">
        <v>0</v>
      </c>
      <c r="H318" s="566">
        <v>0</v>
      </c>
      <c r="I318" s="566">
        <f t="shared" si="195"/>
        <v>0</v>
      </c>
      <c r="J318" s="615">
        <f t="shared" si="196"/>
        <v>240</v>
      </c>
      <c r="K318" s="616">
        <f>G318*E318</f>
        <v>0</v>
      </c>
      <c r="L318" s="617">
        <f>H318*E318</f>
        <v>0</v>
      </c>
      <c r="M318" s="618">
        <f t="shared" si="197"/>
        <v>994.89600000000007</v>
      </c>
      <c r="N318" s="619">
        <f t="shared" si="222"/>
        <v>0</v>
      </c>
      <c r="O318" s="968">
        <f t="shared" si="187"/>
        <v>0</v>
      </c>
      <c r="P318" s="967">
        <v>6.9700000000000006</v>
      </c>
      <c r="Q318" s="993">
        <f t="shared" si="223"/>
        <v>0</v>
      </c>
    </row>
    <row r="319" spans="1:17" ht="30">
      <c r="A319" s="568" t="s">
        <v>2182</v>
      </c>
      <c r="B319" s="131" t="s">
        <v>2587</v>
      </c>
      <c r="C319" s="568" t="s">
        <v>10</v>
      </c>
      <c r="D319" s="612">
        <v>75</v>
      </c>
      <c r="E319" s="691">
        <v>13.818</v>
      </c>
      <c r="F319" s="613">
        <f>D319*E319</f>
        <v>1036.3499999999999</v>
      </c>
      <c r="G319" s="614">
        <v>0</v>
      </c>
      <c r="H319" s="566">
        <v>0</v>
      </c>
      <c r="I319" s="566">
        <f t="shared" si="195"/>
        <v>0</v>
      </c>
      <c r="J319" s="615">
        <f t="shared" si="196"/>
        <v>75</v>
      </c>
      <c r="K319" s="616">
        <f>G319*E319</f>
        <v>0</v>
      </c>
      <c r="L319" s="617">
        <f>H319*E319</f>
        <v>0</v>
      </c>
      <c r="M319" s="618">
        <f t="shared" si="197"/>
        <v>1036.3499999999999</v>
      </c>
      <c r="N319" s="619">
        <f t="shared" si="222"/>
        <v>0</v>
      </c>
      <c r="O319" s="968">
        <f t="shared" si="187"/>
        <v>0</v>
      </c>
      <c r="P319" s="967">
        <v>14.360000000000001</v>
      </c>
      <c r="Q319" s="993">
        <f t="shared" si="223"/>
        <v>0</v>
      </c>
    </row>
    <row r="320" spans="1:17">
      <c r="A320" s="568" t="s">
        <v>2183</v>
      </c>
      <c r="B320" s="131" t="s">
        <v>2588</v>
      </c>
      <c r="C320" s="568" t="s">
        <v>7</v>
      </c>
      <c r="D320" s="612">
        <v>8</v>
      </c>
      <c r="E320" s="691">
        <v>15.738799999999998</v>
      </c>
      <c r="F320" s="613">
        <f>D320*E320</f>
        <v>125.91039999999998</v>
      </c>
      <c r="G320" s="614">
        <v>0</v>
      </c>
      <c r="H320" s="566">
        <v>0</v>
      </c>
      <c r="I320" s="566">
        <f t="shared" si="195"/>
        <v>0</v>
      </c>
      <c r="J320" s="615">
        <f t="shared" si="196"/>
        <v>8</v>
      </c>
      <c r="K320" s="616">
        <f>G320*E320</f>
        <v>0</v>
      </c>
      <c r="L320" s="617">
        <f>H320*E320</f>
        <v>0</v>
      </c>
      <c r="M320" s="618">
        <f t="shared" si="197"/>
        <v>125.91039999999998</v>
      </c>
      <c r="N320" s="619">
        <f t="shared" si="222"/>
        <v>0</v>
      </c>
      <c r="O320" s="968">
        <f t="shared" si="187"/>
        <v>0</v>
      </c>
      <c r="P320" s="967">
        <v>12.69</v>
      </c>
      <c r="Q320" s="993">
        <f t="shared" si="223"/>
        <v>0</v>
      </c>
    </row>
    <row r="321" spans="1:17">
      <c r="A321" s="646" t="s">
        <v>2184</v>
      </c>
      <c r="B321" s="583" t="s">
        <v>2515</v>
      </c>
      <c r="C321" s="601"/>
      <c r="D321" s="602"/>
      <c r="E321" s="606"/>
      <c r="F321" s="620">
        <f>SUM(F322:F330)</f>
        <v>10378.3568</v>
      </c>
      <c r="G321" s="620"/>
      <c r="H321" s="620"/>
      <c r="I321" s="620"/>
      <c r="J321" s="620"/>
      <c r="K321" s="620">
        <f t="shared" ref="K321:N321" si="224">SUM(K322:K330)</f>
        <v>0</v>
      </c>
      <c r="L321" s="625">
        <f t="shared" si="224"/>
        <v>0</v>
      </c>
      <c r="M321" s="624">
        <f t="shared" si="224"/>
        <v>10378.3568</v>
      </c>
      <c r="N321" s="620">
        <f t="shared" si="224"/>
        <v>0</v>
      </c>
      <c r="O321" s="968">
        <f t="shared" si="187"/>
        <v>0</v>
      </c>
      <c r="P321" s="964"/>
      <c r="Q321" s="623">
        <f t="shared" ref="Q321" si="225">SUM(Q322:Q330)</f>
        <v>0</v>
      </c>
    </row>
    <row r="322" spans="1:17" ht="18.75" customHeight="1">
      <c r="A322" s="569" t="s">
        <v>2185</v>
      </c>
      <c r="B322" s="132" t="s">
        <v>2589</v>
      </c>
      <c r="C322" s="569" t="s">
        <v>7</v>
      </c>
      <c r="D322" s="643">
        <v>8</v>
      </c>
      <c r="E322" s="697">
        <v>665.15539999999999</v>
      </c>
      <c r="F322" s="613">
        <f t="shared" ref="F322:F330" si="226">D322*E322</f>
        <v>5321.2431999999999</v>
      </c>
      <c r="G322" s="614">
        <v>0</v>
      </c>
      <c r="H322" s="566">
        <v>0</v>
      </c>
      <c r="I322" s="566">
        <f t="shared" si="195"/>
        <v>0</v>
      </c>
      <c r="J322" s="615">
        <f t="shared" si="196"/>
        <v>8</v>
      </c>
      <c r="K322" s="616">
        <f t="shared" ref="K322:K330" si="227">G322*E322</f>
        <v>0</v>
      </c>
      <c r="L322" s="617">
        <f t="shared" ref="L322:L330" si="228">H322*E322</f>
        <v>0</v>
      </c>
      <c r="M322" s="618">
        <f t="shared" si="197"/>
        <v>5321.2431999999999</v>
      </c>
      <c r="N322" s="619">
        <f t="shared" ref="N322:N330" si="229">K322+L322</f>
        <v>0</v>
      </c>
      <c r="O322" s="968">
        <f t="shared" si="187"/>
        <v>0</v>
      </c>
      <c r="P322" s="967">
        <v>753.36</v>
      </c>
      <c r="Q322" s="993">
        <f t="shared" si="223"/>
        <v>0</v>
      </c>
    </row>
    <row r="323" spans="1:17">
      <c r="A323" s="569" t="s">
        <v>2186</v>
      </c>
      <c r="B323" s="132" t="s">
        <v>2590</v>
      </c>
      <c r="C323" s="569" t="s">
        <v>7</v>
      </c>
      <c r="D323" s="643">
        <v>5</v>
      </c>
      <c r="E323" s="697">
        <v>575.51480000000004</v>
      </c>
      <c r="F323" s="613">
        <f t="shared" si="226"/>
        <v>2877.5740000000001</v>
      </c>
      <c r="G323" s="614">
        <v>0</v>
      </c>
      <c r="H323" s="566">
        <v>0</v>
      </c>
      <c r="I323" s="566">
        <f t="shared" si="195"/>
        <v>0</v>
      </c>
      <c r="J323" s="615">
        <f t="shared" si="196"/>
        <v>5</v>
      </c>
      <c r="K323" s="616">
        <f t="shared" si="227"/>
        <v>0</v>
      </c>
      <c r="L323" s="617">
        <f t="shared" si="228"/>
        <v>0</v>
      </c>
      <c r="M323" s="618">
        <f t="shared" si="197"/>
        <v>2877.5740000000001</v>
      </c>
      <c r="N323" s="619">
        <f t="shared" si="229"/>
        <v>0</v>
      </c>
      <c r="O323" s="968">
        <f t="shared" si="187"/>
        <v>0</v>
      </c>
      <c r="P323" s="967">
        <v>595.9899999999999</v>
      </c>
      <c r="Q323" s="993">
        <f t="shared" si="223"/>
        <v>0</v>
      </c>
    </row>
    <row r="324" spans="1:17">
      <c r="A324" s="569" t="s">
        <v>2187</v>
      </c>
      <c r="B324" s="132" t="s">
        <v>2591</v>
      </c>
      <c r="C324" s="569" t="s">
        <v>7</v>
      </c>
      <c r="D324" s="643">
        <v>2</v>
      </c>
      <c r="E324" s="697">
        <v>54.8996</v>
      </c>
      <c r="F324" s="613">
        <f t="shared" si="226"/>
        <v>109.7992</v>
      </c>
      <c r="G324" s="614">
        <v>0</v>
      </c>
      <c r="H324" s="566">
        <v>0</v>
      </c>
      <c r="I324" s="566">
        <f t="shared" si="195"/>
        <v>0</v>
      </c>
      <c r="J324" s="615">
        <f t="shared" si="196"/>
        <v>2</v>
      </c>
      <c r="K324" s="616">
        <f t="shared" si="227"/>
        <v>0</v>
      </c>
      <c r="L324" s="617">
        <f t="shared" si="228"/>
        <v>0</v>
      </c>
      <c r="M324" s="618">
        <f t="shared" si="197"/>
        <v>109.7992</v>
      </c>
      <c r="N324" s="619">
        <f t="shared" si="229"/>
        <v>0</v>
      </c>
      <c r="O324" s="968">
        <f t="shared" si="187"/>
        <v>0</v>
      </c>
      <c r="P324" s="967">
        <v>93.48</v>
      </c>
      <c r="Q324" s="993">
        <f t="shared" si="223"/>
        <v>0</v>
      </c>
    </row>
    <row r="325" spans="1:17">
      <c r="A325" s="569" t="s">
        <v>2188</v>
      </c>
      <c r="B325" s="132" t="s">
        <v>2592</v>
      </c>
      <c r="C325" s="569" t="s">
        <v>7</v>
      </c>
      <c r="D325" s="643">
        <v>11</v>
      </c>
      <c r="E325" s="697">
        <v>26.038599999999999</v>
      </c>
      <c r="F325" s="613">
        <f t="shared" si="226"/>
        <v>286.4246</v>
      </c>
      <c r="G325" s="614">
        <v>0</v>
      </c>
      <c r="H325" s="566">
        <v>0</v>
      </c>
      <c r="I325" s="566">
        <f t="shared" si="195"/>
        <v>0</v>
      </c>
      <c r="J325" s="615">
        <f t="shared" si="196"/>
        <v>11</v>
      </c>
      <c r="K325" s="616">
        <f t="shared" si="227"/>
        <v>0</v>
      </c>
      <c r="L325" s="617">
        <f t="shared" si="228"/>
        <v>0</v>
      </c>
      <c r="M325" s="618">
        <f t="shared" si="197"/>
        <v>286.4246</v>
      </c>
      <c r="N325" s="619">
        <f t="shared" si="229"/>
        <v>0</v>
      </c>
      <c r="O325" s="968">
        <f t="shared" si="187"/>
        <v>0</v>
      </c>
      <c r="P325" s="967">
        <v>24.419999999999998</v>
      </c>
      <c r="Q325" s="993">
        <f t="shared" si="223"/>
        <v>0</v>
      </c>
    </row>
    <row r="326" spans="1:17">
      <c r="A326" s="569" t="s">
        <v>2189</v>
      </c>
      <c r="B326" s="132" t="s">
        <v>2593</v>
      </c>
      <c r="C326" s="569" t="s">
        <v>7</v>
      </c>
      <c r="D326" s="643">
        <v>1</v>
      </c>
      <c r="E326" s="697">
        <v>223.58699999999999</v>
      </c>
      <c r="F326" s="613">
        <f t="shared" si="226"/>
        <v>223.58699999999999</v>
      </c>
      <c r="G326" s="614">
        <v>0</v>
      </c>
      <c r="H326" s="566">
        <v>0</v>
      </c>
      <c r="I326" s="566">
        <f t="shared" si="195"/>
        <v>0</v>
      </c>
      <c r="J326" s="615">
        <f t="shared" si="196"/>
        <v>1</v>
      </c>
      <c r="K326" s="616">
        <f t="shared" si="227"/>
        <v>0</v>
      </c>
      <c r="L326" s="617">
        <f t="shared" si="228"/>
        <v>0</v>
      </c>
      <c r="M326" s="618">
        <f t="shared" si="197"/>
        <v>223.58699999999999</v>
      </c>
      <c r="N326" s="619">
        <f t="shared" si="229"/>
        <v>0</v>
      </c>
      <c r="O326" s="968">
        <f t="shared" si="187"/>
        <v>0</v>
      </c>
      <c r="P326" s="967">
        <v>276.87</v>
      </c>
      <c r="Q326" s="993">
        <f t="shared" si="223"/>
        <v>0</v>
      </c>
    </row>
    <row r="327" spans="1:17">
      <c r="A327" s="569" t="s">
        <v>2190</v>
      </c>
      <c r="B327" s="132" t="s">
        <v>2594</v>
      </c>
      <c r="C327" s="569" t="s">
        <v>7</v>
      </c>
      <c r="D327" s="643">
        <v>1</v>
      </c>
      <c r="E327" s="697">
        <v>265.62900000000002</v>
      </c>
      <c r="F327" s="613">
        <f t="shared" si="226"/>
        <v>265.62900000000002</v>
      </c>
      <c r="G327" s="614">
        <v>0</v>
      </c>
      <c r="H327" s="566">
        <v>0</v>
      </c>
      <c r="I327" s="566">
        <f t="shared" si="195"/>
        <v>0</v>
      </c>
      <c r="J327" s="615">
        <f t="shared" si="196"/>
        <v>1</v>
      </c>
      <c r="K327" s="616">
        <f t="shared" si="227"/>
        <v>0</v>
      </c>
      <c r="L327" s="617">
        <f t="shared" si="228"/>
        <v>0</v>
      </c>
      <c r="M327" s="618">
        <f t="shared" si="197"/>
        <v>265.62900000000002</v>
      </c>
      <c r="N327" s="619">
        <f t="shared" si="229"/>
        <v>0</v>
      </c>
      <c r="O327" s="968">
        <f t="shared" si="187"/>
        <v>0</v>
      </c>
      <c r="P327" s="967">
        <v>269.64999999999998</v>
      </c>
      <c r="Q327" s="993">
        <f t="shared" si="223"/>
        <v>0</v>
      </c>
    </row>
    <row r="328" spans="1:17">
      <c r="A328" s="569" t="s">
        <v>2191</v>
      </c>
      <c r="B328" s="132" t="s">
        <v>2595</v>
      </c>
      <c r="C328" s="569" t="s">
        <v>43</v>
      </c>
      <c r="D328" s="643">
        <v>1</v>
      </c>
      <c r="E328" s="697">
        <v>19.2668</v>
      </c>
      <c r="F328" s="613">
        <f t="shared" si="226"/>
        <v>19.2668</v>
      </c>
      <c r="G328" s="614">
        <v>0</v>
      </c>
      <c r="H328" s="566">
        <v>0</v>
      </c>
      <c r="I328" s="566">
        <f t="shared" si="195"/>
        <v>0</v>
      </c>
      <c r="J328" s="615">
        <f t="shared" si="196"/>
        <v>1</v>
      </c>
      <c r="K328" s="616">
        <f t="shared" si="227"/>
        <v>0</v>
      </c>
      <c r="L328" s="617">
        <f t="shared" si="228"/>
        <v>0</v>
      </c>
      <c r="M328" s="618">
        <f t="shared" si="197"/>
        <v>19.2668</v>
      </c>
      <c r="N328" s="619">
        <f t="shared" si="229"/>
        <v>0</v>
      </c>
      <c r="O328" s="968">
        <f t="shared" si="187"/>
        <v>0</v>
      </c>
      <c r="P328" s="967">
        <v>45.5</v>
      </c>
      <c r="Q328" s="993">
        <f t="shared" si="223"/>
        <v>0</v>
      </c>
    </row>
    <row r="329" spans="1:17">
      <c r="A329" s="569" t="s">
        <v>2192</v>
      </c>
      <c r="B329" s="132" t="s">
        <v>2596</v>
      </c>
      <c r="C329" s="569" t="s">
        <v>43</v>
      </c>
      <c r="D329" s="643">
        <v>1</v>
      </c>
      <c r="E329" s="697">
        <v>329.48579999999998</v>
      </c>
      <c r="F329" s="613">
        <f t="shared" si="226"/>
        <v>329.48579999999998</v>
      </c>
      <c r="G329" s="614">
        <v>0</v>
      </c>
      <c r="H329" s="566">
        <v>0</v>
      </c>
      <c r="I329" s="566">
        <f t="shared" si="195"/>
        <v>0</v>
      </c>
      <c r="J329" s="615">
        <f t="shared" si="196"/>
        <v>1</v>
      </c>
      <c r="K329" s="616">
        <f t="shared" si="227"/>
        <v>0</v>
      </c>
      <c r="L329" s="617">
        <f t="shared" si="228"/>
        <v>0</v>
      </c>
      <c r="M329" s="618">
        <f t="shared" si="197"/>
        <v>329.48579999999998</v>
      </c>
      <c r="N329" s="619">
        <f t="shared" si="229"/>
        <v>0</v>
      </c>
      <c r="O329" s="968">
        <f t="shared" si="187"/>
        <v>0</v>
      </c>
      <c r="P329" s="967">
        <v>461.95</v>
      </c>
      <c r="Q329" s="993">
        <f t="shared" si="223"/>
        <v>0</v>
      </c>
    </row>
    <row r="330" spans="1:17">
      <c r="A330" s="569" t="s">
        <v>2193</v>
      </c>
      <c r="B330" s="132" t="s">
        <v>2597</v>
      </c>
      <c r="C330" s="569" t="s">
        <v>7</v>
      </c>
      <c r="D330" s="643">
        <v>1</v>
      </c>
      <c r="E330" s="697">
        <v>945.34719999999993</v>
      </c>
      <c r="F330" s="613">
        <f t="shared" si="226"/>
        <v>945.34719999999993</v>
      </c>
      <c r="G330" s="614">
        <v>0</v>
      </c>
      <c r="H330" s="566">
        <v>0</v>
      </c>
      <c r="I330" s="566">
        <f t="shared" si="195"/>
        <v>0</v>
      </c>
      <c r="J330" s="615">
        <f t="shared" si="196"/>
        <v>1</v>
      </c>
      <c r="K330" s="616">
        <f t="shared" si="227"/>
        <v>0</v>
      </c>
      <c r="L330" s="617">
        <f t="shared" si="228"/>
        <v>0</v>
      </c>
      <c r="M330" s="618">
        <f t="shared" si="197"/>
        <v>945.34719999999993</v>
      </c>
      <c r="N330" s="619">
        <f t="shared" si="229"/>
        <v>0</v>
      </c>
      <c r="O330" s="968">
        <f t="shared" si="187"/>
        <v>0</v>
      </c>
      <c r="P330" s="967">
        <v>1640.75</v>
      </c>
      <c r="Q330" s="993">
        <f t="shared" si="223"/>
        <v>0</v>
      </c>
    </row>
    <row r="331" spans="1:17">
      <c r="A331" s="646" t="s">
        <v>2194</v>
      </c>
      <c r="B331" s="583" t="s">
        <v>2573</v>
      </c>
      <c r="C331" s="601"/>
      <c r="D331" s="602"/>
      <c r="E331" s="606"/>
      <c r="F331" s="620">
        <f>SUM(F332:F333)</f>
        <v>4742.8667999999998</v>
      </c>
      <c r="G331" s="620"/>
      <c r="H331" s="620"/>
      <c r="I331" s="620"/>
      <c r="J331" s="620"/>
      <c r="K331" s="620">
        <f t="shared" ref="K331:N331" si="230">SUM(K332:K333)</f>
        <v>0</v>
      </c>
      <c r="L331" s="625">
        <f t="shared" si="230"/>
        <v>0</v>
      </c>
      <c r="M331" s="624">
        <f t="shared" si="230"/>
        <v>4742.8667999999998</v>
      </c>
      <c r="N331" s="620">
        <f t="shared" si="230"/>
        <v>0</v>
      </c>
      <c r="O331" s="968">
        <f t="shared" si="187"/>
        <v>0</v>
      </c>
      <c r="P331" s="964"/>
      <c r="Q331" s="623">
        <f t="shared" ref="Q331" si="231">SUM(Q332:Q333)</f>
        <v>0</v>
      </c>
    </row>
    <row r="332" spans="1:17">
      <c r="A332" s="569" t="s">
        <v>2195</v>
      </c>
      <c r="B332" s="132" t="s">
        <v>2598</v>
      </c>
      <c r="C332" s="569" t="s">
        <v>7</v>
      </c>
      <c r="D332" s="643">
        <v>29</v>
      </c>
      <c r="E332" s="697">
        <v>50.901199999999996</v>
      </c>
      <c r="F332" s="613">
        <f>D332*E332</f>
        <v>1476.1347999999998</v>
      </c>
      <c r="G332" s="614">
        <v>0</v>
      </c>
      <c r="H332" s="566">
        <v>0</v>
      </c>
      <c r="I332" s="566">
        <f t="shared" si="195"/>
        <v>0</v>
      </c>
      <c r="J332" s="615">
        <f t="shared" si="196"/>
        <v>29</v>
      </c>
      <c r="K332" s="616">
        <f>G332*E332</f>
        <v>0</v>
      </c>
      <c r="L332" s="617">
        <f>H332*E332</f>
        <v>0</v>
      </c>
      <c r="M332" s="618">
        <f t="shared" si="197"/>
        <v>1476.1347999999998</v>
      </c>
      <c r="N332" s="619">
        <f t="shared" ref="N332:N333" si="232">K332+L332</f>
        <v>0</v>
      </c>
      <c r="O332" s="968">
        <f t="shared" si="187"/>
        <v>0</v>
      </c>
      <c r="P332" s="967">
        <v>59.56</v>
      </c>
      <c r="Q332" s="993">
        <f>P332*I332</f>
        <v>0</v>
      </c>
    </row>
    <row r="333" spans="1:17">
      <c r="A333" s="569" t="s">
        <v>2196</v>
      </c>
      <c r="B333" s="132" t="s">
        <v>2599</v>
      </c>
      <c r="C333" s="569" t="s">
        <v>7</v>
      </c>
      <c r="D333" s="643">
        <v>35</v>
      </c>
      <c r="E333" s="697">
        <v>93.3352</v>
      </c>
      <c r="F333" s="613">
        <f>D333*E333</f>
        <v>3266.732</v>
      </c>
      <c r="G333" s="614">
        <v>0</v>
      </c>
      <c r="H333" s="566">
        <v>0</v>
      </c>
      <c r="I333" s="566">
        <f t="shared" si="195"/>
        <v>0</v>
      </c>
      <c r="J333" s="615">
        <f t="shared" si="196"/>
        <v>35</v>
      </c>
      <c r="K333" s="616">
        <f>G333*E333</f>
        <v>0</v>
      </c>
      <c r="L333" s="617">
        <f>H333*E333</f>
        <v>0</v>
      </c>
      <c r="M333" s="618">
        <f t="shared" si="197"/>
        <v>3266.732</v>
      </c>
      <c r="N333" s="619">
        <f t="shared" si="232"/>
        <v>0</v>
      </c>
      <c r="O333" s="968">
        <f t="shared" si="187"/>
        <v>0</v>
      </c>
      <c r="P333" s="967">
        <v>109.85000000000001</v>
      </c>
      <c r="Q333" s="993">
        <f>P333*I333</f>
        <v>0</v>
      </c>
    </row>
    <row r="334" spans="1:17">
      <c r="A334" s="646" t="s">
        <v>2197</v>
      </c>
      <c r="B334" s="583" t="s">
        <v>2600</v>
      </c>
      <c r="C334" s="601"/>
      <c r="D334" s="602"/>
      <c r="E334" s="606"/>
      <c r="F334" s="620">
        <f>SUM(F335:F343)</f>
        <v>5340.5041200000005</v>
      </c>
      <c r="G334" s="620"/>
      <c r="H334" s="620"/>
      <c r="I334" s="620"/>
      <c r="J334" s="620"/>
      <c r="K334" s="620">
        <f t="shared" ref="K334:N334" si="233">SUM(K335:K343)</f>
        <v>0</v>
      </c>
      <c r="L334" s="625">
        <f t="shared" si="233"/>
        <v>0</v>
      </c>
      <c r="M334" s="624">
        <f t="shared" si="233"/>
        <v>5340.5041200000005</v>
      </c>
      <c r="N334" s="620">
        <f t="shared" si="233"/>
        <v>0</v>
      </c>
      <c r="O334" s="968">
        <f t="shared" si="187"/>
        <v>0</v>
      </c>
      <c r="P334" s="964"/>
      <c r="Q334" s="623">
        <f t="shared" ref="Q334" si="234">SUM(Q335:Q343)</f>
        <v>0</v>
      </c>
    </row>
    <row r="335" spans="1:17">
      <c r="A335" s="569" t="s">
        <v>2198</v>
      </c>
      <c r="B335" s="132" t="s">
        <v>2601</v>
      </c>
      <c r="C335" s="569" t="s">
        <v>267</v>
      </c>
      <c r="D335" s="643">
        <v>13</v>
      </c>
      <c r="E335" s="697">
        <v>6.2426000000000004</v>
      </c>
      <c r="F335" s="613">
        <f t="shared" ref="F335:F343" si="235">D335*E335</f>
        <v>81.153800000000004</v>
      </c>
      <c r="G335" s="614">
        <v>0</v>
      </c>
      <c r="H335" s="566">
        <v>0</v>
      </c>
      <c r="I335" s="566">
        <f t="shared" si="195"/>
        <v>0</v>
      </c>
      <c r="J335" s="615">
        <f t="shared" si="196"/>
        <v>13</v>
      </c>
      <c r="K335" s="616">
        <f t="shared" ref="K335:K343" si="236">G335*E335</f>
        <v>0</v>
      </c>
      <c r="L335" s="617">
        <f t="shared" ref="L335:L343" si="237">H335*E335</f>
        <v>0</v>
      </c>
      <c r="M335" s="618">
        <f t="shared" si="197"/>
        <v>81.153800000000004</v>
      </c>
      <c r="N335" s="619">
        <f t="shared" ref="N335:N343" si="238">K335+L335</f>
        <v>0</v>
      </c>
      <c r="O335" s="968">
        <f t="shared" si="187"/>
        <v>0</v>
      </c>
      <c r="P335" s="967">
        <v>6.78</v>
      </c>
      <c r="Q335" s="993">
        <f t="shared" ref="Q335:Q343" si="239">P335*I335</f>
        <v>0</v>
      </c>
    </row>
    <row r="336" spans="1:17">
      <c r="A336" s="569" t="s">
        <v>2199</v>
      </c>
      <c r="B336" s="132" t="s">
        <v>2602</v>
      </c>
      <c r="C336" s="569" t="s">
        <v>267</v>
      </c>
      <c r="D336" s="643">
        <v>2</v>
      </c>
      <c r="E336" s="697">
        <v>22.3538</v>
      </c>
      <c r="F336" s="613">
        <f t="shared" si="235"/>
        <v>44.707599999999999</v>
      </c>
      <c r="G336" s="614">
        <v>0</v>
      </c>
      <c r="H336" s="566">
        <v>0</v>
      </c>
      <c r="I336" s="566">
        <f t="shared" si="195"/>
        <v>0</v>
      </c>
      <c r="J336" s="615">
        <f t="shared" si="196"/>
        <v>2</v>
      </c>
      <c r="K336" s="616">
        <f t="shared" si="236"/>
        <v>0</v>
      </c>
      <c r="L336" s="617">
        <f t="shared" si="237"/>
        <v>0</v>
      </c>
      <c r="M336" s="618">
        <f t="shared" si="197"/>
        <v>44.707599999999999</v>
      </c>
      <c r="N336" s="619">
        <f t="shared" si="238"/>
        <v>0</v>
      </c>
      <c r="O336" s="968">
        <f t="shared" ref="O336:O399" si="240">N336/F336</f>
        <v>0</v>
      </c>
      <c r="P336" s="967">
        <v>41.01</v>
      </c>
      <c r="Q336" s="993">
        <f t="shared" si="239"/>
        <v>0</v>
      </c>
    </row>
    <row r="337" spans="1:17">
      <c r="A337" s="569" t="s">
        <v>2200</v>
      </c>
      <c r="B337" s="132" t="s">
        <v>2603</v>
      </c>
      <c r="C337" s="569" t="s">
        <v>267</v>
      </c>
      <c r="D337" s="643">
        <v>41.2</v>
      </c>
      <c r="E337" s="697">
        <v>85.26</v>
      </c>
      <c r="F337" s="613">
        <f t="shared" si="235"/>
        <v>3512.7120000000004</v>
      </c>
      <c r="G337" s="614">
        <v>0</v>
      </c>
      <c r="H337" s="566">
        <v>0</v>
      </c>
      <c r="I337" s="566">
        <f t="shared" si="195"/>
        <v>0</v>
      </c>
      <c r="J337" s="615">
        <f t="shared" si="196"/>
        <v>41.2</v>
      </c>
      <c r="K337" s="616">
        <f t="shared" si="236"/>
        <v>0</v>
      </c>
      <c r="L337" s="617">
        <f t="shared" si="237"/>
        <v>0</v>
      </c>
      <c r="M337" s="618">
        <f t="shared" si="197"/>
        <v>3512.7120000000004</v>
      </c>
      <c r="N337" s="619">
        <f t="shared" si="238"/>
        <v>0</v>
      </c>
      <c r="O337" s="968">
        <f t="shared" si="240"/>
        <v>0</v>
      </c>
      <c r="P337" s="967">
        <v>112.16</v>
      </c>
      <c r="Q337" s="993">
        <f t="shared" si="239"/>
        <v>0</v>
      </c>
    </row>
    <row r="338" spans="1:17">
      <c r="A338" s="569" t="s">
        <v>2201</v>
      </c>
      <c r="B338" s="132" t="s">
        <v>2604</v>
      </c>
      <c r="C338" s="569" t="s">
        <v>267</v>
      </c>
      <c r="D338" s="643">
        <v>26</v>
      </c>
      <c r="E338" s="697">
        <v>20.119400000000002</v>
      </c>
      <c r="F338" s="613">
        <f t="shared" si="235"/>
        <v>523.10440000000006</v>
      </c>
      <c r="G338" s="614">
        <v>0</v>
      </c>
      <c r="H338" s="566">
        <v>0</v>
      </c>
      <c r="I338" s="566">
        <f t="shared" si="195"/>
        <v>0</v>
      </c>
      <c r="J338" s="615">
        <f t="shared" si="196"/>
        <v>26</v>
      </c>
      <c r="K338" s="616">
        <f t="shared" si="236"/>
        <v>0</v>
      </c>
      <c r="L338" s="617">
        <f t="shared" si="237"/>
        <v>0</v>
      </c>
      <c r="M338" s="618">
        <f t="shared" si="197"/>
        <v>523.10440000000006</v>
      </c>
      <c r="N338" s="619">
        <f t="shared" si="238"/>
        <v>0</v>
      </c>
      <c r="O338" s="968">
        <f t="shared" si="240"/>
        <v>0</v>
      </c>
      <c r="P338" s="967">
        <v>22.35</v>
      </c>
      <c r="Q338" s="993">
        <f t="shared" si="239"/>
        <v>0</v>
      </c>
    </row>
    <row r="339" spans="1:17">
      <c r="A339" s="569" t="s">
        <v>2202</v>
      </c>
      <c r="B339" s="132" t="s">
        <v>2605</v>
      </c>
      <c r="C339" s="569" t="s">
        <v>267</v>
      </c>
      <c r="D339" s="643">
        <v>38</v>
      </c>
      <c r="E339" s="697">
        <v>11.4856</v>
      </c>
      <c r="F339" s="613">
        <f t="shared" si="235"/>
        <v>436.45279999999997</v>
      </c>
      <c r="G339" s="614">
        <v>0</v>
      </c>
      <c r="H339" s="566">
        <v>0</v>
      </c>
      <c r="I339" s="566">
        <f t="shared" si="195"/>
        <v>0</v>
      </c>
      <c r="J339" s="615">
        <f t="shared" si="196"/>
        <v>38</v>
      </c>
      <c r="K339" s="616">
        <f t="shared" si="236"/>
        <v>0</v>
      </c>
      <c r="L339" s="617">
        <f t="shared" si="237"/>
        <v>0</v>
      </c>
      <c r="M339" s="618">
        <f t="shared" si="197"/>
        <v>436.45279999999997</v>
      </c>
      <c r="N339" s="619">
        <f t="shared" si="238"/>
        <v>0</v>
      </c>
      <c r="O339" s="968">
        <f t="shared" si="240"/>
        <v>0</v>
      </c>
      <c r="P339" s="967">
        <v>17.22</v>
      </c>
      <c r="Q339" s="993">
        <f t="shared" si="239"/>
        <v>0</v>
      </c>
    </row>
    <row r="340" spans="1:17">
      <c r="A340" s="569" t="s">
        <v>2203</v>
      </c>
      <c r="B340" s="132" t="s">
        <v>2606</v>
      </c>
      <c r="C340" s="569" t="s">
        <v>295</v>
      </c>
      <c r="D340" s="643">
        <v>41.2</v>
      </c>
      <c r="E340" s="697">
        <v>16.0426</v>
      </c>
      <c r="F340" s="613">
        <f t="shared" si="235"/>
        <v>660.95512000000008</v>
      </c>
      <c r="G340" s="614">
        <v>0</v>
      </c>
      <c r="H340" s="566">
        <v>0</v>
      </c>
      <c r="I340" s="566">
        <f t="shared" ref="I340:I403" si="241">G340+H340</f>
        <v>0</v>
      </c>
      <c r="J340" s="615">
        <f t="shared" ref="J340:J403" si="242">D340-I340</f>
        <v>41.2</v>
      </c>
      <c r="K340" s="616">
        <f t="shared" si="236"/>
        <v>0</v>
      </c>
      <c r="L340" s="617">
        <f t="shared" si="237"/>
        <v>0</v>
      </c>
      <c r="M340" s="618">
        <f t="shared" ref="M340:M403" si="243">F340-N340</f>
        <v>660.95512000000008</v>
      </c>
      <c r="N340" s="619">
        <f t="shared" si="238"/>
        <v>0</v>
      </c>
      <c r="O340" s="968">
        <f t="shared" si="240"/>
        <v>0</v>
      </c>
      <c r="P340" s="967">
        <v>28.080000000000002</v>
      </c>
      <c r="Q340" s="993">
        <f t="shared" si="239"/>
        <v>0</v>
      </c>
    </row>
    <row r="341" spans="1:17">
      <c r="A341" s="569" t="s">
        <v>2204</v>
      </c>
      <c r="B341" s="132" t="s">
        <v>2607</v>
      </c>
      <c r="C341" s="569" t="s">
        <v>267</v>
      </c>
      <c r="D341" s="643">
        <v>2</v>
      </c>
      <c r="E341" s="697">
        <v>15.2684</v>
      </c>
      <c r="F341" s="613">
        <f t="shared" si="235"/>
        <v>30.536799999999999</v>
      </c>
      <c r="G341" s="614">
        <v>0</v>
      </c>
      <c r="H341" s="566">
        <v>0</v>
      </c>
      <c r="I341" s="566">
        <f t="shared" si="241"/>
        <v>0</v>
      </c>
      <c r="J341" s="615">
        <f t="shared" si="242"/>
        <v>2</v>
      </c>
      <c r="K341" s="616">
        <f t="shared" si="236"/>
        <v>0</v>
      </c>
      <c r="L341" s="617">
        <f t="shared" si="237"/>
        <v>0</v>
      </c>
      <c r="M341" s="618">
        <f t="shared" si="243"/>
        <v>30.536799999999999</v>
      </c>
      <c r="N341" s="619">
        <f t="shared" si="238"/>
        <v>0</v>
      </c>
      <c r="O341" s="968">
        <f t="shared" si="240"/>
        <v>0</v>
      </c>
      <c r="P341" s="967">
        <v>19.14</v>
      </c>
      <c r="Q341" s="993">
        <f t="shared" si="239"/>
        <v>0</v>
      </c>
    </row>
    <row r="342" spans="1:17">
      <c r="A342" s="569" t="s">
        <v>2205</v>
      </c>
      <c r="B342" s="132" t="s">
        <v>2608</v>
      </c>
      <c r="C342" s="569" t="s">
        <v>7</v>
      </c>
      <c r="D342" s="643">
        <v>1</v>
      </c>
      <c r="E342" s="697">
        <v>8.3006000000000011</v>
      </c>
      <c r="F342" s="613">
        <f t="shared" si="235"/>
        <v>8.3006000000000011</v>
      </c>
      <c r="G342" s="614">
        <v>0</v>
      </c>
      <c r="H342" s="566">
        <v>0</v>
      </c>
      <c r="I342" s="566">
        <f t="shared" si="241"/>
        <v>0</v>
      </c>
      <c r="J342" s="615">
        <f t="shared" si="242"/>
        <v>1</v>
      </c>
      <c r="K342" s="616">
        <f t="shared" si="236"/>
        <v>0</v>
      </c>
      <c r="L342" s="617">
        <f t="shared" si="237"/>
        <v>0</v>
      </c>
      <c r="M342" s="618">
        <f t="shared" si="243"/>
        <v>8.3006000000000011</v>
      </c>
      <c r="N342" s="619">
        <f t="shared" si="238"/>
        <v>0</v>
      </c>
      <c r="O342" s="968">
        <f t="shared" si="240"/>
        <v>0</v>
      </c>
      <c r="P342" s="967">
        <v>10.299999999999999</v>
      </c>
      <c r="Q342" s="993">
        <f t="shared" si="239"/>
        <v>0</v>
      </c>
    </row>
    <row r="343" spans="1:17">
      <c r="A343" s="569" t="s">
        <v>2206</v>
      </c>
      <c r="B343" s="132" t="s">
        <v>2609</v>
      </c>
      <c r="C343" s="569" t="s">
        <v>7</v>
      </c>
      <c r="D343" s="643">
        <v>5</v>
      </c>
      <c r="E343" s="697">
        <v>8.5161999999999995</v>
      </c>
      <c r="F343" s="613">
        <f t="shared" si="235"/>
        <v>42.580999999999996</v>
      </c>
      <c r="G343" s="614">
        <v>0</v>
      </c>
      <c r="H343" s="566">
        <v>0</v>
      </c>
      <c r="I343" s="566">
        <f t="shared" si="241"/>
        <v>0</v>
      </c>
      <c r="J343" s="615">
        <f t="shared" si="242"/>
        <v>5</v>
      </c>
      <c r="K343" s="616">
        <f t="shared" si="236"/>
        <v>0</v>
      </c>
      <c r="L343" s="617">
        <f t="shared" si="237"/>
        <v>0</v>
      </c>
      <c r="M343" s="618">
        <f t="shared" si="243"/>
        <v>42.580999999999996</v>
      </c>
      <c r="N343" s="619">
        <f t="shared" si="238"/>
        <v>0</v>
      </c>
      <c r="O343" s="968">
        <f t="shared" si="240"/>
        <v>0</v>
      </c>
      <c r="P343" s="967">
        <v>13.75</v>
      </c>
      <c r="Q343" s="993">
        <f t="shared" si="239"/>
        <v>0</v>
      </c>
    </row>
    <row r="344" spans="1:17">
      <c r="A344" s="646" t="s">
        <v>2207</v>
      </c>
      <c r="B344" s="583" t="s">
        <v>2610</v>
      </c>
      <c r="C344" s="601"/>
      <c r="D344" s="602"/>
      <c r="E344" s="606"/>
      <c r="F344" s="620">
        <f>SUM(F345:F353)</f>
        <v>3119.1126399999998</v>
      </c>
      <c r="G344" s="620"/>
      <c r="H344" s="620"/>
      <c r="I344" s="620"/>
      <c r="J344" s="620"/>
      <c r="K344" s="620">
        <f t="shared" ref="K344:N344" si="244">SUM(K345:K353)</f>
        <v>0</v>
      </c>
      <c r="L344" s="625">
        <f t="shared" si="244"/>
        <v>0</v>
      </c>
      <c r="M344" s="624">
        <f t="shared" si="244"/>
        <v>3119.1126399999998</v>
      </c>
      <c r="N344" s="620">
        <f t="shared" si="244"/>
        <v>0</v>
      </c>
      <c r="O344" s="968">
        <f t="shared" si="240"/>
        <v>0</v>
      </c>
      <c r="P344" s="964"/>
      <c r="Q344" s="623">
        <f t="shared" ref="Q344" si="245">SUM(Q345:Q353)</f>
        <v>0</v>
      </c>
    </row>
    <row r="345" spans="1:17">
      <c r="A345" s="569" t="s">
        <v>2208</v>
      </c>
      <c r="B345" s="132" t="s">
        <v>2577</v>
      </c>
      <c r="C345" s="569" t="s">
        <v>7</v>
      </c>
      <c r="D345" s="643">
        <v>51</v>
      </c>
      <c r="E345" s="697">
        <v>8.1731999999999996</v>
      </c>
      <c r="F345" s="613">
        <f t="shared" ref="F345:F353" si="246">D345*E345</f>
        <v>416.83319999999998</v>
      </c>
      <c r="G345" s="614">
        <v>0</v>
      </c>
      <c r="H345" s="566">
        <v>0</v>
      </c>
      <c r="I345" s="566">
        <f t="shared" si="241"/>
        <v>0</v>
      </c>
      <c r="J345" s="615">
        <f t="shared" si="242"/>
        <v>51</v>
      </c>
      <c r="K345" s="616">
        <f t="shared" ref="K345:K353" si="247">G345*E345</f>
        <v>0</v>
      </c>
      <c r="L345" s="617">
        <f t="shared" ref="L345:L353" si="248">H345*E345</f>
        <v>0</v>
      </c>
      <c r="M345" s="618">
        <f t="shared" si="243"/>
        <v>416.83319999999998</v>
      </c>
      <c r="N345" s="619">
        <f t="shared" ref="N345:N353" si="249">K345+L345</f>
        <v>0</v>
      </c>
      <c r="O345" s="968">
        <f t="shared" si="240"/>
        <v>0</v>
      </c>
      <c r="P345" s="967">
        <v>9.1199999999999992</v>
      </c>
      <c r="Q345" s="993">
        <f t="shared" ref="Q345:Q353" si="250">P345*I345</f>
        <v>0</v>
      </c>
    </row>
    <row r="346" spans="1:17">
      <c r="A346" s="569" t="s">
        <v>2209</v>
      </c>
      <c r="B346" s="132" t="s">
        <v>2611</v>
      </c>
      <c r="C346" s="569" t="s">
        <v>7</v>
      </c>
      <c r="D346" s="643">
        <v>3</v>
      </c>
      <c r="E346" s="697">
        <v>36.691199999999995</v>
      </c>
      <c r="F346" s="613">
        <f t="shared" si="246"/>
        <v>110.07359999999998</v>
      </c>
      <c r="G346" s="614">
        <v>0</v>
      </c>
      <c r="H346" s="566">
        <v>0</v>
      </c>
      <c r="I346" s="566">
        <f t="shared" si="241"/>
        <v>0</v>
      </c>
      <c r="J346" s="615">
        <f t="shared" si="242"/>
        <v>3</v>
      </c>
      <c r="K346" s="616">
        <f t="shared" si="247"/>
        <v>0</v>
      </c>
      <c r="L346" s="617">
        <f t="shared" si="248"/>
        <v>0</v>
      </c>
      <c r="M346" s="618">
        <f t="shared" si="243"/>
        <v>110.07359999999998</v>
      </c>
      <c r="N346" s="619">
        <f t="shared" si="249"/>
        <v>0</v>
      </c>
      <c r="O346" s="968">
        <f t="shared" si="240"/>
        <v>0</v>
      </c>
      <c r="P346" s="967">
        <v>43.260000000000005</v>
      </c>
      <c r="Q346" s="993">
        <f t="shared" si="250"/>
        <v>0</v>
      </c>
    </row>
    <row r="347" spans="1:17">
      <c r="A347" s="569" t="s">
        <v>2210</v>
      </c>
      <c r="B347" s="132" t="s">
        <v>2612</v>
      </c>
      <c r="C347" s="569" t="s">
        <v>7</v>
      </c>
      <c r="D347" s="643">
        <v>7</v>
      </c>
      <c r="E347" s="697">
        <v>38.288600000000002</v>
      </c>
      <c r="F347" s="613">
        <f t="shared" si="246"/>
        <v>268.02020000000005</v>
      </c>
      <c r="G347" s="614">
        <v>0</v>
      </c>
      <c r="H347" s="566">
        <v>0</v>
      </c>
      <c r="I347" s="566">
        <f t="shared" si="241"/>
        <v>0</v>
      </c>
      <c r="J347" s="615">
        <f t="shared" si="242"/>
        <v>7</v>
      </c>
      <c r="K347" s="616">
        <f t="shared" si="247"/>
        <v>0</v>
      </c>
      <c r="L347" s="617">
        <f t="shared" si="248"/>
        <v>0</v>
      </c>
      <c r="M347" s="618">
        <f t="shared" si="243"/>
        <v>268.02020000000005</v>
      </c>
      <c r="N347" s="619">
        <f t="shared" si="249"/>
        <v>0</v>
      </c>
      <c r="O347" s="968">
        <f t="shared" si="240"/>
        <v>0</v>
      </c>
      <c r="P347" s="967">
        <v>46.46</v>
      </c>
      <c r="Q347" s="993">
        <f t="shared" si="250"/>
        <v>0</v>
      </c>
    </row>
    <row r="348" spans="1:17" ht="30" customHeight="1">
      <c r="A348" s="569" t="s">
        <v>2211</v>
      </c>
      <c r="B348" s="132" t="s">
        <v>2613</v>
      </c>
      <c r="C348" s="569" t="s">
        <v>7</v>
      </c>
      <c r="D348" s="643">
        <v>2</v>
      </c>
      <c r="E348" s="697">
        <v>6.4386000000000001</v>
      </c>
      <c r="F348" s="613">
        <f t="shared" si="246"/>
        <v>12.8772</v>
      </c>
      <c r="G348" s="614">
        <v>0</v>
      </c>
      <c r="H348" s="566">
        <v>0</v>
      </c>
      <c r="I348" s="566">
        <f t="shared" si="241"/>
        <v>0</v>
      </c>
      <c r="J348" s="615">
        <f t="shared" si="242"/>
        <v>2</v>
      </c>
      <c r="K348" s="616">
        <f t="shared" si="247"/>
        <v>0</v>
      </c>
      <c r="L348" s="617">
        <f t="shared" si="248"/>
        <v>0</v>
      </c>
      <c r="M348" s="618">
        <f t="shared" si="243"/>
        <v>12.8772</v>
      </c>
      <c r="N348" s="619">
        <f t="shared" si="249"/>
        <v>0</v>
      </c>
      <c r="O348" s="968">
        <f t="shared" si="240"/>
        <v>0</v>
      </c>
      <c r="P348" s="967">
        <v>7.3800000000000008</v>
      </c>
      <c r="Q348" s="993">
        <f t="shared" si="250"/>
        <v>0</v>
      </c>
    </row>
    <row r="349" spans="1:17" ht="28.5" customHeight="1">
      <c r="A349" s="569" t="s">
        <v>2212</v>
      </c>
      <c r="B349" s="132" t="s">
        <v>2614</v>
      </c>
      <c r="C349" s="569" t="s">
        <v>7</v>
      </c>
      <c r="D349" s="643">
        <v>13</v>
      </c>
      <c r="E349" s="697">
        <v>4.8313999999999995</v>
      </c>
      <c r="F349" s="613">
        <f t="shared" si="246"/>
        <v>62.808199999999992</v>
      </c>
      <c r="G349" s="614">
        <v>0</v>
      </c>
      <c r="H349" s="566">
        <v>0</v>
      </c>
      <c r="I349" s="566">
        <f t="shared" si="241"/>
        <v>0</v>
      </c>
      <c r="J349" s="615">
        <f t="shared" si="242"/>
        <v>13</v>
      </c>
      <c r="K349" s="616">
        <f t="shared" si="247"/>
        <v>0</v>
      </c>
      <c r="L349" s="617">
        <f t="shared" si="248"/>
        <v>0</v>
      </c>
      <c r="M349" s="618">
        <f t="shared" si="243"/>
        <v>62.808199999999992</v>
      </c>
      <c r="N349" s="619">
        <f t="shared" si="249"/>
        <v>0</v>
      </c>
      <c r="O349" s="968">
        <f t="shared" si="240"/>
        <v>0</v>
      </c>
      <c r="P349" s="967">
        <v>5.5</v>
      </c>
      <c r="Q349" s="993">
        <f t="shared" si="250"/>
        <v>0</v>
      </c>
    </row>
    <row r="350" spans="1:17" ht="30" customHeight="1">
      <c r="A350" s="569" t="s">
        <v>2213</v>
      </c>
      <c r="B350" s="132" t="s">
        <v>2615</v>
      </c>
      <c r="C350" s="569" t="s">
        <v>10</v>
      </c>
      <c r="D350" s="643">
        <v>17.100000000000001</v>
      </c>
      <c r="E350" s="697">
        <v>8.0163999999999991</v>
      </c>
      <c r="F350" s="613">
        <f t="shared" si="246"/>
        <v>137.08043999999998</v>
      </c>
      <c r="G350" s="614">
        <v>0</v>
      </c>
      <c r="H350" s="566">
        <v>0</v>
      </c>
      <c r="I350" s="566">
        <f t="shared" si="241"/>
        <v>0</v>
      </c>
      <c r="J350" s="615">
        <f t="shared" si="242"/>
        <v>17.100000000000001</v>
      </c>
      <c r="K350" s="616">
        <f t="shared" si="247"/>
        <v>0</v>
      </c>
      <c r="L350" s="617">
        <f t="shared" si="248"/>
        <v>0</v>
      </c>
      <c r="M350" s="618">
        <f t="shared" si="243"/>
        <v>137.08043999999998</v>
      </c>
      <c r="N350" s="619">
        <f t="shared" si="249"/>
        <v>0</v>
      </c>
      <c r="O350" s="968">
        <f t="shared" si="240"/>
        <v>0</v>
      </c>
      <c r="P350" s="967">
        <v>9.9500000000000011</v>
      </c>
      <c r="Q350" s="993">
        <f t="shared" si="250"/>
        <v>0</v>
      </c>
    </row>
    <row r="351" spans="1:17" ht="34.5" customHeight="1">
      <c r="A351" s="569" t="s">
        <v>2214</v>
      </c>
      <c r="B351" s="132" t="s">
        <v>2616</v>
      </c>
      <c r="C351" s="569" t="s">
        <v>10</v>
      </c>
      <c r="D351" s="643">
        <v>103.2</v>
      </c>
      <c r="E351" s="697">
        <v>6.3209999999999997</v>
      </c>
      <c r="F351" s="613">
        <f t="shared" si="246"/>
        <v>652.32719999999995</v>
      </c>
      <c r="G351" s="614">
        <v>0</v>
      </c>
      <c r="H351" s="566">
        <v>0</v>
      </c>
      <c r="I351" s="566">
        <f t="shared" si="241"/>
        <v>0</v>
      </c>
      <c r="J351" s="615">
        <f t="shared" si="242"/>
        <v>103.2</v>
      </c>
      <c r="K351" s="616">
        <f t="shared" si="247"/>
        <v>0</v>
      </c>
      <c r="L351" s="617">
        <f t="shared" si="248"/>
        <v>0</v>
      </c>
      <c r="M351" s="618">
        <f t="shared" si="243"/>
        <v>652.32719999999995</v>
      </c>
      <c r="N351" s="619">
        <f t="shared" si="249"/>
        <v>0</v>
      </c>
      <c r="O351" s="968">
        <f t="shared" si="240"/>
        <v>0</v>
      </c>
      <c r="P351" s="967">
        <v>7.58</v>
      </c>
      <c r="Q351" s="993">
        <f t="shared" si="250"/>
        <v>0</v>
      </c>
    </row>
    <row r="352" spans="1:17" ht="27" customHeight="1">
      <c r="A352" s="569" t="s">
        <v>2215</v>
      </c>
      <c r="B352" s="132" t="s">
        <v>2617</v>
      </c>
      <c r="C352" s="569" t="s">
        <v>7</v>
      </c>
      <c r="D352" s="643">
        <v>12</v>
      </c>
      <c r="E352" s="697">
        <v>10.574199999999999</v>
      </c>
      <c r="F352" s="613">
        <f t="shared" si="246"/>
        <v>126.8904</v>
      </c>
      <c r="G352" s="614">
        <v>0</v>
      </c>
      <c r="H352" s="566">
        <v>0</v>
      </c>
      <c r="I352" s="566">
        <f t="shared" si="241"/>
        <v>0</v>
      </c>
      <c r="J352" s="615">
        <f t="shared" si="242"/>
        <v>12</v>
      </c>
      <c r="K352" s="616">
        <f t="shared" si="247"/>
        <v>0</v>
      </c>
      <c r="L352" s="617">
        <f t="shared" si="248"/>
        <v>0</v>
      </c>
      <c r="M352" s="618">
        <f t="shared" si="243"/>
        <v>126.8904</v>
      </c>
      <c r="N352" s="619">
        <f t="shared" si="249"/>
        <v>0</v>
      </c>
      <c r="O352" s="968">
        <f t="shared" si="240"/>
        <v>0</v>
      </c>
      <c r="P352" s="967">
        <v>11.69</v>
      </c>
      <c r="Q352" s="993">
        <f t="shared" si="250"/>
        <v>0</v>
      </c>
    </row>
    <row r="353" spans="1:17" ht="27" customHeight="1">
      <c r="A353" s="569" t="s">
        <v>2216</v>
      </c>
      <c r="B353" s="132" t="s">
        <v>2618</v>
      </c>
      <c r="C353" s="569" t="s">
        <v>10</v>
      </c>
      <c r="D353" s="643">
        <v>120.3</v>
      </c>
      <c r="E353" s="697">
        <v>11.074</v>
      </c>
      <c r="F353" s="613">
        <f t="shared" si="246"/>
        <v>1332.2021999999999</v>
      </c>
      <c r="G353" s="614">
        <v>0</v>
      </c>
      <c r="H353" s="566">
        <v>0</v>
      </c>
      <c r="I353" s="566">
        <f t="shared" si="241"/>
        <v>0</v>
      </c>
      <c r="J353" s="615">
        <f t="shared" si="242"/>
        <v>120.3</v>
      </c>
      <c r="K353" s="616">
        <f t="shared" si="247"/>
        <v>0</v>
      </c>
      <c r="L353" s="617">
        <f t="shared" si="248"/>
        <v>0</v>
      </c>
      <c r="M353" s="618">
        <f t="shared" si="243"/>
        <v>1332.2021999999999</v>
      </c>
      <c r="N353" s="619">
        <f t="shared" si="249"/>
        <v>0</v>
      </c>
      <c r="O353" s="968">
        <f t="shared" si="240"/>
        <v>0</v>
      </c>
      <c r="P353" s="967">
        <v>6.28</v>
      </c>
      <c r="Q353" s="993">
        <f t="shared" si="250"/>
        <v>0</v>
      </c>
    </row>
    <row r="354" spans="1:17">
      <c r="A354" s="646">
        <v>8</v>
      </c>
      <c r="B354" s="583" t="s">
        <v>2619</v>
      </c>
      <c r="C354" s="601"/>
      <c r="D354" s="602"/>
      <c r="E354" s="606"/>
      <c r="F354" s="620">
        <f>F355</f>
        <v>183070.90164</v>
      </c>
      <c r="G354" s="620"/>
      <c r="H354" s="620"/>
      <c r="I354" s="620"/>
      <c r="J354" s="620"/>
      <c r="K354" s="620">
        <f t="shared" ref="K354:N354" si="251">K355</f>
        <v>160878.71214000002</v>
      </c>
      <c r="L354" s="625">
        <f t="shared" si="251"/>
        <v>0</v>
      </c>
      <c r="M354" s="624">
        <f t="shared" si="251"/>
        <v>22192.189499999997</v>
      </c>
      <c r="N354" s="620">
        <f t="shared" si="251"/>
        <v>160878.71214000002</v>
      </c>
      <c r="O354" s="968">
        <f t="shared" si="240"/>
        <v>0.87877817118287949</v>
      </c>
      <c r="P354" s="964"/>
      <c r="Q354" s="623">
        <f t="shared" ref="Q354" si="252">Q355</f>
        <v>229845.014</v>
      </c>
    </row>
    <row r="355" spans="1:17">
      <c r="A355" s="646" t="s">
        <v>2217</v>
      </c>
      <c r="B355" s="583" t="s">
        <v>2620</v>
      </c>
      <c r="C355" s="601"/>
      <c r="D355" s="602"/>
      <c r="E355" s="606"/>
      <c r="F355" s="620">
        <f>F356+F390+F400+F436+F439</f>
        <v>183070.90164</v>
      </c>
      <c r="G355" s="620"/>
      <c r="H355" s="620"/>
      <c r="I355" s="620"/>
      <c r="J355" s="620"/>
      <c r="K355" s="620">
        <f t="shared" ref="K355:N355" si="253">K356+K390+K400+K436+K439</f>
        <v>160878.71214000002</v>
      </c>
      <c r="L355" s="625">
        <f t="shared" si="253"/>
        <v>0</v>
      </c>
      <c r="M355" s="624">
        <f t="shared" si="253"/>
        <v>22192.189499999997</v>
      </c>
      <c r="N355" s="620">
        <f t="shared" si="253"/>
        <v>160878.71214000002</v>
      </c>
      <c r="O355" s="968">
        <f t="shared" si="240"/>
        <v>0.87877817118287949</v>
      </c>
      <c r="P355" s="964"/>
      <c r="Q355" s="623">
        <f t="shared" ref="Q355" si="254">Q356+Q390+Q400+Q436+Q439</f>
        <v>229845.014</v>
      </c>
    </row>
    <row r="356" spans="1:17">
      <c r="A356" s="646" t="s">
        <v>2218</v>
      </c>
      <c r="B356" s="583" t="s">
        <v>2621</v>
      </c>
      <c r="C356" s="601"/>
      <c r="D356" s="602"/>
      <c r="E356" s="606"/>
      <c r="F356" s="620">
        <f>SUM(F357:F389)</f>
        <v>38343.773999999998</v>
      </c>
      <c r="G356" s="620"/>
      <c r="H356" s="620"/>
      <c r="I356" s="620"/>
      <c r="J356" s="620"/>
      <c r="K356" s="620">
        <f t="shared" ref="K356:N356" si="255">SUM(K357:K389)</f>
        <v>25674.794599999997</v>
      </c>
      <c r="L356" s="625">
        <f t="shared" si="255"/>
        <v>0</v>
      </c>
      <c r="M356" s="624">
        <f t="shared" si="255"/>
        <v>12668.979399999998</v>
      </c>
      <c r="N356" s="620">
        <f t="shared" si="255"/>
        <v>25674.794599999997</v>
      </c>
      <c r="O356" s="968">
        <f t="shared" si="240"/>
        <v>0.66959487608079471</v>
      </c>
      <c r="P356" s="964"/>
      <c r="Q356" s="623">
        <f t="shared" ref="Q356" si="256">SUM(Q357:Q389)</f>
        <v>42361.13</v>
      </c>
    </row>
    <row r="357" spans="1:17" ht="30">
      <c r="A357" s="569" t="s">
        <v>2219</v>
      </c>
      <c r="B357" s="132" t="s">
        <v>2622</v>
      </c>
      <c r="C357" s="569" t="s">
        <v>314</v>
      </c>
      <c r="D357" s="643">
        <v>7</v>
      </c>
      <c r="E357" s="697">
        <v>138.56219999999999</v>
      </c>
      <c r="F357" s="613">
        <f t="shared" ref="F357:F389" si="257">D357*E357</f>
        <v>969.93539999999996</v>
      </c>
      <c r="G357" s="614">
        <v>3</v>
      </c>
      <c r="H357" s="566">
        <v>0</v>
      </c>
      <c r="I357" s="566">
        <f t="shared" si="241"/>
        <v>3</v>
      </c>
      <c r="J357" s="615">
        <f t="shared" si="242"/>
        <v>4</v>
      </c>
      <c r="K357" s="616">
        <f t="shared" ref="K357:K389" si="258">G357*E357</f>
        <v>415.6866</v>
      </c>
      <c r="L357" s="617">
        <f t="shared" ref="L357:L389" si="259">H357*E357</f>
        <v>0</v>
      </c>
      <c r="M357" s="618">
        <f t="shared" si="243"/>
        <v>554.24879999999996</v>
      </c>
      <c r="N357" s="619">
        <f t="shared" ref="N357:N389" si="260">K357+L357</f>
        <v>415.6866</v>
      </c>
      <c r="O357" s="968">
        <f t="shared" si="240"/>
        <v>0.4285714285714286</v>
      </c>
      <c r="P357" s="967">
        <v>178.77</v>
      </c>
      <c r="Q357" s="993">
        <f t="shared" ref="Q357:Q389" si="261">P357*I357</f>
        <v>536.31000000000006</v>
      </c>
    </row>
    <row r="358" spans="1:17" ht="30">
      <c r="A358" s="569" t="s">
        <v>2220</v>
      </c>
      <c r="B358" s="132" t="s">
        <v>2623</v>
      </c>
      <c r="C358" s="569" t="s">
        <v>314</v>
      </c>
      <c r="D358" s="643">
        <v>4</v>
      </c>
      <c r="E358" s="697">
        <v>177.8896</v>
      </c>
      <c r="F358" s="613">
        <f t="shared" si="257"/>
        <v>711.55840000000001</v>
      </c>
      <c r="G358" s="614">
        <v>2</v>
      </c>
      <c r="H358" s="566">
        <v>0</v>
      </c>
      <c r="I358" s="566">
        <f t="shared" si="241"/>
        <v>2</v>
      </c>
      <c r="J358" s="615">
        <f t="shared" si="242"/>
        <v>2</v>
      </c>
      <c r="K358" s="616">
        <f t="shared" si="258"/>
        <v>355.7792</v>
      </c>
      <c r="L358" s="617">
        <f t="shared" si="259"/>
        <v>0</v>
      </c>
      <c r="M358" s="618">
        <f t="shared" si="243"/>
        <v>355.7792</v>
      </c>
      <c r="N358" s="619">
        <f t="shared" si="260"/>
        <v>355.7792</v>
      </c>
      <c r="O358" s="968">
        <f t="shared" si="240"/>
        <v>0.5</v>
      </c>
      <c r="P358" s="967">
        <v>232.56</v>
      </c>
      <c r="Q358" s="993">
        <f t="shared" si="261"/>
        <v>465.12</v>
      </c>
    </row>
    <row r="359" spans="1:17" ht="30">
      <c r="A359" s="569" t="s">
        <v>2221</v>
      </c>
      <c r="B359" s="132" t="s">
        <v>2624</v>
      </c>
      <c r="C359" s="569" t="s">
        <v>7</v>
      </c>
      <c r="D359" s="643">
        <v>3</v>
      </c>
      <c r="E359" s="697">
        <v>232.75</v>
      </c>
      <c r="F359" s="613">
        <f t="shared" si="257"/>
        <v>698.25</v>
      </c>
      <c r="G359" s="614">
        <v>2</v>
      </c>
      <c r="H359" s="566">
        <v>0</v>
      </c>
      <c r="I359" s="566">
        <f t="shared" si="241"/>
        <v>2</v>
      </c>
      <c r="J359" s="615">
        <f t="shared" si="242"/>
        <v>1</v>
      </c>
      <c r="K359" s="616">
        <f t="shared" si="258"/>
        <v>465.5</v>
      </c>
      <c r="L359" s="617">
        <f t="shared" si="259"/>
        <v>0</v>
      </c>
      <c r="M359" s="618">
        <f t="shared" si="243"/>
        <v>232.75</v>
      </c>
      <c r="N359" s="619">
        <f t="shared" si="260"/>
        <v>465.5</v>
      </c>
      <c r="O359" s="968">
        <f t="shared" si="240"/>
        <v>0.66666666666666663</v>
      </c>
      <c r="P359" s="967">
        <v>298.12</v>
      </c>
      <c r="Q359" s="993">
        <f t="shared" si="261"/>
        <v>596.24</v>
      </c>
    </row>
    <row r="360" spans="1:17" ht="30">
      <c r="A360" s="569" t="s">
        <v>2222</v>
      </c>
      <c r="B360" s="132" t="s">
        <v>2625</v>
      </c>
      <c r="C360" s="569" t="s">
        <v>314</v>
      </c>
      <c r="D360" s="643">
        <v>2</v>
      </c>
      <c r="E360" s="697">
        <v>318.4314</v>
      </c>
      <c r="F360" s="613">
        <f t="shared" si="257"/>
        <v>636.86279999999999</v>
      </c>
      <c r="G360" s="614">
        <v>0</v>
      </c>
      <c r="H360" s="566">
        <v>0</v>
      </c>
      <c r="I360" s="566">
        <f t="shared" si="241"/>
        <v>0</v>
      </c>
      <c r="J360" s="615">
        <f t="shared" si="242"/>
        <v>2</v>
      </c>
      <c r="K360" s="616">
        <f t="shared" si="258"/>
        <v>0</v>
      </c>
      <c r="L360" s="617">
        <f t="shared" si="259"/>
        <v>0</v>
      </c>
      <c r="M360" s="618">
        <f t="shared" si="243"/>
        <v>636.86279999999999</v>
      </c>
      <c r="N360" s="619">
        <f t="shared" si="260"/>
        <v>0</v>
      </c>
      <c r="O360" s="968">
        <f t="shared" si="240"/>
        <v>0</v>
      </c>
      <c r="P360" s="967">
        <v>287.00000000000006</v>
      </c>
      <c r="Q360" s="993">
        <f t="shared" si="261"/>
        <v>0</v>
      </c>
    </row>
    <row r="361" spans="1:17" ht="30">
      <c r="A361" s="569" t="s">
        <v>2223</v>
      </c>
      <c r="B361" s="132" t="s">
        <v>2626</v>
      </c>
      <c r="C361" s="569" t="s">
        <v>314</v>
      </c>
      <c r="D361" s="643">
        <v>1</v>
      </c>
      <c r="E361" s="697">
        <v>329.02519999999998</v>
      </c>
      <c r="F361" s="613">
        <f t="shared" si="257"/>
        <v>329.02519999999998</v>
      </c>
      <c r="G361" s="614">
        <v>0</v>
      </c>
      <c r="H361" s="566">
        <v>0</v>
      </c>
      <c r="I361" s="566">
        <f t="shared" si="241"/>
        <v>0</v>
      </c>
      <c r="J361" s="615">
        <f t="shared" si="242"/>
        <v>1</v>
      </c>
      <c r="K361" s="616">
        <f t="shared" si="258"/>
        <v>0</v>
      </c>
      <c r="L361" s="617">
        <f t="shared" si="259"/>
        <v>0</v>
      </c>
      <c r="M361" s="618">
        <f t="shared" si="243"/>
        <v>329.02519999999998</v>
      </c>
      <c r="N361" s="619">
        <f t="shared" si="260"/>
        <v>0</v>
      </c>
      <c r="O361" s="968">
        <f t="shared" si="240"/>
        <v>0</v>
      </c>
      <c r="P361" s="967">
        <v>428.64</v>
      </c>
      <c r="Q361" s="993">
        <f t="shared" si="261"/>
        <v>0</v>
      </c>
    </row>
    <row r="362" spans="1:17" ht="30">
      <c r="A362" s="569" t="s">
        <v>2224</v>
      </c>
      <c r="B362" s="132" t="s">
        <v>2627</v>
      </c>
      <c r="C362" s="569" t="s">
        <v>7</v>
      </c>
      <c r="D362" s="643">
        <v>13</v>
      </c>
      <c r="E362" s="697">
        <v>429.51439999999997</v>
      </c>
      <c r="F362" s="613">
        <f t="shared" si="257"/>
        <v>5583.6871999999994</v>
      </c>
      <c r="G362" s="614">
        <v>7</v>
      </c>
      <c r="H362" s="566">
        <v>0</v>
      </c>
      <c r="I362" s="566">
        <f t="shared" si="241"/>
        <v>7</v>
      </c>
      <c r="J362" s="615">
        <f t="shared" si="242"/>
        <v>6</v>
      </c>
      <c r="K362" s="616">
        <f t="shared" si="258"/>
        <v>3006.6007999999997</v>
      </c>
      <c r="L362" s="617">
        <f t="shared" si="259"/>
        <v>0</v>
      </c>
      <c r="M362" s="618">
        <f t="shared" si="243"/>
        <v>2577.0863999999997</v>
      </c>
      <c r="N362" s="619">
        <f t="shared" si="260"/>
        <v>3006.6007999999997</v>
      </c>
      <c r="O362" s="968">
        <f t="shared" si="240"/>
        <v>0.53846153846153844</v>
      </c>
      <c r="P362" s="967">
        <v>427.78999999999996</v>
      </c>
      <c r="Q362" s="993">
        <f t="shared" si="261"/>
        <v>2994.5299999999997</v>
      </c>
    </row>
    <row r="363" spans="1:17">
      <c r="A363" s="569" t="s">
        <v>2225</v>
      </c>
      <c r="B363" s="132" t="s">
        <v>2628</v>
      </c>
      <c r="C363" s="569" t="s">
        <v>314</v>
      </c>
      <c r="D363" s="643">
        <v>12</v>
      </c>
      <c r="E363" s="697">
        <v>160.66120000000001</v>
      </c>
      <c r="F363" s="613">
        <f t="shared" si="257"/>
        <v>1927.9344000000001</v>
      </c>
      <c r="G363" s="614">
        <v>12</v>
      </c>
      <c r="H363" s="566">
        <v>0</v>
      </c>
      <c r="I363" s="566">
        <f t="shared" si="241"/>
        <v>12</v>
      </c>
      <c r="J363" s="615">
        <f t="shared" si="242"/>
        <v>0</v>
      </c>
      <c r="K363" s="616">
        <f t="shared" si="258"/>
        <v>1927.9344000000001</v>
      </c>
      <c r="L363" s="617">
        <f t="shared" si="259"/>
        <v>0</v>
      </c>
      <c r="M363" s="618">
        <f t="shared" si="243"/>
        <v>0</v>
      </c>
      <c r="N363" s="619">
        <f t="shared" si="260"/>
        <v>1927.9344000000001</v>
      </c>
      <c r="O363" s="968">
        <f t="shared" si="240"/>
        <v>1</v>
      </c>
      <c r="P363" s="967">
        <v>351.39999999999992</v>
      </c>
      <c r="Q363" s="993">
        <f t="shared" si="261"/>
        <v>4216.7999999999993</v>
      </c>
    </row>
    <row r="364" spans="1:17">
      <c r="A364" s="569" t="s">
        <v>2226</v>
      </c>
      <c r="B364" s="132" t="s">
        <v>2629</v>
      </c>
      <c r="C364" s="569" t="s">
        <v>314</v>
      </c>
      <c r="D364" s="643">
        <v>2</v>
      </c>
      <c r="E364" s="697">
        <v>318.33339999999998</v>
      </c>
      <c r="F364" s="613">
        <f t="shared" si="257"/>
        <v>636.66679999999997</v>
      </c>
      <c r="G364" s="614">
        <v>2</v>
      </c>
      <c r="H364" s="566">
        <v>0</v>
      </c>
      <c r="I364" s="566">
        <f t="shared" si="241"/>
        <v>2</v>
      </c>
      <c r="J364" s="615">
        <f t="shared" si="242"/>
        <v>0</v>
      </c>
      <c r="K364" s="616">
        <f t="shared" si="258"/>
        <v>636.66679999999997</v>
      </c>
      <c r="L364" s="617">
        <f t="shared" si="259"/>
        <v>0</v>
      </c>
      <c r="M364" s="618">
        <f t="shared" si="243"/>
        <v>0</v>
      </c>
      <c r="N364" s="619">
        <f t="shared" si="260"/>
        <v>636.66679999999997</v>
      </c>
      <c r="O364" s="968">
        <f t="shared" si="240"/>
        <v>1</v>
      </c>
      <c r="P364" s="967">
        <v>649.78000000000009</v>
      </c>
      <c r="Q364" s="993">
        <f t="shared" si="261"/>
        <v>1299.5600000000002</v>
      </c>
    </row>
    <row r="365" spans="1:17">
      <c r="A365" s="569" t="s">
        <v>2227</v>
      </c>
      <c r="B365" s="132" t="s">
        <v>2630</v>
      </c>
      <c r="C365" s="569" t="s">
        <v>314</v>
      </c>
      <c r="D365" s="643">
        <v>5</v>
      </c>
      <c r="E365" s="697">
        <v>206.83879999999999</v>
      </c>
      <c r="F365" s="613">
        <f t="shared" si="257"/>
        <v>1034.194</v>
      </c>
      <c r="G365" s="614">
        <v>5</v>
      </c>
      <c r="H365" s="566">
        <v>0</v>
      </c>
      <c r="I365" s="566">
        <f t="shared" si="241"/>
        <v>5</v>
      </c>
      <c r="J365" s="615">
        <f t="shared" si="242"/>
        <v>0</v>
      </c>
      <c r="K365" s="616">
        <f t="shared" si="258"/>
        <v>1034.194</v>
      </c>
      <c r="L365" s="617">
        <f t="shared" si="259"/>
        <v>0</v>
      </c>
      <c r="M365" s="618">
        <f t="shared" si="243"/>
        <v>0</v>
      </c>
      <c r="N365" s="619">
        <f t="shared" si="260"/>
        <v>1034.194</v>
      </c>
      <c r="O365" s="968">
        <f t="shared" si="240"/>
        <v>1</v>
      </c>
      <c r="P365" s="967">
        <v>454.44</v>
      </c>
      <c r="Q365" s="993">
        <f t="shared" si="261"/>
        <v>2272.1999999999998</v>
      </c>
    </row>
    <row r="366" spans="1:17">
      <c r="A366" s="569" t="s">
        <v>2228</v>
      </c>
      <c r="B366" s="132" t="s">
        <v>2631</v>
      </c>
      <c r="C366" s="569" t="s">
        <v>314</v>
      </c>
      <c r="D366" s="643">
        <v>1</v>
      </c>
      <c r="E366" s="697">
        <v>248.01840000000001</v>
      </c>
      <c r="F366" s="613">
        <f t="shared" si="257"/>
        <v>248.01840000000001</v>
      </c>
      <c r="G366" s="614">
        <v>1</v>
      </c>
      <c r="H366" s="566">
        <v>0</v>
      </c>
      <c r="I366" s="566">
        <f t="shared" si="241"/>
        <v>1</v>
      </c>
      <c r="J366" s="615">
        <f t="shared" si="242"/>
        <v>0</v>
      </c>
      <c r="K366" s="616">
        <f t="shared" si="258"/>
        <v>248.01840000000001</v>
      </c>
      <c r="L366" s="617">
        <f t="shared" si="259"/>
        <v>0</v>
      </c>
      <c r="M366" s="618">
        <f t="shared" si="243"/>
        <v>0</v>
      </c>
      <c r="N366" s="619">
        <f t="shared" si="260"/>
        <v>248.01840000000001</v>
      </c>
      <c r="O366" s="968">
        <f t="shared" si="240"/>
        <v>1</v>
      </c>
      <c r="P366" s="967">
        <v>539.96</v>
      </c>
      <c r="Q366" s="993">
        <f t="shared" si="261"/>
        <v>539.96</v>
      </c>
    </row>
    <row r="367" spans="1:17">
      <c r="A367" s="569" t="s">
        <v>2229</v>
      </c>
      <c r="B367" s="132" t="s">
        <v>2632</v>
      </c>
      <c r="C367" s="569" t="s">
        <v>314</v>
      </c>
      <c r="D367" s="643">
        <v>1</v>
      </c>
      <c r="E367" s="697">
        <v>291.47160000000002</v>
      </c>
      <c r="F367" s="613">
        <f t="shared" si="257"/>
        <v>291.47160000000002</v>
      </c>
      <c r="G367" s="614">
        <v>1</v>
      </c>
      <c r="H367" s="566">
        <v>0</v>
      </c>
      <c r="I367" s="566">
        <f t="shared" si="241"/>
        <v>1</v>
      </c>
      <c r="J367" s="615">
        <f t="shared" si="242"/>
        <v>0</v>
      </c>
      <c r="K367" s="616">
        <f t="shared" si="258"/>
        <v>291.47160000000002</v>
      </c>
      <c r="L367" s="617">
        <f t="shared" si="259"/>
        <v>0</v>
      </c>
      <c r="M367" s="618">
        <f t="shared" si="243"/>
        <v>0</v>
      </c>
      <c r="N367" s="619">
        <f t="shared" si="260"/>
        <v>291.47160000000002</v>
      </c>
      <c r="O367" s="968">
        <f t="shared" si="240"/>
        <v>1</v>
      </c>
      <c r="P367" s="967">
        <v>615.49</v>
      </c>
      <c r="Q367" s="993">
        <f t="shared" si="261"/>
        <v>615.49</v>
      </c>
    </row>
    <row r="368" spans="1:17">
      <c r="A368" s="569" t="s">
        <v>2230</v>
      </c>
      <c r="B368" s="132" t="s">
        <v>2633</v>
      </c>
      <c r="C368" s="569" t="s">
        <v>314</v>
      </c>
      <c r="D368" s="643">
        <v>3</v>
      </c>
      <c r="E368" s="697">
        <v>290.40339999999998</v>
      </c>
      <c r="F368" s="613">
        <f t="shared" si="257"/>
        <v>871.21019999999999</v>
      </c>
      <c r="G368" s="614">
        <v>3</v>
      </c>
      <c r="H368" s="566">
        <v>0</v>
      </c>
      <c r="I368" s="566">
        <f t="shared" si="241"/>
        <v>3</v>
      </c>
      <c r="J368" s="615">
        <f t="shared" si="242"/>
        <v>0</v>
      </c>
      <c r="K368" s="616">
        <f t="shared" si="258"/>
        <v>871.21019999999999</v>
      </c>
      <c r="L368" s="617">
        <f t="shared" si="259"/>
        <v>0</v>
      </c>
      <c r="M368" s="618">
        <f t="shared" si="243"/>
        <v>0</v>
      </c>
      <c r="N368" s="619">
        <f t="shared" si="260"/>
        <v>871.21019999999999</v>
      </c>
      <c r="O368" s="968">
        <f t="shared" si="240"/>
        <v>1</v>
      </c>
      <c r="P368" s="967">
        <v>648.45000000000005</v>
      </c>
      <c r="Q368" s="993">
        <f t="shared" si="261"/>
        <v>1945.3500000000001</v>
      </c>
    </row>
    <row r="369" spans="1:17" ht="30">
      <c r="A369" s="569" t="s">
        <v>2231</v>
      </c>
      <c r="B369" s="132" t="s">
        <v>2634</v>
      </c>
      <c r="C369" s="569" t="s">
        <v>314</v>
      </c>
      <c r="D369" s="643">
        <v>8</v>
      </c>
      <c r="E369" s="697">
        <v>94.57</v>
      </c>
      <c r="F369" s="613">
        <f t="shared" si="257"/>
        <v>756.56</v>
      </c>
      <c r="G369" s="614">
        <v>8</v>
      </c>
      <c r="H369" s="566">
        <v>0</v>
      </c>
      <c r="I369" s="566">
        <f t="shared" si="241"/>
        <v>8</v>
      </c>
      <c r="J369" s="615">
        <f t="shared" si="242"/>
        <v>0</v>
      </c>
      <c r="K369" s="616">
        <f t="shared" si="258"/>
        <v>756.56</v>
      </c>
      <c r="L369" s="617">
        <f t="shared" si="259"/>
        <v>0</v>
      </c>
      <c r="M369" s="618">
        <f t="shared" si="243"/>
        <v>0</v>
      </c>
      <c r="N369" s="619">
        <f t="shared" si="260"/>
        <v>756.56</v>
      </c>
      <c r="O369" s="968">
        <f t="shared" si="240"/>
        <v>1</v>
      </c>
      <c r="P369" s="967">
        <v>93.460000000000008</v>
      </c>
      <c r="Q369" s="993">
        <f t="shared" si="261"/>
        <v>747.68000000000006</v>
      </c>
    </row>
    <row r="370" spans="1:17" ht="30">
      <c r="A370" s="569" t="s">
        <v>2232</v>
      </c>
      <c r="B370" s="132" t="s">
        <v>2635</v>
      </c>
      <c r="C370" s="569" t="s">
        <v>314</v>
      </c>
      <c r="D370" s="643">
        <v>11</v>
      </c>
      <c r="E370" s="697">
        <v>132.14320000000001</v>
      </c>
      <c r="F370" s="613">
        <f t="shared" si="257"/>
        <v>1453.5752</v>
      </c>
      <c r="G370" s="614">
        <v>11</v>
      </c>
      <c r="H370" s="566">
        <v>0</v>
      </c>
      <c r="I370" s="566">
        <f t="shared" si="241"/>
        <v>11</v>
      </c>
      <c r="J370" s="615">
        <f t="shared" si="242"/>
        <v>0</v>
      </c>
      <c r="K370" s="616">
        <f t="shared" si="258"/>
        <v>1453.5752</v>
      </c>
      <c r="L370" s="617">
        <f t="shared" si="259"/>
        <v>0</v>
      </c>
      <c r="M370" s="618">
        <f t="shared" si="243"/>
        <v>0</v>
      </c>
      <c r="N370" s="619">
        <f t="shared" si="260"/>
        <v>1453.5752</v>
      </c>
      <c r="O370" s="968">
        <f t="shared" si="240"/>
        <v>1</v>
      </c>
      <c r="P370" s="967">
        <v>133.19</v>
      </c>
      <c r="Q370" s="993">
        <f t="shared" si="261"/>
        <v>1465.09</v>
      </c>
    </row>
    <row r="371" spans="1:17" ht="30">
      <c r="A371" s="569" t="s">
        <v>2233</v>
      </c>
      <c r="B371" s="132" t="s">
        <v>2636</v>
      </c>
      <c r="C371" s="569" t="s">
        <v>314</v>
      </c>
      <c r="D371" s="643">
        <v>2</v>
      </c>
      <c r="E371" s="697">
        <v>166.19820000000001</v>
      </c>
      <c r="F371" s="613">
        <f t="shared" si="257"/>
        <v>332.39640000000003</v>
      </c>
      <c r="G371" s="614">
        <v>2</v>
      </c>
      <c r="H371" s="566">
        <v>0</v>
      </c>
      <c r="I371" s="566">
        <f t="shared" si="241"/>
        <v>2</v>
      </c>
      <c r="J371" s="615">
        <f t="shared" si="242"/>
        <v>0</v>
      </c>
      <c r="K371" s="616">
        <f t="shared" si="258"/>
        <v>332.39640000000003</v>
      </c>
      <c r="L371" s="617">
        <f t="shared" si="259"/>
        <v>0</v>
      </c>
      <c r="M371" s="618">
        <f t="shared" si="243"/>
        <v>0</v>
      </c>
      <c r="N371" s="619">
        <f t="shared" si="260"/>
        <v>332.39640000000003</v>
      </c>
      <c r="O371" s="968">
        <f t="shared" si="240"/>
        <v>1</v>
      </c>
      <c r="P371" s="967">
        <v>169.97</v>
      </c>
      <c r="Q371" s="993">
        <f t="shared" si="261"/>
        <v>339.94</v>
      </c>
    </row>
    <row r="372" spans="1:17" ht="30">
      <c r="A372" s="569" t="s">
        <v>2234</v>
      </c>
      <c r="B372" s="132" t="s">
        <v>2637</v>
      </c>
      <c r="C372" s="569" t="s">
        <v>314</v>
      </c>
      <c r="D372" s="643">
        <v>5</v>
      </c>
      <c r="E372" s="697">
        <v>198.83219999999997</v>
      </c>
      <c r="F372" s="613">
        <f t="shared" si="257"/>
        <v>994.16099999999983</v>
      </c>
      <c r="G372" s="614">
        <v>5</v>
      </c>
      <c r="H372" s="566">
        <v>0</v>
      </c>
      <c r="I372" s="566">
        <f t="shared" si="241"/>
        <v>5</v>
      </c>
      <c r="J372" s="615">
        <f t="shared" si="242"/>
        <v>0</v>
      </c>
      <c r="K372" s="616">
        <f t="shared" si="258"/>
        <v>994.16099999999983</v>
      </c>
      <c r="L372" s="617">
        <f t="shared" si="259"/>
        <v>0</v>
      </c>
      <c r="M372" s="618">
        <f t="shared" si="243"/>
        <v>0</v>
      </c>
      <c r="N372" s="619">
        <f t="shared" si="260"/>
        <v>994.16099999999983</v>
      </c>
      <c r="O372" s="968">
        <f t="shared" si="240"/>
        <v>1</v>
      </c>
      <c r="P372" s="967">
        <v>204.3</v>
      </c>
      <c r="Q372" s="993">
        <f t="shared" si="261"/>
        <v>1021.5</v>
      </c>
    </row>
    <row r="373" spans="1:17" ht="30">
      <c r="A373" s="569" t="s">
        <v>2235</v>
      </c>
      <c r="B373" s="132" t="s">
        <v>2638</v>
      </c>
      <c r="C373" s="569" t="s">
        <v>314</v>
      </c>
      <c r="D373" s="643">
        <v>2</v>
      </c>
      <c r="E373" s="697">
        <v>232.07380000000001</v>
      </c>
      <c r="F373" s="613">
        <f t="shared" si="257"/>
        <v>464.14760000000001</v>
      </c>
      <c r="G373" s="614">
        <v>2</v>
      </c>
      <c r="H373" s="566">
        <v>0</v>
      </c>
      <c r="I373" s="566">
        <f t="shared" si="241"/>
        <v>2</v>
      </c>
      <c r="J373" s="615">
        <f t="shared" si="242"/>
        <v>0</v>
      </c>
      <c r="K373" s="616">
        <f t="shared" si="258"/>
        <v>464.14760000000001</v>
      </c>
      <c r="L373" s="617">
        <f t="shared" si="259"/>
        <v>0</v>
      </c>
      <c r="M373" s="618">
        <f t="shared" si="243"/>
        <v>0</v>
      </c>
      <c r="N373" s="619">
        <f t="shared" si="260"/>
        <v>464.14760000000001</v>
      </c>
      <c r="O373" s="968">
        <f t="shared" si="240"/>
        <v>1</v>
      </c>
      <c r="P373" s="967">
        <v>238.55999999999997</v>
      </c>
      <c r="Q373" s="993">
        <f t="shared" si="261"/>
        <v>477.11999999999995</v>
      </c>
    </row>
    <row r="374" spans="1:17" ht="30">
      <c r="A374" s="569" t="s">
        <v>2236</v>
      </c>
      <c r="B374" s="132" t="s">
        <v>2639</v>
      </c>
      <c r="C374" s="569" t="s">
        <v>314</v>
      </c>
      <c r="D374" s="643">
        <v>1</v>
      </c>
      <c r="E374" s="697">
        <v>262.29699999999997</v>
      </c>
      <c r="F374" s="613">
        <f t="shared" si="257"/>
        <v>262.29699999999997</v>
      </c>
      <c r="G374" s="614">
        <v>1</v>
      </c>
      <c r="H374" s="566">
        <v>0</v>
      </c>
      <c r="I374" s="566">
        <f t="shared" si="241"/>
        <v>1</v>
      </c>
      <c r="J374" s="615">
        <f t="shared" si="242"/>
        <v>0</v>
      </c>
      <c r="K374" s="616">
        <f t="shared" si="258"/>
        <v>262.29699999999997</v>
      </c>
      <c r="L374" s="617">
        <f t="shared" si="259"/>
        <v>0</v>
      </c>
      <c r="M374" s="618">
        <f t="shared" si="243"/>
        <v>0</v>
      </c>
      <c r="N374" s="619">
        <f t="shared" si="260"/>
        <v>262.29699999999997</v>
      </c>
      <c r="O374" s="968">
        <f t="shared" si="240"/>
        <v>1</v>
      </c>
      <c r="P374" s="967">
        <v>270.54000000000002</v>
      </c>
      <c r="Q374" s="993">
        <f t="shared" si="261"/>
        <v>270.54000000000002</v>
      </c>
    </row>
    <row r="375" spans="1:17" ht="30">
      <c r="A375" s="569" t="s">
        <v>2237</v>
      </c>
      <c r="B375" s="132" t="s">
        <v>2640</v>
      </c>
      <c r="C375" s="569" t="s">
        <v>314</v>
      </c>
      <c r="D375" s="643">
        <v>2</v>
      </c>
      <c r="E375" s="697">
        <v>314.94259999999997</v>
      </c>
      <c r="F375" s="613">
        <f t="shared" si="257"/>
        <v>629.88519999999994</v>
      </c>
      <c r="G375" s="614">
        <v>2</v>
      </c>
      <c r="H375" s="566">
        <v>0</v>
      </c>
      <c r="I375" s="566">
        <f t="shared" si="241"/>
        <v>2</v>
      </c>
      <c r="J375" s="615">
        <f t="shared" si="242"/>
        <v>0</v>
      </c>
      <c r="K375" s="616">
        <f t="shared" si="258"/>
        <v>629.88519999999994</v>
      </c>
      <c r="L375" s="617">
        <f t="shared" si="259"/>
        <v>0</v>
      </c>
      <c r="M375" s="618">
        <f t="shared" si="243"/>
        <v>0</v>
      </c>
      <c r="N375" s="619">
        <f t="shared" si="260"/>
        <v>629.88519999999994</v>
      </c>
      <c r="O375" s="968">
        <f t="shared" si="240"/>
        <v>1</v>
      </c>
      <c r="P375" s="967">
        <v>331.17</v>
      </c>
      <c r="Q375" s="993">
        <f t="shared" si="261"/>
        <v>662.34</v>
      </c>
    </row>
    <row r="376" spans="1:17" ht="30">
      <c r="A376" s="569" t="s">
        <v>2238</v>
      </c>
      <c r="B376" s="132" t="s">
        <v>2641</v>
      </c>
      <c r="C376" s="569" t="s">
        <v>314</v>
      </c>
      <c r="D376" s="643">
        <v>2</v>
      </c>
      <c r="E376" s="697">
        <v>398.82079999999996</v>
      </c>
      <c r="F376" s="613">
        <f t="shared" si="257"/>
        <v>797.64159999999993</v>
      </c>
      <c r="G376" s="614">
        <v>2</v>
      </c>
      <c r="H376" s="566">
        <v>0</v>
      </c>
      <c r="I376" s="566">
        <f t="shared" si="241"/>
        <v>2</v>
      </c>
      <c r="J376" s="615">
        <f t="shared" si="242"/>
        <v>0</v>
      </c>
      <c r="K376" s="616">
        <f t="shared" si="258"/>
        <v>797.64159999999993</v>
      </c>
      <c r="L376" s="617">
        <f t="shared" si="259"/>
        <v>0</v>
      </c>
      <c r="M376" s="618">
        <f t="shared" si="243"/>
        <v>0</v>
      </c>
      <c r="N376" s="619">
        <f t="shared" si="260"/>
        <v>797.64159999999993</v>
      </c>
      <c r="O376" s="968">
        <f t="shared" si="240"/>
        <v>1</v>
      </c>
      <c r="P376" s="967">
        <v>420.88000000000005</v>
      </c>
      <c r="Q376" s="993">
        <f t="shared" si="261"/>
        <v>841.7600000000001</v>
      </c>
    </row>
    <row r="377" spans="1:17" ht="30">
      <c r="A377" s="569" t="s">
        <v>2239</v>
      </c>
      <c r="B377" s="132" t="s">
        <v>2642</v>
      </c>
      <c r="C377" s="569" t="s">
        <v>314</v>
      </c>
      <c r="D377" s="643">
        <v>4</v>
      </c>
      <c r="E377" s="697">
        <v>472.4776</v>
      </c>
      <c r="F377" s="613">
        <f t="shared" si="257"/>
        <v>1889.9104</v>
      </c>
      <c r="G377" s="614">
        <v>4</v>
      </c>
      <c r="H377" s="566">
        <v>0</v>
      </c>
      <c r="I377" s="566">
        <f t="shared" si="241"/>
        <v>4</v>
      </c>
      <c r="J377" s="615">
        <f t="shared" si="242"/>
        <v>0</v>
      </c>
      <c r="K377" s="616">
        <f t="shared" si="258"/>
        <v>1889.9104</v>
      </c>
      <c r="L377" s="617">
        <f t="shared" si="259"/>
        <v>0</v>
      </c>
      <c r="M377" s="618">
        <f t="shared" si="243"/>
        <v>0</v>
      </c>
      <c r="N377" s="619">
        <f t="shared" si="260"/>
        <v>1889.9104</v>
      </c>
      <c r="O377" s="968">
        <f t="shared" si="240"/>
        <v>1</v>
      </c>
      <c r="P377" s="967">
        <v>500.54000000000008</v>
      </c>
      <c r="Q377" s="993">
        <f t="shared" si="261"/>
        <v>2002.1600000000003</v>
      </c>
    </row>
    <row r="378" spans="1:17" ht="30">
      <c r="A378" s="569" t="s">
        <v>2240</v>
      </c>
      <c r="B378" s="132" t="s">
        <v>2643</v>
      </c>
      <c r="C378" s="569" t="s">
        <v>7</v>
      </c>
      <c r="D378" s="643">
        <v>1</v>
      </c>
      <c r="E378" s="697">
        <v>652.27819999999997</v>
      </c>
      <c r="F378" s="613">
        <f t="shared" si="257"/>
        <v>652.27819999999997</v>
      </c>
      <c r="G378" s="614">
        <v>0</v>
      </c>
      <c r="H378" s="566">
        <v>0</v>
      </c>
      <c r="I378" s="566">
        <f t="shared" si="241"/>
        <v>0</v>
      </c>
      <c r="J378" s="615">
        <f t="shared" si="242"/>
        <v>1</v>
      </c>
      <c r="K378" s="616">
        <f t="shared" si="258"/>
        <v>0</v>
      </c>
      <c r="L378" s="617">
        <f t="shared" si="259"/>
        <v>0</v>
      </c>
      <c r="M378" s="618">
        <f t="shared" si="243"/>
        <v>652.27819999999997</v>
      </c>
      <c r="N378" s="619">
        <f t="shared" si="260"/>
        <v>0</v>
      </c>
      <c r="O378" s="968">
        <f t="shared" si="240"/>
        <v>0</v>
      </c>
      <c r="P378" s="967">
        <v>696.40000000000009</v>
      </c>
      <c r="Q378" s="993">
        <f t="shared" si="261"/>
        <v>0</v>
      </c>
    </row>
    <row r="379" spans="1:17">
      <c r="A379" s="569" t="s">
        <v>2241</v>
      </c>
      <c r="B379" s="132" t="s">
        <v>1519</v>
      </c>
      <c r="C379" s="569" t="s">
        <v>314</v>
      </c>
      <c r="D379" s="643">
        <v>27</v>
      </c>
      <c r="E379" s="697">
        <v>114.1504</v>
      </c>
      <c r="F379" s="613">
        <f t="shared" si="257"/>
        <v>3082.0608000000002</v>
      </c>
      <c r="G379" s="614">
        <v>27</v>
      </c>
      <c r="H379" s="566">
        <v>0</v>
      </c>
      <c r="I379" s="566">
        <f t="shared" si="241"/>
        <v>27</v>
      </c>
      <c r="J379" s="615">
        <f t="shared" si="242"/>
        <v>0</v>
      </c>
      <c r="K379" s="616">
        <f t="shared" si="258"/>
        <v>3082.0608000000002</v>
      </c>
      <c r="L379" s="617">
        <f t="shared" si="259"/>
        <v>0</v>
      </c>
      <c r="M379" s="618">
        <f t="shared" si="243"/>
        <v>0</v>
      </c>
      <c r="N379" s="619">
        <f t="shared" si="260"/>
        <v>3082.0608000000002</v>
      </c>
      <c r="O379" s="968">
        <f t="shared" si="240"/>
        <v>1</v>
      </c>
      <c r="P379" s="967">
        <v>268.82000000000005</v>
      </c>
      <c r="Q379" s="993">
        <f t="shared" si="261"/>
        <v>7258.1400000000012</v>
      </c>
    </row>
    <row r="380" spans="1:17">
      <c r="A380" s="569" t="s">
        <v>2242</v>
      </c>
      <c r="B380" s="132" t="s">
        <v>2644</v>
      </c>
      <c r="C380" s="569" t="s">
        <v>314</v>
      </c>
      <c r="D380" s="643">
        <v>7</v>
      </c>
      <c r="E380" s="697">
        <v>142.07059999999998</v>
      </c>
      <c r="F380" s="613">
        <f t="shared" si="257"/>
        <v>994.49419999999986</v>
      </c>
      <c r="G380" s="614">
        <v>7</v>
      </c>
      <c r="H380" s="566">
        <v>0</v>
      </c>
      <c r="I380" s="566">
        <f t="shared" si="241"/>
        <v>7</v>
      </c>
      <c r="J380" s="615">
        <f t="shared" si="242"/>
        <v>0</v>
      </c>
      <c r="K380" s="616">
        <f t="shared" si="258"/>
        <v>994.49419999999986</v>
      </c>
      <c r="L380" s="617">
        <f t="shared" si="259"/>
        <v>0</v>
      </c>
      <c r="M380" s="618">
        <f t="shared" si="243"/>
        <v>0</v>
      </c>
      <c r="N380" s="619">
        <f t="shared" si="260"/>
        <v>994.49419999999986</v>
      </c>
      <c r="O380" s="968">
        <f t="shared" si="240"/>
        <v>1</v>
      </c>
      <c r="P380" s="967">
        <v>334.01</v>
      </c>
      <c r="Q380" s="993">
        <f t="shared" si="261"/>
        <v>2338.0699999999997</v>
      </c>
    </row>
    <row r="381" spans="1:17">
      <c r="A381" s="569" t="s">
        <v>2243</v>
      </c>
      <c r="B381" s="132" t="s">
        <v>2645</v>
      </c>
      <c r="C381" s="569" t="s">
        <v>314</v>
      </c>
      <c r="D381" s="643">
        <v>12</v>
      </c>
      <c r="E381" s="697">
        <v>175.58659999999998</v>
      </c>
      <c r="F381" s="613">
        <f t="shared" si="257"/>
        <v>2107.0391999999997</v>
      </c>
      <c r="G381" s="614">
        <v>12</v>
      </c>
      <c r="H381" s="566">
        <v>0</v>
      </c>
      <c r="I381" s="566">
        <f t="shared" si="241"/>
        <v>12</v>
      </c>
      <c r="J381" s="615">
        <f t="shared" si="242"/>
        <v>0</v>
      </c>
      <c r="K381" s="616">
        <f t="shared" si="258"/>
        <v>2107.0391999999997</v>
      </c>
      <c r="L381" s="617">
        <f t="shared" si="259"/>
        <v>0</v>
      </c>
      <c r="M381" s="618">
        <f t="shared" si="243"/>
        <v>0</v>
      </c>
      <c r="N381" s="619">
        <f t="shared" si="260"/>
        <v>2107.0391999999997</v>
      </c>
      <c r="O381" s="968">
        <f t="shared" si="240"/>
        <v>1</v>
      </c>
      <c r="P381" s="967">
        <v>412.23</v>
      </c>
      <c r="Q381" s="993">
        <f t="shared" si="261"/>
        <v>4946.76</v>
      </c>
    </row>
    <row r="382" spans="1:17">
      <c r="A382" s="569" t="s">
        <v>2244</v>
      </c>
      <c r="B382" s="132" t="s">
        <v>2646</v>
      </c>
      <c r="C382" s="569" t="s">
        <v>314</v>
      </c>
      <c r="D382" s="643">
        <v>2</v>
      </c>
      <c r="E382" s="697">
        <v>233.81819999999999</v>
      </c>
      <c r="F382" s="613">
        <f t="shared" si="257"/>
        <v>467.63639999999998</v>
      </c>
      <c r="G382" s="614">
        <v>2</v>
      </c>
      <c r="H382" s="566">
        <v>0</v>
      </c>
      <c r="I382" s="566">
        <f t="shared" si="241"/>
        <v>2</v>
      </c>
      <c r="J382" s="615">
        <f t="shared" si="242"/>
        <v>0</v>
      </c>
      <c r="K382" s="616">
        <f t="shared" si="258"/>
        <v>467.63639999999998</v>
      </c>
      <c r="L382" s="617">
        <f t="shared" si="259"/>
        <v>0</v>
      </c>
      <c r="M382" s="618">
        <f t="shared" si="243"/>
        <v>0</v>
      </c>
      <c r="N382" s="619">
        <f t="shared" si="260"/>
        <v>467.63639999999998</v>
      </c>
      <c r="O382" s="968">
        <f t="shared" si="240"/>
        <v>1</v>
      </c>
      <c r="P382" s="967">
        <v>514.75</v>
      </c>
      <c r="Q382" s="993">
        <f t="shared" si="261"/>
        <v>1029.5</v>
      </c>
    </row>
    <row r="383" spans="1:17">
      <c r="A383" s="569" t="s">
        <v>2245</v>
      </c>
      <c r="B383" s="132" t="s">
        <v>2647</v>
      </c>
      <c r="C383" s="569" t="s">
        <v>314</v>
      </c>
      <c r="D383" s="643">
        <v>2</v>
      </c>
      <c r="E383" s="697">
        <v>275.33099999999996</v>
      </c>
      <c r="F383" s="613">
        <f t="shared" si="257"/>
        <v>550.66199999999992</v>
      </c>
      <c r="G383" s="614">
        <v>2</v>
      </c>
      <c r="H383" s="566">
        <v>0</v>
      </c>
      <c r="I383" s="566">
        <f t="shared" si="241"/>
        <v>2</v>
      </c>
      <c r="J383" s="615">
        <f t="shared" si="242"/>
        <v>0</v>
      </c>
      <c r="K383" s="616">
        <f t="shared" si="258"/>
        <v>550.66199999999992</v>
      </c>
      <c r="L383" s="617">
        <f t="shared" si="259"/>
        <v>0</v>
      </c>
      <c r="M383" s="618">
        <f t="shared" si="243"/>
        <v>0</v>
      </c>
      <c r="N383" s="619">
        <f t="shared" si="260"/>
        <v>550.66199999999992</v>
      </c>
      <c r="O383" s="968">
        <f t="shared" si="240"/>
        <v>1</v>
      </c>
      <c r="P383" s="967">
        <v>587.86</v>
      </c>
      <c r="Q383" s="993">
        <f t="shared" si="261"/>
        <v>1175.72</v>
      </c>
    </row>
    <row r="384" spans="1:17">
      <c r="A384" s="569" t="s">
        <v>2246</v>
      </c>
      <c r="B384" s="132" t="s">
        <v>2648</v>
      </c>
      <c r="C384" s="569" t="s">
        <v>314</v>
      </c>
      <c r="D384" s="643">
        <v>27</v>
      </c>
      <c r="E384" s="697">
        <v>16.8462</v>
      </c>
      <c r="F384" s="613">
        <f t="shared" si="257"/>
        <v>454.84739999999999</v>
      </c>
      <c r="G384" s="614">
        <v>27</v>
      </c>
      <c r="H384" s="566">
        <v>0</v>
      </c>
      <c r="I384" s="566">
        <f t="shared" si="241"/>
        <v>27</v>
      </c>
      <c r="J384" s="615">
        <f t="shared" si="242"/>
        <v>0</v>
      </c>
      <c r="K384" s="616">
        <f t="shared" si="258"/>
        <v>454.84739999999999</v>
      </c>
      <c r="L384" s="617">
        <f t="shared" si="259"/>
        <v>0</v>
      </c>
      <c r="M384" s="618">
        <f t="shared" si="243"/>
        <v>0</v>
      </c>
      <c r="N384" s="619">
        <f t="shared" si="260"/>
        <v>454.84739999999999</v>
      </c>
      <c r="O384" s="968">
        <f t="shared" si="240"/>
        <v>1</v>
      </c>
      <c r="P384" s="967">
        <v>28.38</v>
      </c>
      <c r="Q384" s="993">
        <f t="shared" si="261"/>
        <v>766.26</v>
      </c>
    </row>
    <row r="385" spans="1:17">
      <c r="A385" s="569" t="s">
        <v>2247</v>
      </c>
      <c r="B385" s="132" t="s">
        <v>2649</v>
      </c>
      <c r="C385" s="569" t="s">
        <v>314</v>
      </c>
      <c r="D385" s="643">
        <v>7</v>
      </c>
      <c r="E385" s="697">
        <v>19.296200000000002</v>
      </c>
      <c r="F385" s="613">
        <f t="shared" si="257"/>
        <v>135.07340000000002</v>
      </c>
      <c r="G385" s="614">
        <v>7</v>
      </c>
      <c r="H385" s="566">
        <v>0</v>
      </c>
      <c r="I385" s="566">
        <f t="shared" si="241"/>
        <v>7</v>
      </c>
      <c r="J385" s="615">
        <f t="shared" si="242"/>
        <v>0</v>
      </c>
      <c r="K385" s="616">
        <f t="shared" si="258"/>
        <v>135.07340000000002</v>
      </c>
      <c r="L385" s="617">
        <f t="shared" si="259"/>
        <v>0</v>
      </c>
      <c r="M385" s="618">
        <f t="shared" si="243"/>
        <v>0</v>
      </c>
      <c r="N385" s="619">
        <f t="shared" si="260"/>
        <v>135.07340000000002</v>
      </c>
      <c r="O385" s="968">
        <f t="shared" si="240"/>
        <v>1</v>
      </c>
      <c r="P385" s="967">
        <v>27.089999999999996</v>
      </c>
      <c r="Q385" s="993">
        <f t="shared" si="261"/>
        <v>189.62999999999997</v>
      </c>
    </row>
    <row r="386" spans="1:17">
      <c r="A386" s="569" t="s">
        <v>2248</v>
      </c>
      <c r="B386" s="132" t="s">
        <v>2650</v>
      </c>
      <c r="C386" s="569" t="s">
        <v>314</v>
      </c>
      <c r="D386" s="643">
        <v>16</v>
      </c>
      <c r="E386" s="697">
        <v>21.785399999999999</v>
      </c>
      <c r="F386" s="613">
        <f t="shared" si="257"/>
        <v>348.56639999999999</v>
      </c>
      <c r="G386" s="614">
        <v>16</v>
      </c>
      <c r="H386" s="566">
        <v>0</v>
      </c>
      <c r="I386" s="566">
        <f t="shared" si="241"/>
        <v>16</v>
      </c>
      <c r="J386" s="615">
        <f t="shared" si="242"/>
        <v>0</v>
      </c>
      <c r="K386" s="616">
        <f t="shared" si="258"/>
        <v>348.56639999999999</v>
      </c>
      <c r="L386" s="617">
        <f t="shared" si="259"/>
        <v>0</v>
      </c>
      <c r="M386" s="618">
        <f t="shared" si="243"/>
        <v>0</v>
      </c>
      <c r="N386" s="619">
        <f t="shared" si="260"/>
        <v>348.56639999999999</v>
      </c>
      <c r="O386" s="968">
        <f t="shared" si="240"/>
        <v>1</v>
      </c>
      <c r="P386" s="967">
        <v>26.96</v>
      </c>
      <c r="Q386" s="993">
        <f t="shared" si="261"/>
        <v>431.36</v>
      </c>
    </row>
    <row r="387" spans="1:17">
      <c r="A387" s="569" t="s">
        <v>2249</v>
      </c>
      <c r="B387" s="132" t="s">
        <v>2651</v>
      </c>
      <c r="C387" s="569" t="s">
        <v>314</v>
      </c>
      <c r="D387" s="643">
        <v>22</v>
      </c>
      <c r="E387" s="697">
        <v>23.4024</v>
      </c>
      <c r="F387" s="613">
        <f t="shared" si="257"/>
        <v>514.8528</v>
      </c>
      <c r="G387" s="614">
        <v>22</v>
      </c>
      <c r="H387" s="566">
        <v>0</v>
      </c>
      <c r="I387" s="566">
        <f t="shared" si="241"/>
        <v>22</v>
      </c>
      <c r="J387" s="615">
        <f t="shared" si="242"/>
        <v>0</v>
      </c>
      <c r="K387" s="616">
        <f t="shared" si="258"/>
        <v>514.8528</v>
      </c>
      <c r="L387" s="617">
        <f t="shared" si="259"/>
        <v>0</v>
      </c>
      <c r="M387" s="618">
        <f t="shared" si="243"/>
        <v>0</v>
      </c>
      <c r="N387" s="619">
        <f t="shared" si="260"/>
        <v>514.8528</v>
      </c>
      <c r="O387" s="968">
        <f t="shared" si="240"/>
        <v>1</v>
      </c>
      <c r="P387" s="967">
        <v>31.21</v>
      </c>
      <c r="Q387" s="993">
        <f t="shared" si="261"/>
        <v>686.62</v>
      </c>
    </row>
    <row r="388" spans="1:17">
      <c r="A388" s="569" t="s">
        <v>2250</v>
      </c>
      <c r="B388" s="132" t="s">
        <v>2652</v>
      </c>
      <c r="C388" s="569" t="s">
        <v>314</v>
      </c>
      <c r="D388" s="643">
        <v>6</v>
      </c>
      <c r="E388" s="697">
        <v>30.9876</v>
      </c>
      <c r="F388" s="613">
        <f t="shared" si="257"/>
        <v>185.9256</v>
      </c>
      <c r="G388" s="614">
        <v>6</v>
      </c>
      <c r="H388" s="566">
        <v>0</v>
      </c>
      <c r="I388" s="566">
        <f t="shared" si="241"/>
        <v>6</v>
      </c>
      <c r="J388" s="615">
        <f t="shared" si="242"/>
        <v>0</v>
      </c>
      <c r="K388" s="616">
        <f t="shared" si="258"/>
        <v>185.9256</v>
      </c>
      <c r="L388" s="617">
        <f t="shared" si="259"/>
        <v>0</v>
      </c>
      <c r="M388" s="618">
        <f t="shared" si="243"/>
        <v>0</v>
      </c>
      <c r="N388" s="619">
        <f t="shared" si="260"/>
        <v>185.9256</v>
      </c>
      <c r="O388" s="968">
        <f t="shared" si="240"/>
        <v>1</v>
      </c>
      <c r="P388" s="967">
        <v>38.229999999999997</v>
      </c>
      <c r="Q388" s="993">
        <f t="shared" si="261"/>
        <v>229.38</v>
      </c>
    </row>
    <row r="389" spans="1:17">
      <c r="A389" s="569" t="s">
        <v>2251</v>
      </c>
      <c r="B389" s="132" t="s">
        <v>2579</v>
      </c>
      <c r="C389" s="569" t="s">
        <v>314</v>
      </c>
      <c r="D389" s="643">
        <v>142</v>
      </c>
      <c r="E389" s="697">
        <v>51.626399999999997</v>
      </c>
      <c r="F389" s="613">
        <f t="shared" si="257"/>
        <v>7330.9487999999992</v>
      </c>
      <c r="G389" s="614">
        <v>0</v>
      </c>
      <c r="H389" s="566">
        <v>0</v>
      </c>
      <c r="I389" s="566">
        <f t="shared" si="241"/>
        <v>0</v>
      </c>
      <c r="J389" s="615">
        <f t="shared" si="242"/>
        <v>142</v>
      </c>
      <c r="K389" s="616">
        <f t="shared" si="258"/>
        <v>0</v>
      </c>
      <c r="L389" s="617">
        <f t="shared" si="259"/>
        <v>0</v>
      </c>
      <c r="M389" s="618">
        <f t="shared" si="243"/>
        <v>7330.9487999999992</v>
      </c>
      <c r="N389" s="619">
        <f t="shared" si="260"/>
        <v>0</v>
      </c>
      <c r="O389" s="968">
        <f t="shared" si="240"/>
        <v>0</v>
      </c>
      <c r="P389" s="967">
        <v>52.940000000000005</v>
      </c>
      <c r="Q389" s="993">
        <f t="shared" si="261"/>
        <v>0</v>
      </c>
    </row>
    <row r="390" spans="1:17">
      <c r="A390" s="646" t="s">
        <v>2252</v>
      </c>
      <c r="B390" s="583" t="s">
        <v>2653</v>
      </c>
      <c r="C390" s="601"/>
      <c r="D390" s="602"/>
      <c r="E390" s="606"/>
      <c r="F390" s="620">
        <f>SUM(F391:F399)</f>
        <v>61751</v>
      </c>
      <c r="G390" s="620"/>
      <c r="H390" s="620"/>
      <c r="I390" s="620"/>
      <c r="J390" s="620"/>
      <c r="K390" s="620">
        <f t="shared" ref="K390:N390" si="262">SUM(K391:K399)</f>
        <v>53588.76</v>
      </c>
      <c r="L390" s="625">
        <f t="shared" si="262"/>
        <v>0</v>
      </c>
      <c r="M390" s="624">
        <f t="shared" si="262"/>
        <v>8162.2399999999952</v>
      </c>
      <c r="N390" s="620">
        <f t="shared" si="262"/>
        <v>53588.76</v>
      </c>
      <c r="O390" s="968">
        <f t="shared" si="240"/>
        <v>0.86782011627342071</v>
      </c>
      <c r="P390" s="964"/>
      <c r="Q390" s="623">
        <f t="shared" ref="Q390" si="263">SUM(Q391:Q399)</f>
        <v>86673.297000000006</v>
      </c>
    </row>
    <row r="391" spans="1:17">
      <c r="A391" s="569" t="s">
        <v>2253</v>
      </c>
      <c r="B391" s="132" t="s">
        <v>2654</v>
      </c>
      <c r="C391" s="569" t="s">
        <v>119</v>
      </c>
      <c r="D391" s="643">
        <v>148</v>
      </c>
      <c r="E391" s="697">
        <v>57.71</v>
      </c>
      <c r="F391" s="613">
        <f t="shared" ref="F391:F399" si="264">D391*E391</f>
        <v>8541.08</v>
      </c>
      <c r="G391" s="614">
        <v>133.20000000000002</v>
      </c>
      <c r="H391" s="566">
        <v>0</v>
      </c>
      <c r="I391" s="566">
        <f t="shared" si="241"/>
        <v>133.20000000000002</v>
      </c>
      <c r="J391" s="615">
        <f t="shared" si="242"/>
        <v>14.799999999999983</v>
      </c>
      <c r="K391" s="616">
        <f t="shared" ref="K391:K399" si="265">G391*E391</f>
        <v>7686.9720000000007</v>
      </c>
      <c r="L391" s="617">
        <f t="shared" ref="L391:L399" si="266">H391*E391</f>
        <v>0</v>
      </c>
      <c r="M391" s="618">
        <f t="shared" si="243"/>
        <v>854.10799999999927</v>
      </c>
      <c r="N391" s="619">
        <f t="shared" ref="N391:N399" si="267">K391+L391</f>
        <v>7686.9720000000007</v>
      </c>
      <c r="O391" s="968">
        <f t="shared" si="240"/>
        <v>0.90000000000000013</v>
      </c>
      <c r="P391" s="967">
        <v>104.27</v>
      </c>
      <c r="Q391" s="993">
        <f t="shared" ref="Q391:Q399" si="268">P391*I391</f>
        <v>13888.764000000001</v>
      </c>
    </row>
    <row r="392" spans="1:17">
      <c r="A392" s="569" t="s">
        <v>2254</v>
      </c>
      <c r="B392" s="132" t="s">
        <v>2655</v>
      </c>
      <c r="C392" s="569" t="s">
        <v>119</v>
      </c>
      <c r="D392" s="643">
        <v>687</v>
      </c>
      <c r="E392" s="697">
        <v>49.23</v>
      </c>
      <c r="F392" s="613">
        <f t="shared" si="264"/>
        <v>33821.009999999995</v>
      </c>
      <c r="G392" s="614">
        <v>618.30000000000007</v>
      </c>
      <c r="H392" s="566">
        <v>0</v>
      </c>
      <c r="I392" s="566">
        <f t="shared" si="241"/>
        <v>618.30000000000007</v>
      </c>
      <c r="J392" s="615">
        <f t="shared" si="242"/>
        <v>68.699999999999932</v>
      </c>
      <c r="K392" s="616">
        <f t="shared" si="265"/>
        <v>30438.909</v>
      </c>
      <c r="L392" s="617">
        <f t="shared" si="266"/>
        <v>0</v>
      </c>
      <c r="M392" s="618">
        <f t="shared" si="243"/>
        <v>3382.1009999999951</v>
      </c>
      <c r="N392" s="619">
        <f t="shared" si="267"/>
        <v>30438.909</v>
      </c>
      <c r="O392" s="968">
        <f t="shared" si="240"/>
        <v>0.90000000000000013</v>
      </c>
      <c r="P392" s="967">
        <v>87.26</v>
      </c>
      <c r="Q392" s="993">
        <f t="shared" si="268"/>
        <v>53952.858000000007</v>
      </c>
    </row>
    <row r="393" spans="1:17">
      <c r="A393" s="569" t="s">
        <v>2255</v>
      </c>
      <c r="B393" s="132" t="s">
        <v>2656</v>
      </c>
      <c r="C393" s="569" t="s">
        <v>119</v>
      </c>
      <c r="D393" s="643">
        <v>7</v>
      </c>
      <c r="E393" s="697">
        <v>97.29</v>
      </c>
      <c r="F393" s="613">
        <f t="shared" si="264"/>
        <v>681.03000000000009</v>
      </c>
      <c r="G393" s="614">
        <v>6.3</v>
      </c>
      <c r="H393" s="566">
        <v>0</v>
      </c>
      <c r="I393" s="566">
        <f t="shared" si="241"/>
        <v>6.3</v>
      </c>
      <c r="J393" s="615">
        <f t="shared" si="242"/>
        <v>0.70000000000000018</v>
      </c>
      <c r="K393" s="616">
        <f t="shared" si="265"/>
        <v>612.92700000000002</v>
      </c>
      <c r="L393" s="617">
        <f t="shared" si="266"/>
        <v>0</v>
      </c>
      <c r="M393" s="618">
        <f t="shared" si="243"/>
        <v>68.103000000000065</v>
      </c>
      <c r="N393" s="619">
        <f t="shared" si="267"/>
        <v>612.92700000000002</v>
      </c>
      <c r="O393" s="968">
        <f t="shared" si="240"/>
        <v>0.89999999999999991</v>
      </c>
      <c r="P393" s="967">
        <v>183.73000000000002</v>
      </c>
      <c r="Q393" s="993">
        <f t="shared" si="268"/>
        <v>1157.499</v>
      </c>
    </row>
    <row r="394" spans="1:17" ht="40.5" customHeight="1">
      <c r="A394" s="569" t="s">
        <v>2256</v>
      </c>
      <c r="B394" s="132" t="s">
        <v>2657</v>
      </c>
      <c r="C394" s="569" t="s">
        <v>119</v>
      </c>
      <c r="D394" s="643">
        <v>842</v>
      </c>
      <c r="E394" s="697">
        <v>19.559999999999999</v>
      </c>
      <c r="F394" s="613">
        <f t="shared" si="264"/>
        <v>16469.52</v>
      </c>
      <c r="G394" s="614">
        <v>759.2</v>
      </c>
      <c r="H394" s="566">
        <v>0</v>
      </c>
      <c r="I394" s="566">
        <f t="shared" si="241"/>
        <v>759.2</v>
      </c>
      <c r="J394" s="615">
        <f t="shared" si="242"/>
        <v>82.799999999999955</v>
      </c>
      <c r="K394" s="616">
        <f t="shared" si="265"/>
        <v>14849.951999999999</v>
      </c>
      <c r="L394" s="617">
        <f t="shared" si="266"/>
        <v>0</v>
      </c>
      <c r="M394" s="618">
        <f t="shared" si="243"/>
        <v>1619.5680000000011</v>
      </c>
      <c r="N394" s="619">
        <f t="shared" si="267"/>
        <v>14849.951999999999</v>
      </c>
      <c r="O394" s="968">
        <f t="shared" si="240"/>
        <v>0.90166270783847979</v>
      </c>
      <c r="P394" s="967">
        <v>23.28</v>
      </c>
      <c r="Q394" s="993">
        <f t="shared" si="268"/>
        <v>17674.176000000003</v>
      </c>
    </row>
    <row r="395" spans="1:17" ht="30.75" customHeight="1">
      <c r="A395" s="569" t="s">
        <v>2257</v>
      </c>
      <c r="B395" s="132" t="s">
        <v>2658</v>
      </c>
      <c r="C395" s="569" t="s">
        <v>314</v>
      </c>
      <c r="D395" s="643">
        <v>5</v>
      </c>
      <c r="E395" s="697">
        <v>158.93</v>
      </c>
      <c r="F395" s="613">
        <f t="shared" si="264"/>
        <v>794.65000000000009</v>
      </c>
      <c r="G395" s="614">
        <v>0</v>
      </c>
      <c r="H395" s="566">
        <v>0</v>
      </c>
      <c r="I395" s="566">
        <f t="shared" si="241"/>
        <v>0</v>
      </c>
      <c r="J395" s="615">
        <f t="shared" si="242"/>
        <v>5</v>
      </c>
      <c r="K395" s="616">
        <f t="shared" si="265"/>
        <v>0</v>
      </c>
      <c r="L395" s="617">
        <f t="shared" si="266"/>
        <v>0</v>
      </c>
      <c r="M395" s="618">
        <f t="shared" si="243"/>
        <v>794.65000000000009</v>
      </c>
      <c r="N395" s="619">
        <f t="shared" si="267"/>
        <v>0</v>
      </c>
      <c r="O395" s="968">
        <f t="shared" si="240"/>
        <v>0</v>
      </c>
      <c r="P395" s="967">
        <v>203.85999999999999</v>
      </c>
      <c r="Q395" s="993">
        <f t="shared" si="268"/>
        <v>0</v>
      </c>
    </row>
    <row r="396" spans="1:17" ht="32.25" customHeight="1">
      <c r="A396" s="569" t="s">
        <v>2258</v>
      </c>
      <c r="B396" s="132" t="s">
        <v>2659</v>
      </c>
      <c r="C396" s="569" t="s">
        <v>314</v>
      </c>
      <c r="D396" s="643">
        <v>2</v>
      </c>
      <c r="E396" s="697">
        <v>192.05</v>
      </c>
      <c r="F396" s="613">
        <f t="shared" si="264"/>
        <v>384.1</v>
      </c>
      <c r="G396" s="614">
        <v>0</v>
      </c>
      <c r="H396" s="566">
        <v>0</v>
      </c>
      <c r="I396" s="566">
        <f t="shared" si="241"/>
        <v>0</v>
      </c>
      <c r="J396" s="615">
        <f t="shared" si="242"/>
        <v>2</v>
      </c>
      <c r="K396" s="616">
        <f t="shared" si="265"/>
        <v>0</v>
      </c>
      <c r="L396" s="617">
        <f t="shared" si="266"/>
        <v>0</v>
      </c>
      <c r="M396" s="618">
        <f t="shared" si="243"/>
        <v>384.1</v>
      </c>
      <c r="N396" s="619">
        <f t="shared" si="267"/>
        <v>0</v>
      </c>
      <c r="O396" s="968">
        <f t="shared" si="240"/>
        <v>0</v>
      </c>
      <c r="P396" s="967">
        <v>260.63</v>
      </c>
      <c r="Q396" s="993">
        <f t="shared" si="268"/>
        <v>0</v>
      </c>
    </row>
    <row r="397" spans="1:17" ht="30.75" customHeight="1">
      <c r="A397" s="569" t="s">
        <v>2259</v>
      </c>
      <c r="B397" s="132" t="s">
        <v>2660</v>
      </c>
      <c r="C397" s="569" t="s">
        <v>314</v>
      </c>
      <c r="D397" s="643">
        <v>2</v>
      </c>
      <c r="E397" s="697">
        <v>226.01</v>
      </c>
      <c r="F397" s="613">
        <f t="shared" si="264"/>
        <v>452.02</v>
      </c>
      <c r="G397" s="614">
        <v>0</v>
      </c>
      <c r="H397" s="566">
        <v>0</v>
      </c>
      <c r="I397" s="566">
        <f t="shared" si="241"/>
        <v>0</v>
      </c>
      <c r="J397" s="615">
        <f t="shared" si="242"/>
        <v>2</v>
      </c>
      <c r="K397" s="616">
        <f t="shared" si="265"/>
        <v>0</v>
      </c>
      <c r="L397" s="617">
        <f t="shared" si="266"/>
        <v>0</v>
      </c>
      <c r="M397" s="618">
        <f t="shared" si="243"/>
        <v>452.02</v>
      </c>
      <c r="N397" s="619">
        <f t="shared" si="267"/>
        <v>0</v>
      </c>
      <c r="O397" s="968">
        <f t="shared" si="240"/>
        <v>0</v>
      </c>
      <c r="P397" s="967">
        <v>317.58</v>
      </c>
      <c r="Q397" s="993">
        <f t="shared" si="268"/>
        <v>0</v>
      </c>
    </row>
    <row r="398" spans="1:17" ht="21" customHeight="1">
      <c r="A398" s="569" t="s">
        <v>2260</v>
      </c>
      <c r="B398" s="132" t="s">
        <v>2661</v>
      </c>
      <c r="C398" s="569" t="s">
        <v>314</v>
      </c>
      <c r="D398" s="643">
        <v>1</v>
      </c>
      <c r="E398" s="697">
        <v>264.64999999999998</v>
      </c>
      <c r="F398" s="613">
        <f t="shared" si="264"/>
        <v>264.64999999999998</v>
      </c>
      <c r="G398" s="614">
        <v>0</v>
      </c>
      <c r="H398" s="566">
        <v>0</v>
      </c>
      <c r="I398" s="566">
        <f t="shared" si="241"/>
        <v>0</v>
      </c>
      <c r="J398" s="615">
        <f t="shared" si="242"/>
        <v>1</v>
      </c>
      <c r="K398" s="616">
        <f t="shared" si="265"/>
        <v>0</v>
      </c>
      <c r="L398" s="617">
        <f t="shared" si="266"/>
        <v>0</v>
      </c>
      <c r="M398" s="618">
        <f t="shared" si="243"/>
        <v>264.64999999999998</v>
      </c>
      <c r="N398" s="619">
        <f t="shared" si="267"/>
        <v>0</v>
      </c>
      <c r="O398" s="968">
        <f t="shared" si="240"/>
        <v>0</v>
      </c>
      <c r="P398" s="967">
        <v>348.31</v>
      </c>
      <c r="Q398" s="993">
        <f t="shared" si="268"/>
        <v>0</v>
      </c>
    </row>
    <row r="399" spans="1:17" ht="30.75" customHeight="1">
      <c r="A399" s="569" t="s">
        <v>2261</v>
      </c>
      <c r="B399" s="132" t="s">
        <v>2662</v>
      </c>
      <c r="C399" s="569" t="s">
        <v>314</v>
      </c>
      <c r="D399" s="643">
        <v>1</v>
      </c>
      <c r="E399" s="697">
        <v>342.94</v>
      </c>
      <c r="F399" s="613">
        <f t="shared" si="264"/>
        <v>342.94</v>
      </c>
      <c r="G399" s="614">
        <v>0</v>
      </c>
      <c r="H399" s="566">
        <v>0</v>
      </c>
      <c r="I399" s="566">
        <f t="shared" si="241"/>
        <v>0</v>
      </c>
      <c r="J399" s="615">
        <f t="shared" si="242"/>
        <v>1</v>
      </c>
      <c r="K399" s="616">
        <f t="shared" si="265"/>
        <v>0</v>
      </c>
      <c r="L399" s="617">
        <f t="shared" si="266"/>
        <v>0</v>
      </c>
      <c r="M399" s="618">
        <f t="shared" si="243"/>
        <v>342.94</v>
      </c>
      <c r="N399" s="619">
        <f t="shared" si="267"/>
        <v>0</v>
      </c>
      <c r="O399" s="968">
        <f t="shared" si="240"/>
        <v>0</v>
      </c>
      <c r="P399" s="967">
        <v>391.9</v>
      </c>
      <c r="Q399" s="993">
        <f t="shared" si="268"/>
        <v>0</v>
      </c>
    </row>
    <row r="400" spans="1:17">
      <c r="A400" s="646" t="s">
        <v>2262</v>
      </c>
      <c r="B400" s="583" t="s">
        <v>2663</v>
      </c>
      <c r="C400" s="601"/>
      <c r="D400" s="602"/>
      <c r="E400" s="606"/>
      <c r="F400" s="620">
        <f>SUM(F401:F435)</f>
        <v>55878.833640000004</v>
      </c>
      <c r="G400" s="620"/>
      <c r="H400" s="620"/>
      <c r="I400" s="620"/>
      <c r="J400" s="620"/>
      <c r="K400" s="620">
        <f t="shared" ref="K400:N400" si="269">SUM(K401:K435)</f>
        <v>55878.833640000004</v>
      </c>
      <c r="L400" s="625">
        <f t="shared" si="269"/>
        <v>0</v>
      </c>
      <c r="M400" s="624">
        <f t="shared" si="269"/>
        <v>0</v>
      </c>
      <c r="N400" s="620">
        <f t="shared" si="269"/>
        <v>55878.833640000004</v>
      </c>
      <c r="O400" s="968">
        <f t="shared" ref="O400:O463" si="270">N400/F400</f>
        <v>1</v>
      </c>
      <c r="P400" s="964"/>
      <c r="Q400" s="623">
        <f t="shared" ref="Q400" si="271">SUM(Q401:Q435)</f>
        <v>69358.501999999993</v>
      </c>
    </row>
    <row r="401" spans="1:17" ht="22.5" customHeight="1">
      <c r="A401" s="569" t="s">
        <v>2263</v>
      </c>
      <c r="B401" s="132" t="s">
        <v>2664</v>
      </c>
      <c r="C401" s="569" t="s">
        <v>314</v>
      </c>
      <c r="D401" s="643">
        <v>1</v>
      </c>
      <c r="E401" s="697">
        <v>712.28360000000009</v>
      </c>
      <c r="F401" s="613">
        <f t="shared" ref="F401:F435" si="272">D401*E401</f>
        <v>712.28360000000009</v>
      </c>
      <c r="G401" s="614">
        <v>1</v>
      </c>
      <c r="H401" s="566">
        <v>0</v>
      </c>
      <c r="I401" s="566">
        <f t="shared" si="241"/>
        <v>1</v>
      </c>
      <c r="J401" s="615">
        <f t="shared" si="242"/>
        <v>0</v>
      </c>
      <c r="K401" s="616">
        <f t="shared" ref="K401:K435" si="273">G401*E401</f>
        <v>712.28360000000009</v>
      </c>
      <c r="L401" s="617">
        <f t="shared" ref="L401:L435" si="274">H401*E401</f>
        <v>0</v>
      </c>
      <c r="M401" s="618">
        <f t="shared" si="243"/>
        <v>0</v>
      </c>
      <c r="N401" s="619">
        <f t="shared" ref="N401:N435" si="275">K401+L401</f>
        <v>712.28360000000009</v>
      </c>
      <c r="O401" s="968">
        <f t="shared" si="270"/>
        <v>1</v>
      </c>
      <c r="P401" s="967">
        <v>707.72</v>
      </c>
      <c r="Q401" s="993">
        <f t="shared" ref="Q401:Q435" si="276">P401*I401</f>
        <v>707.72</v>
      </c>
    </row>
    <row r="402" spans="1:17" ht="21" customHeight="1">
      <c r="A402" s="569" t="s">
        <v>2264</v>
      </c>
      <c r="B402" s="132" t="s">
        <v>2665</v>
      </c>
      <c r="C402" s="569" t="s">
        <v>314</v>
      </c>
      <c r="D402" s="643">
        <v>1</v>
      </c>
      <c r="E402" s="697">
        <v>464.0496</v>
      </c>
      <c r="F402" s="613">
        <f t="shared" si="272"/>
        <v>464.0496</v>
      </c>
      <c r="G402" s="614">
        <v>1</v>
      </c>
      <c r="H402" s="566">
        <v>0</v>
      </c>
      <c r="I402" s="566">
        <f t="shared" si="241"/>
        <v>1</v>
      </c>
      <c r="J402" s="615">
        <f t="shared" si="242"/>
        <v>0</v>
      </c>
      <c r="K402" s="616">
        <f t="shared" si="273"/>
        <v>464.0496</v>
      </c>
      <c r="L402" s="617">
        <f t="shared" si="274"/>
        <v>0</v>
      </c>
      <c r="M402" s="618">
        <f t="shared" si="243"/>
        <v>0</v>
      </c>
      <c r="N402" s="619">
        <f t="shared" si="275"/>
        <v>464.0496</v>
      </c>
      <c r="O402" s="968">
        <f t="shared" si="270"/>
        <v>1</v>
      </c>
      <c r="P402" s="967">
        <v>731.84</v>
      </c>
      <c r="Q402" s="993">
        <f t="shared" si="276"/>
        <v>731.84</v>
      </c>
    </row>
    <row r="403" spans="1:17" ht="18.75" customHeight="1">
      <c r="A403" s="569" t="s">
        <v>2265</v>
      </c>
      <c r="B403" s="132" t="s">
        <v>2666</v>
      </c>
      <c r="C403" s="569" t="s">
        <v>314</v>
      </c>
      <c r="D403" s="643">
        <v>1</v>
      </c>
      <c r="E403" s="697">
        <v>320.31299999999999</v>
      </c>
      <c r="F403" s="613">
        <f t="shared" si="272"/>
        <v>320.31299999999999</v>
      </c>
      <c r="G403" s="614">
        <v>1</v>
      </c>
      <c r="H403" s="566">
        <v>0</v>
      </c>
      <c r="I403" s="566">
        <f t="shared" si="241"/>
        <v>1</v>
      </c>
      <c r="J403" s="615">
        <f t="shared" si="242"/>
        <v>0</v>
      </c>
      <c r="K403" s="616">
        <f t="shared" si="273"/>
        <v>320.31299999999999</v>
      </c>
      <c r="L403" s="617">
        <f t="shared" si="274"/>
        <v>0</v>
      </c>
      <c r="M403" s="618">
        <f t="shared" si="243"/>
        <v>0</v>
      </c>
      <c r="N403" s="619">
        <f t="shared" si="275"/>
        <v>320.31299999999999</v>
      </c>
      <c r="O403" s="968">
        <f t="shared" si="270"/>
        <v>1</v>
      </c>
      <c r="P403" s="967">
        <v>432.84999999999997</v>
      </c>
      <c r="Q403" s="993">
        <f t="shared" si="276"/>
        <v>432.84999999999997</v>
      </c>
    </row>
    <row r="404" spans="1:17">
      <c r="A404" s="569" t="s">
        <v>2266</v>
      </c>
      <c r="B404" s="132" t="s">
        <v>2667</v>
      </c>
      <c r="C404" s="569" t="s">
        <v>314</v>
      </c>
      <c r="D404" s="643">
        <v>2</v>
      </c>
      <c r="E404" s="697">
        <v>362.87439999999998</v>
      </c>
      <c r="F404" s="613">
        <f t="shared" si="272"/>
        <v>725.74879999999996</v>
      </c>
      <c r="G404" s="614">
        <v>2</v>
      </c>
      <c r="H404" s="566">
        <v>0</v>
      </c>
      <c r="I404" s="566">
        <f t="shared" ref="I404:I467" si="277">G404+H404</f>
        <v>2</v>
      </c>
      <c r="J404" s="615">
        <f t="shared" ref="J404:J467" si="278">D404-I404</f>
        <v>0</v>
      </c>
      <c r="K404" s="616">
        <f t="shared" si="273"/>
        <v>725.74879999999996</v>
      </c>
      <c r="L404" s="617">
        <f t="shared" si="274"/>
        <v>0</v>
      </c>
      <c r="M404" s="618">
        <f t="shared" ref="M404:M467" si="279">F404-N404</f>
        <v>0</v>
      </c>
      <c r="N404" s="619">
        <f t="shared" si="275"/>
        <v>725.74879999999996</v>
      </c>
      <c r="O404" s="968">
        <f t="shared" si="270"/>
        <v>1</v>
      </c>
      <c r="P404" s="967">
        <v>444.37</v>
      </c>
      <c r="Q404" s="993">
        <f t="shared" si="276"/>
        <v>888.74</v>
      </c>
    </row>
    <row r="405" spans="1:17">
      <c r="A405" s="569" t="s">
        <v>2267</v>
      </c>
      <c r="B405" s="132" t="s">
        <v>2668</v>
      </c>
      <c r="C405" s="569" t="s">
        <v>314</v>
      </c>
      <c r="D405" s="643">
        <v>2</v>
      </c>
      <c r="E405" s="697">
        <v>476.95619999999997</v>
      </c>
      <c r="F405" s="613">
        <f t="shared" si="272"/>
        <v>953.91239999999993</v>
      </c>
      <c r="G405" s="614">
        <v>2</v>
      </c>
      <c r="H405" s="566">
        <v>0</v>
      </c>
      <c r="I405" s="566">
        <f t="shared" si="277"/>
        <v>2</v>
      </c>
      <c r="J405" s="615">
        <f t="shared" si="278"/>
        <v>0</v>
      </c>
      <c r="K405" s="616">
        <f t="shared" si="273"/>
        <v>953.91239999999993</v>
      </c>
      <c r="L405" s="617">
        <f t="shared" si="274"/>
        <v>0</v>
      </c>
      <c r="M405" s="618">
        <f t="shared" si="279"/>
        <v>0</v>
      </c>
      <c r="N405" s="619">
        <f t="shared" si="275"/>
        <v>953.91239999999993</v>
      </c>
      <c r="O405" s="968">
        <f t="shared" si="270"/>
        <v>1</v>
      </c>
      <c r="P405" s="967">
        <v>646.29000000000008</v>
      </c>
      <c r="Q405" s="993">
        <f t="shared" si="276"/>
        <v>1292.5800000000002</v>
      </c>
    </row>
    <row r="406" spans="1:17">
      <c r="A406" s="569" t="s">
        <v>2268</v>
      </c>
      <c r="B406" s="132" t="s">
        <v>2669</v>
      </c>
      <c r="C406" s="569" t="s">
        <v>314</v>
      </c>
      <c r="D406" s="643">
        <v>2</v>
      </c>
      <c r="E406" s="697">
        <v>177.35059999999999</v>
      </c>
      <c r="F406" s="613">
        <f t="shared" si="272"/>
        <v>354.70119999999997</v>
      </c>
      <c r="G406" s="614">
        <v>2</v>
      </c>
      <c r="H406" s="566">
        <v>0</v>
      </c>
      <c r="I406" s="566">
        <f t="shared" si="277"/>
        <v>2</v>
      </c>
      <c r="J406" s="615">
        <f t="shared" si="278"/>
        <v>0</v>
      </c>
      <c r="K406" s="616">
        <f t="shared" si="273"/>
        <v>354.70119999999997</v>
      </c>
      <c r="L406" s="617">
        <f t="shared" si="274"/>
        <v>0</v>
      </c>
      <c r="M406" s="618">
        <f t="shared" si="279"/>
        <v>0</v>
      </c>
      <c r="N406" s="619">
        <f t="shared" si="275"/>
        <v>354.70119999999997</v>
      </c>
      <c r="O406" s="968">
        <f t="shared" si="270"/>
        <v>1</v>
      </c>
      <c r="P406" s="967">
        <v>263.28999999999996</v>
      </c>
      <c r="Q406" s="993">
        <f t="shared" si="276"/>
        <v>526.57999999999993</v>
      </c>
    </row>
    <row r="407" spans="1:17">
      <c r="A407" s="569" t="s">
        <v>2269</v>
      </c>
      <c r="B407" s="132" t="s">
        <v>2670</v>
      </c>
      <c r="C407" s="569" t="s">
        <v>314</v>
      </c>
      <c r="D407" s="643">
        <v>4</v>
      </c>
      <c r="E407" s="697">
        <v>63.641199999999998</v>
      </c>
      <c r="F407" s="613">
        <f t="shared" si="272"/>
        <v>254.56479999999999</v>
      </c>
      <c r="G407" s="614">
        <v>4</v>
      </c>
      <c r="H407" s="566">
        <v>0</v>
      </c>
      <c r="I407" s="566">
        <f t="shared" si="277"/>
        <v>4</v>
      </c>
      <c r="J407" s="615">
        <f t="shared" si="278"/>
        <v>0</v>
      </c>
      <c r="K407" s="616">
        <f t="shared" si="273"/>
        <v>254.56479999999999</v>
      </c>
      <c r="L407" s="617">
        <f t="shared" si="274"/>
        <v>0</v>
      </c>
      <c r="M407" s="618">
        <f t="shared" si="279"/>
        <v>0</v>
      </c>
      <c r="N407" s="619">
        <f t="shared" si="275"/>
        <v>254.56479999999999</v>
      </c>
      <c r="O407" s="968">
        <f t="shared" si="270"/>
        <v>1</v>
      </c>
      <c r="P407" s="967">
        <v>82.75</v>
      </c>
      <c r="Q407" s="993">
        <f t="shared" si="276"/>
        <v>331</v>
      </c>
    </row>
    <row r="408" spans="1:17">
      <c r="A408" s="569" t="s">
        <v>2270</v>
      </c>
      <c r="B408" s="132" t="s">
        <v>2671</v>
      </c>
      <c r="C408" s="569" t="s">
        <v>314</v>
      </c>
      <c r="D408" s="643">
        <v>4</v>
      </c>
      <c r="E408" s="697">
        <v>88.641000000000005</v>
      </c>
      <c r="F408" s="613">
        <f t="shared" si="272"/>
        <v>354.56400000000002</v>
      </c>
      <c r="G408" s="614">
        <v>4</v>
      </c>
      <c r="H408" s="566">
        <v>0</v>
      </c>
      <c r="I408" s="566">
        <f t="shared" si="277"/>
        <v>4</v>
      </c>
      <c r="J408" s="615">
        <f t="shared" si="278"/>
        <v>0</v>
      </c>
      <c r="K408" s="616">
        <f t="shared" si="273"/>
        <v>354.56400000000002</v>
      </c>
      <c r="L408" s="617">
        <f t="shared" si="274"/>
        <v>0</v>
      </c>
      <c r="M408" s="618">
        <f t="shared" si="279"/>
        <v>0</v>
      </c>
      <c r="N408" s="619">
        <f t="shared" si="275"/>
        <v>354.56400000000002</v>
      </c>
      <c r="O408" s="968">
        <f t="shared" si="270"/>
        <v>1</v>
      </c>
      <c r="P408" s="967">
        <v>116.62</v>
      </c>
      <c r="Q408" s="993">
        <f t="shared" si="276"/>
        <v>466.48</v>
      </c>
    </row>
    <row r="409" spans="1:17">
      <c r="A409" s="569" t="s">
        <v>2271</v>
      </c>
      <c r="B409" s="132" t="s">
        <v>2672</v>
      </c>
      <c r="C409" s="569" t="s">
        <v>314</v>
      </c>
      <c r="D409" s="643">
        <v>4</v>
      </c>
      <c r="E409" s="697">
        <v>35.8386</v>
      </c>
      <c r="F409" s="613">
        <f t="shared" si="272"/>
        <v>143.3544</v>
      </c>
      <c r="G409" s="614">
        <v>4</v>
      </c>
      <c r="H409" s="566">
        <v>0</v>
      </c>
      <c r="I409" s="566">
        <f t="shared" si="277"/>
        <v>4</v>
      </c>
      <c r="J409" s="615">
        <f t="shared" si="278"/>
        <v>0</v>
      </c>
      <c r="K409" s="616">
        <f t="shared" si="273"/>
        <v>143.3544</v>
      </c>
      <c r="L409" s="617">
        <f t="shared" si="274"/>
        <v>0</v>
      </c>
      <c r="M409" s="618">
        <f t="shared" si="279"/>
        <v>0</v>
      </c>
      <c r="N409" s="619">
        <f t="shared" si="275"/>
        <v>143.3544</v>
      </c>
      <c r="O409" s="968">
        <f t="shared" si="270"/>
        <v>1</v>
      </c>
      <c r="P409" s="967">
        <v>45.14</v>
      </c>
      <c r="Q409" s="993">
        <f t="shared" si="276"/>
        <v>180.56</v>
      </c>
    </row>
    <row r="410" spans="1:17">
      <c r="A410" s="569" t="s">
        <v>2272</v>
      </c>
      <c r="B410" s="132" t="s">
        <v>2673</v>
      </c>
      <c r="C410" s="569" t="s">
        <v>314</v>
      </c>
      <c r="D410" s="643">
        <v>1</v>
      </c>
      <c r="E410" s="697">
        <v>489.68639999999999</v>
      </c>
      <c r="F410" s="613">
        <f t="shared" si="272"/>
        <v>489.68639999999999</v>
      </c>
      <c r="G410" s="614">
        <v>1</v>
      </c>
      <c r="H410" s="566">
        <v>0</v>
      </c>
      <c r="I410" s="566">
        <f t="shared" si="277"/>
        <v>1</v>
      </c>
      <c r="J410" s="615">
        <f t="shared" si="278"/>
        <v>0</v>
      </c>
      <c r="K410" s="616">
        <f t="shared" si="273"/>
        <v>489.68639999999999</v>
      </c>
      <c r="L410" s="617">
        <f t="shared" si="274"/>
        <v>0</v>
      </c>
      <c r="M410" s="618">
        <f t="shared" si="279"/>
        <v>0</v>
      </c>
      <c r="N410" s="619">
        <f t="shared" si="275"/>
        <v>489.68639999999999</v>
      </c>
      <c r="O410" s="968">
        <f t="shared" si="270"/>
        <v>1</v>
      </c>
      <c r="P410" s="967">
        <v>487.26</v>
      </c>
      <c r="Q410" s="993">
        <f t="shared" si="276"/>
        <v>487.26</v>
      </c>
    </row>
    <row r="411" spans="1:17">
      <c r="A411" s="569" t="s">
        <v>2273</v>
      </c>
      <c r="B411" s="132" t="s">
        <v>2674</v>
      </c>
      <c r="C411" s="569" t="s">
        <v>314</v>
      </c>
      <c r="D411" s="643">
        <v>1</v>
      </c>
      <c r="E411" s="697">
        <v>307.09280000000001</v>
      </c>
      <c r="F411" s="613">
        <f t="shared" si="272"/>
        <v>307.09280000000001</v>
      </c>
      <c r="G411" s="614">
        <v>1</v>
      </c>
      <c r="H411" s="566">
        <v>0</v>
      </c>
      <c r="I411" s="566">
        <f t="shared" si="277"/>
        <v>1</v>
      </c>
      <c r="J411" s="615">
        <f t="shared" si="278"/>
        <v>0</v>
      </c>
      <c r="K411" s="616">
        <f t="shared" si="273"/>
        <v>307.09280000000001</v>
      </c>
      <c r="L411" s="617">
        <f t="shared" si="274"/>
        <v>0</v>
      </c>
      <c r="M411" s="618">
        <f t="shared" si="279"/>
        <v>0</v>
      </c>
      <c r="N411" s="619">
        <f t="shared" si="275"/>
        <v>307.09280000000001</v>
      </c>
      <c r="O411" s="968">
        <f t="shared" si="270"/>
        <v>1</v>
      </c>
      <c r="P411" s="967">
        <v>339.59</v>
      </c>
      <c r="Q411" s="993">
        <f t="shared" si="276"/>
        <v>339.59</v>
      </c>
    </row>
    <row r="412" spans="1:17">
      <c r="A412" s="569" t="s">
        <v>2274</v>
      </c>
      <c r="B412" s="132" t="s">
        <v>2675</v>
      </c>
      <c r="C412" s="569" t="s">
        <v>314</v>
      </c>
      <c r="D412" s="643">
        <v>1</v>
      </c>
      <c r="E412" s="697">
        <v>81.153800000000004</v>
      </c>
      <c r="F412" s="613">
        <f t="shared" si="272"/>
        <v>81.153800000000004</v>
      </c>
      <c r="G412" s="614">
        <v>1</v>
      </c>
      <c r="H412" s="566">
        <v>0</v>
      </c>
      <c r="I412" s="566">
        <f t="shared" si="277"/>
        <v>1</v>
      </c>
      <c r="J412" s="615">
        <f t="shared" si="278"/>
        <v>0</v>
      </c>
      <c r="K412" s="616">
        <f t="shared" si="273"/>
        <v>81.153800000000004</v>
      </c>
      <c r="L412" s="617">
        <f t="shared" si="274"/>
        <v>0</v>
      </c>
      <c r="M412" s="618">
        <f t="shared" si="279"/>
        <v>0</v>
      </c>
      <c r="N412" s="619">
        <f t="shared" si="275"/>
        <v>81.153800000000004</v>
      </c>
      <c r="O412" s="968">
        <f t="shared" si="270"/>
        <v>1</v>
      </c>
      <c r="P412" s="967">
        <v>104.55999999999999</v>
      </c>
      <c r="Q412" s="993">
        <f t="shared" si="276"/>
        <v>104.55999999999999</v>
      </c>
    </row>
    <row r="413" spans="1:17">
      <c r="A413" s="569" t="s">
        <v>2275</v>
      </c>
      <c r="B413" s="132" t="s">
        <v>2676</v>
      </c>
      <c r="C413" s="569" t="s">
        <v>314</v>
      </c>
      <c r="D413" s="643">
        <v>6</v>
      </c>
      <c r="E413" s="697">
        <v>86.475199999999987</v>
      </c>
      <c r="F413" s="613">
        <f t="shared" si="272"/>
        <v>518.85119999999995</v>
      </c>
      <c r="G413" s="614">
        <v>6</v>
      </c>
      <c r="H413" s="566">
        <v>0</v>
      </c>
      <c r="I413" s="566">
        <f t="shared" si="277"/>
        <v>6</v>
      </c>
      <c r="J413" s="615">
        <f t="shared" si="278"/>
        <v>0</v>
      </c>
      <c r="K413" s="616">
        <f t="shared" si="273"/>
        <v>518.85119999999995</v>
      </c>
      <c r="L413" s="617">
        <f t="shared" si="274"/>
        <v>0</v>
      </c>
      <c r="M413" s="618">
        <f t="shared" si="279"/>
        <v>0</v>
      </c>
      <c r="N413" s="619">
        <f t="shared" si="275"/>
        <v>518.85119999999995</v>
      </c>
      <c r="O413" s="968">
        <f t="shared" si="270"/>
        <v>1</v>
      </c>
      <c r="P413" s="967">
        <v>111.62</v>
      </c>
      <c r="Q413" s="993">
        <f t="shared" si="276"/>
        <v>669.72</v>
      </c>
    </row>
    <row r="414" spans="1:17">
      <c r="A414" s="569" t="s">
        <v>2276</v>
      </c>
      <c r="B414" s="132" t="s">
        <v>2677</v>
      </c>
      <c r="C414" s="569" t="s">
        <v>314</v>
      </c>
      <c r="D414" s="643">
        <v>6</v>
      </c>
      <c r="E414" s="697">
        <v>56.497</v>
      </c>
      <c r="F414" s="613">
        <f t="shared" si="272"/>
        <v>338.98199999999997</v>
      </c>
      <c r="G414" s="614">
        <v>6</v>
      </c>
      <c r="H414" s="566">
        <v>0</v>
      </c>
      <c r="I414" s="566">
        <f t="shared" si="277"/>
        <v>6</v>
      </c>
      <c r="J414" s="615">
        <f t="shared" si="278"/>
        <v>0</v>
      </c>
      <c r="K414" s="616">
        <f t="shared" si="273"/>
        <v>338.98199999999997</v>
      </c>
      <c r="L414" s="617">
        <f t="shared" si="274"/>
        <v>0</v>
      </c>
      <c r="M414" s="618">
        <f t="shared" si="279"/>
        <v>0</v>
      </c>
      <c r="N414" s="619">
        <f t="shared" si="275"/>
        <v>338.98199999999997</v>
      </c>
      <c r="O414" s="968">
        <f t="shared" si="270"/>
        <v>1</v>
      </c>
      <c r="P414" s="967">
        <v>70.540000000000006</v>
      </c>
      <c r="Q414" s="993">
        <f t="shared" si="276"/>
        <v>423.24</v>
      </c>
    </row>
    <row r="415" spans="1:17">
      <c r="A415" s="569" t="s">
        <v>2277</v>
      </c>
      <c r="B415" s="132" t="s">
        <v>2678</v>
      </c>
      <c r="C415" s="569" t="s">
        <v>314</v>
      </c>
      <c r="D415" s="643">
        <v>6</v>
      </c>
      <c r="E415" s="697">
        <v>26.636399999999998</v>
      </c>
      <c r="F415" s="613">
        <f t="shared" si="272"/>
        <v>159.8184</v>
      </c>
      <c r="G415" s="614">
        <v>6</v>
      </c>
      <c r="H415" s="566">
        <v>0</v>
      </c>
      <c r="I415" s="566">
        <f t="shared" si="277"/>
        <v>6</v>
      </c>
      <c r="J415" s="615">
        <f t="shared" si="278"/>
        <v>0</v>
      </c>
      <c r="K415" s="616">
        <f t="shared" si="273"/>
        <v>159.8184</v>
      </c>
      <c r="L415" s="617">
        <f t="shared" si="274"/>
        <v>0</v>
      </c>
      <c r="M415" s="618">
        <f t="shared" si="279"/>
        <v>0</v>
      </c>
      <c r="N415" s="619">
        <f t="shared" si="275"/>
        <v>159.8184</v>
      </c>
      <c r="O415" s="968">
        <f t="shared" si="270"/>
        <v>1</v>
      </c>
      <c r="P415" s="967">
        <v>31.250000000000004</v>
      </c>
      <c r="Q415" s="993">
        <f t="shared" si="276"/>
        <v>187.50000000000003</v>
      </c>
    </row>
    <row r="416" spans="1:17">
      <c r="A416" s="569" t="s">
        <v>2278</v>
      </c>
      <c r="B416" s="132" t="s">
        <v>2679</v>
      </c>
      <c r="C416" s="569" t="s">
        <v>314</v>
      </c>
      <c r="D416" s="643">
        <v>2</v>
      </c>
      <c r="E416" s="697">
        <v>152.9486</v>
      </c>
      <c r="F416" s="613">
        <f t="shared" si="272"/>
        <v>305.8972</v>
      </c>
      <c r="G416" s="614">
        <v>2</v>
      </c>
      <c r="H416" s="566">
        <v>0</v>
      </c>
      <c r="I416" s="566">
        <f t="shared" si="277"/>
        <v>2</v>
      </c>
      <c r="J416" s="615">
        <f t="shared" si="278"/>
        <v>0</v>
      </c>
      <c r="K416" s="616">
        <f t="shared" si="273"/>
        <v>305.8972</v>
      </c>
      <c r="L416" s="617">
        <f t="shared" si="274"/>
        <v>0</v>
      </c>
      <c r="M416" s="618">
        <f t="shared" si="279"/>
        <v>0</v>
      </c>
      <c r="N416" s="619">
        <f t="shared" si="275"/>
        <v>305.8972</v>
      </c>
      <c r="O416" s="968">
        <f t="shared" si="270"/>
        <v>1</v>
      </c>
      <c r="P416" s="967">
        <v>191.22</v>
      </c>
      <c r="Q416" s="993">
        <f t="shared" si="276"/>
        <v>382.44</v>
      </c>
    </row>
    <row r="417" spans="1:17">
      <c r="A417" s="569" t="s">
        <v>2279</v>
      </c>
      <c r="B417" s="132" t="s">
        <v>2680</v>
      </c>
      <c r="C417" s="569" t="s">
        <v>314</v>
      </c>
      <c r="D417" s="643">
        <v>1</v>
      </c>
      <c r="E417" s="697">
        <v>80.036600000000007</v>
      </c>
      <c r="F417" s="613">
        <f t="shared" si="272"/>
        <v>80.036600000000007</v>
      </c>
      <c r="G417" s="614">
        <v>1</v>
      </c>
      <c r="H417" s="566">
        <v>0</v>
      </c>
      <c r="I417" s="566">
        <f t="shared" si="277"/>
        <v>1</v>
      </c>
      <c r="J417" s="615">
        <f t="shared" si="278"/>
        <v>0</v>
      </c>
      <c r="K417" s="616">
        <f t="shared" si="273"/>
        <v>80.036600000000007</v>
      </c>
      <c r="L417" s="617">
        <f t="shared" si="274"/>
        <v>0</v>
      </c>
      <c r="M417" s="618">
        <f t="shared" si="279"/>
        <v>0</v>
      </c>
      <c r="N417" s="619">
        <f t="shared" si="275"/>
        <v>80.036600000000007</v>
      </c>
      <c r="O417" s="968">
        <f t="shared" si="270"/>
        <v>1</v>
      </c>
      <c r="P417" s="967">
        <v>94.49</v>
      </c>
      <c r="Q417" s="993">
        <f t="shared" si="276"/>
        <v>94.49</v>
      </c>
    </row>
    <row r="418" spans="1:17">
      <c r="A418" s="569" t="s">
        <v>2280</v>
      </c>
      <c r="B418" s="132" t="s">
        <v>2681</v>
      </c>
      <c r="C418" s="569" t="s">
        <v>314</v>
      </c>
      <c r="D418" s="643">
        <v>1</v>
      </c>
      <c r="E418" s="697">
        <v>102.6354</v>
      </c>
      <c r="F418" s="613">
        <f t="shared" si="272"/>
        <v>102.6354</v>
      </c>
      <c r="G418" s="614">
        <v>1</v>
      </c>
      <c r="H418" s="566">
        <v>0</v>
      </c>
      <c r="I418" s="566">
        <f t="shared" si="277"/>
        <v>1</v>
      </c>
      <c r="J418" s="615">
        <f t="shared" si="278"/>
        <v>0</v>
      </c>
      <c r="K418" s="616">
        <f t="shared" si="273"/>
        <v>102.6354</v>
      </c>
      <c r="L418" s="617">
        <f t="shared" si="274"/>
        <v>0</v>
      </c>
      <c r="M418" s="618">
        <f t="shared" si="279"/>
        <v>0</v>
      </c>
      <c r="N418" s="619">
        <f t="shared" si="275"/>
        <v>102.6354</v>
      </c>
      <c r="O418" s="968">
        <f t="shared" si="270"/>
        <v>1</v>
      </c>
      <c r="P418" s="967">
        <v>123.78999999999999</v>
      </c>
      <c r="Q418" s="993">
        <f t="shared" si="276"/>
        <v>123.78999999999999</v>
      </c>
    </row>
    <row r="419" spans="1:17">
      <c r="A419" s="569" t="s">
        <v>2281</v>
      </c>
      <c r="B419" s="132" t="s">
        <v>2682</v>
      </c>
      <c r="C419" s="569" t="s">
        <v>314</v>
      </c>
      <c r="D419" s="643">
        <v>1</v>
      </c>
      <c r="E419" s="697">
        <v>41.346199999999996</v>
      </c>
      <c r="F419" s="613">
        <f t="shared" si="272"/>
        <v>41.346199999999996</v>
      </c>
      <c r="G419" s="614">
        <v>1</v>
      </c>
      <c r="H419" s="566">
        <v>0</v>
      </c>
      <c r="I419" s="566">
        <f t="shared" si="277"/>
        <v>1</v>
      </c>
      <c r="J419" s="615">
        <f t="shared" si="278"/>
        <v>0</v>
      </c>
      <c r="K419" s="616">
        <f t="shared" si="273"/>
        <v>41.346199999999996</v>
      </c>
      <c r="L419" s="617">
        <f t="shared" si="274"/>
        <v>0</v>
      </c>
      <c r="M419" s="618">
        <f t="shared" si="279"/>
        <v>0</v>
      </c>
      <c r="N419" s="619">
        <f t="shared" si="275"/>
        <v>41.346199999999996</v>
      </c>
      <c r="O419" s="968">
        <f t="shared" si="270"/>
        <v>1</v>
      </c>
      <c r="P419" s="967">
        <v>48.8</v>
      </c>
      <c r="Q419" s="993">
        <f t="shared" si="276"/>
        <v>48.8</v>
      </c>
    </row>
    <row r="420" spans="1:17">
      <c r="A420" s="569" t="s">
        <v>2282</v>
      </c>
      <c r="B420" s="132" t="s">
        <v>2683</v>
      </c>
      <c r="C420" s="569" t="s">
        <v>314</v>
      </c>
      <c r="D420" s="643">
        <v>9</v>
      </c>
      <c r="E420" s="697">
        <v>59.633000000000003</v>
      </c>
      <c r="F420" s="613">
        <f t="shared" si="272"/>
        <v>536.697</v>
      </c>
      <c r="G420" s="614">
        <v>9</v>
      </c>
      <c r="H420" s="566">
        <v>0</v>
      </c>
      <c r="I420" s="566">
        <f t="shared" si="277"/>
        <v>9</v>
      </c>
      <c r="J420" s="615">
        <f t="shared" si="278"/>
        <v>0</v>
      </c>
      <c r="K420" s="616">
        <f t="shared" si="273"/>
        <v>536.697</v>
      </c>
      <c r="L420" s="617">
        <f t="shared" si="274"/>
        <v>0</v>
      </c>
      <c r="M420" s="618">
        <f t="shared" si="279"/>
        <v>0</v>
      </c>
      <c r="N420" s="619">
        <f t="shared" si="275"/>
        <v>536.697</v>
      </c>
      <c r="O420" s="968">
        <f t="shared" si="270"/>
        <v>1</v>
      </c>
      <c r="P420" s="967">
        <v>64.430000000000007</v>
      </c>
      <c r="Q420" s="993">
        <f t="shared" si="276"/>
        <v>579.87000000000012</v>
      </c>
    </row>
    <row r="421" spans="1:17">
      <c r="A421" s="569" t="s">
        <v>2283</v>
      </c>
      <c r="B421" s="132" t="s">
        <v>2684</v>
      </c>
      <c r="C421" s="569" t="s">
        <v>314</v>
      </c>
      <c r="D421" s="643">
        <v>2</v>
      </c>
      <c r="E421" s="697">
        <v>181.17259999999999</v>
      </c>
      <c r="F421" s="613">
        <f t="shared" si="272"/>
        <v>362.34519999999998</v>
      </c>
      <c r="G421" s="614">
        <v>2</v>
      </c>
      <c r="H421" s="566">
        <v>0</v>
      </c>
      <c r="I421" s="566">
        <f t="shared" si="277"/>
        <v>2</v>
      </c>
      <c r="J421" s="615">
        <f t="shared" si="278"/>
        <v>0</v>
      </c>
      <c r="K421" s="616">
        <f t="shared" si="273"/>
        <v>362.34519999999998</v>
      </c>
      <c r="L421" s="617">
        <f t="shared" si="274"/>
        <v>0</v>
      </c>
      <c r="M421" s="618">
        <f t="shared" si="279"/>
        <v>0</v>
      </c>
      <c r="N421" s="619">
        <f t="shared" si="275"/>
        <v>362.34519999999998</v>
      </c>
      <c r="O421" s="968">
        <f t="shared" si="270"/>
        <v>1</v>
      </c>
      <c r="P421" s="967">
        <v>228.38</v>
      </c>
      <c r="Q421" s="993">
        <f t="shared" si="276"/>
        <v>456.76</v>
      </c>
    </row>
    <row r="422" spans="1:17">
      <c r="A422" s="569" t="s">
        <v>2284</v>
      </c>
      <c r="B422" s="132" t="s">
        <v>2685</v>
      </c>
      <c r="C422" s="569" t="s">
        <v>314</v>
      </c>
      <c r="D422" s="643">
        <v>2</v>
      </c>
      <c r="E422" s="697">
        <v>116.33579999999999</v>
      </c>
      <c r="F422" s="613">
        <f t="shared" si="272"/>
        <v>232.67159999999998</v>
      </c>
      <c r="G422" s="614">
        <v>2</v>
      </c>
      <c r="H422" s="566">
        <v>0</v>
      </c>
      <c r="I422" s="566">
        <f t="shared" si="277"/>
        <v>2</v>
      </c>
      <c r="J422" s="615">
        <f t="shared" si="278"/>
        <v>0</v>
      </c>
      <c r="K422" s="616">
        <f t="shared" si="273"/>
        <v>232.67159999999998</v>
      </c>
      <c r="L422" s="617">
        <f t="shared" si="274"/>
        <v>0</v>
      </c>
      <c r="M422" s="618">
        <f t="shared" si="279"/>
        <v>0</v>
      </c>
      <c r="N422" s="619">
        <f t="shared" si="275"/>
        <v>232.67159999999998</v>
      </c>
      <c r="O422" s="968">
        <f t="shared" si="270"/>
        <v>1</v>
      </c>
      <c r="P422" s="967">
        <v>162.24</v>
      </c>
      <c r="Q422" s="993">
        <f t="shared" si="276"/>
        <v>324.48</v>
      </c>
    </row>
    <row r="423" spans="1:17">
      <c r="A423" s="569" t="s">
        <v>2285</v>
      </c>
      <c r="B423" s="132" t="s">
        <v>2686</v>
      </c>
      <c r="C423" s="569" t="s">
        <v>314</v>
      </c>
      <c r="D423" s="643">
        <v>2</v>
      </c>
      <c r="E423" s="697">
        <v>1161.1824000000001</v>
      </c>
      <c r="F423" s="613">
        <f t="shared" si="272"/>
        <v>2322.3648000000003</v>
      </c>
      <c r="G423" s="614">
        <v>2</v>
      </c>
      <c r="H423" s="566">
        <v>0</v>
      </c>
      <c r="I423" s="566">
        <f t="shared" si="277"/>
        <v>2</v>
      </c>
      <c r="J423" s="615">
        <f t="shared" si="278"/>
        <v>0</v>
      </c>
      <c r="K423" s="616">
        <f t="shared" si="273"/>
        <v>2322.3648000000003</v>
      </c>
      <c r="L423" s="617">
        <f t="shared" si="274"/>
        <v>0</v>
      </c>
      <c r="M423" s="618">
        <f t="shared" si="279"/>
        <v>0</v>
      </c>
      <c r="N423" s="619">
        <f t="shared" si="275"/>
        <v>2322.3648000000003</v>
      </c>
      <c r="O423" s="968">
        <f t="shared" si="270"/>
        <v>1</v>
      </c>
      <c r="P423" s="967">
        <v>1877.05</v>
      </c>
      <c r="Q423" s="993">
        <f t="shared" si="276"/>
        <v>3754.1</v>
      </c>
    </row>
    <row r="424" spans="1:17">
      <c r="A424" s="569" t="s">
        <v>2286</v>
      </c>
      <c r="B424" s="132" t="s">
        <v>2687</v>
      </c>
      <c r="C424" s="569" t="s">
        <v>314</v>
      </c>
      <c r="D424" s="643">
        <v>2</v>
      </c>
      <c r="E424" s="697">
        <v>76.851600000000005</v>
      </c>
      <c r="F424" s="613">
        <f t="shared" si="272"/>
        <v>153.70320000000001</v>
      </c>
      <c r="G424" s="614">
        <v>2</v>
      </c>
      <c r="H424" s="566">
        <v>0</v>
      </c>
      <c r="I424" s="566">
        <f t="shared" si="277"/>
        <v>2</v>
      </c>
      <c r="J424" s="615">
        <f t="shared" si="278"/>
        <v>0</v>
      </c>
      <c r="K424" s="616">
        <f t="shared" si="273"/>
        <v>153.70320000000001</v>
      </c>
      <c r="L424" s="617">
        <f t="shared" si="274"/>
        <v>0</v>
      </c>
      <c r="M424" s="618">
        <f t="shared" si="279"/>
        <v>0</v>
      </c>
      <c r="N424" s="619">
        <f t="shared" si="275"/>
        <v>153.70320000000001</v>
      </c>
      <c r="O424" s="968">
        <f t="shared" si="270"/>
        <v>1</v>
      </c>
      <c r="P424" s="967">
        <v>96.07</v>
      </c>
      <c r="Q424" s="993">
        <f t="shared" si="276"/>
        <v>192.14</v>
      </c>
    </row>
    <row r="425" spans="1:17">
      <c r="A425" s="569" t="s">
        <v>2287</v>
      </c>
      <c r="B425" s="132" t="s">
        <v>2688</v>
      </c>
      <c r="C425" s="569" t="s">
        <v>314</v>
      </c>
      <c r="D425" s="643">
        <v>2</v>
      </c>
      <c r="E425" s="697">
        <v>105.2814</v>
      </c>
      <c r="F425" s="613">
        <f t="shared" si="272"/>
        <v>210.56280000000001</v>
      </c>
      <c r="G425" s="614">
        <v>2</v>
      </c>
      <c r="H425" s="566">
        <v>0</v>
      </c>
      <c r="I425" s="566">
        <f t="shared" si="277"/>
        <v>2</v>
      </c>
      <c r="J425" s="615">
        <f t="shared" si="278"/>
        <v>0</v>
      </c>
      <c r="K425" s="616">
        <f t="shared" si="273"/>
        <v>210.56280000000001</v>
      </c>
      <c r="L425" s="617">
        <f t="shared" si="274"/>
        <v>0</v>
      </c>
      <c r="M425" s="618">
        <f t="shared" si="279"/>
        <v>0</v>
      </c>
      <c r="N425" s="619">
        <f t="shared" si="275"/>
        <v>210.56280000000001</v>
      </c>
      <c r="O425" s="968">
        <f t="shared" si="270"/>
        <v>1</v>
      </c>
      <c r="P425" s="967">
        <v>134.26000000000002</v>
      </c>
      <c r="Q425" s="993">
        <f t="shared" si="276"/>
        <v>268.52000000000004</v>
      </c>
    </row>
    <row r="426" spans="1:17">
      <c r="A426" s="569" t="s">
        <v>2288</v>
      </c>
      <c r="B426" s="132" t="s">
        <v>2689</v>
      </c>
      <c r="C426" s="569" t="s">
        <v>314</v>
      </c>
      <c r="D426" s="643">
        <v>2</v>
      </c>
      <c r="E426" s="697">
        <v>76.851600000000005</v>
      </c>
      <c r="F426" s="613">
        <f t="shared" si="272"/>
        <v>153.70320000000001</v>
      </c>
      <c r="G426" s="614">
        <v>2</v>
      </c>
      <c r="H426" s="566">
        <v>0</v>
      </c>
      <c r="I426" s="566">
        <f t="shared" si="277"/>
        <v>2</v>
      </c>
      <c r="J426" s="615">
        <f t="shared" si="278"/>
        <v>0</v>
      </c>
      <c r="K426" s="616">
        <f t="shared" si="273"/>
        <v>153.70320000000001</v>
      </c>
      <c r="L426" s="617">
        <f t="shared" si="274"/>
        <v>0</v>
      </c>
      <c r="M426" s="618">
        <f t="shared" si="279"/>
        <v>0</v>
      </c>
      <c r="N426" s="619">
        <f t="shared" si="275"/>
        <v>153.70320000000001</v>
      </c>
      <c r="O426" s="968">
        <f t="shared" si="270"/>
        <v>1</v>
      </c>
      <c r="P426" s="967">
        <v>96.07</v>
      </c>
      <c r="Q426" s="993">
        <f t="shared" si="276"/>
        <v>192.14</v>
      </c>
    </row>
    <row r="427" spans="1:17">
      <c r="A427" s="569" t="s">
        <v>2289</v>
      </c>
      <c r="B427" s="132" t="s">
        <v>1659</v>
      </c>
      <c r="C427" s="569" t="s">
        <v>314</v>
      </c>
      <c r="D427" s="643">
        <v>6</v>
      </c>
      <c r="E427" s="697">
        <v>186.28819999999999</v>
      </c>
      <c r="F427" s="613">
        <f t="shared" si="272"/>
        <v>1117.7292</v>
      </c>
      <c r="G427" s="614">
        <v>6</v>
      </c>
      <c r="H427" s="566">
        <v>0</v>
      </c>
      <c r="I427" s="566">
        <f t="shared" si="277"/>
        <v>6</v>
      </c>
      <c r="J427" s="615">
        <f t="shared" si="278"/>
        <v>0</v>
      </c>
      <c r="K427" s="616">
        <f t="shared" si="273"/>
        <v>1117.7292</v>
      </c>
      <c r="L427" s="617">
        <f t="shared" si="274"/>
        <v>0</v>
      </c>
      <c r="M427" s="618">
        <f t="shared" si="279"/>
        <v>0</v>
      </c>
      <c r="N427" s="619">
        <f t="shared" si="275"/>
        <v>1117.7292</v>
      </c>
      <c r="O427" s="968">
        <f t="shared" si="270"/>
        <v>1</v>
      </c>
      <c r="P427" s="967">
        <v>196.54</v>
      </c>
      <c r="Q427" s="993">
        <f t="shared" si="276"/>
        <v>1179.24</v>
      </c>
    </row>
    <row r="428" spans="1:17">
      <c r="A428" s="569" t="s">
        <v>2290</v>
      </c>
      <c r="B428" s="132" t="s">
        <v>2690</v>
      </c>
      <c r="C428" s="569" t="s">
        <v>10</v>
      </c>
      <c r="D428" s="643">
        <v>70</v>
      </c>
      <c r="E428" s="697">
        <v>250.929</v>
      </c>
      <c r="F428" s="613">
        <f t="shared" si="272"/>
        <v>17565.03</v>
      </c>
      <c r="G428" s="614">
        <v>70</v>
      </c>
      <c r="H428" s="566">
        <v>0</v>
      </c>
      <c r="I428" s="566">
        <f t="shared" si="277"/>
        <v>70</v>
      </c>
      <c r="J428" s="615">
        <f t="shared" si="278"/>
        <v>0</v>
      </c>
      <c r="K428" s="616">
        <f t="shared" si="273"/>
        <v>17565.03</v>
      </c>
      <c r="L428" s="617">
        <f t="shared" si="274"/>
        <v>0</v>
      </c>
      <c r="M428" s="618">
        <f t="shared" si="279"/>
        <v>0</v>
      </c>
      <c r="N428" s="619">
        <f t="shared" si="275"/>
        <v>17565.03</v>
      </c>
      <c r="O428" s="968">
        <f t="shared" si="270"/>
        <v>1</v>
      </c>
      <c r="P428" s="967">
        <v>332.79</v>
      </c>
      <c r="Q428" s="993">
        <f t="shared" si="276"/>
        <v>23295.300000000003</v>
      </c>
    </row>
    <row r="429" spans="1:17">
      <c r="A429" s="569" t="s">
        <v>2291</v>
      </c>
      <c r="B429" s="132" t="s">
        <v>2691</v>
      </c>
      <c r="C429" s="569" t="s">
        <v>10</v>
      </c>
      <c r="D429" s="643">
        <v>10</v>
      </c>
      <c r="E429" s="697">
        <v>223.11659999999998</v>
      </c>
      <c r="F429" s="613">
        <f t="shared" si="272"/>
        <v>2231.1659999999997</v>
      </c>
      <c r="G429" s="614">
        <v>10</v>
      </c>
      <c r="H429" s="566">
        <v>0</v>
      </c>
      <c r="I429" s="566">
        <f t="shared" si="277"/>
        <v>10</v>
      </c>
      <c r="J429" s="615">
        <f t="shared" si="278"/>
        <v>0</v>
      </c>
      <c r="K429" s="616">
        <f t="shared" si="273"/>
        <v>2231.1659999999997</v>
      </c>
      <c r="L429" s="617">
        <f t="shared" si="274"/>
        <v>0</v>
      </c>
      <c r="M429" s="618">
        <f t="shared" si="279"/>
        <v>0</v>
      </c>
      <c r="N429" s="619">
        <f t="shared" si="275"/>
        <v>2231.1659999999997</v>
      </c>
      <c r="O429" s="968">
        <f t="shared" si="270"/>
        <v>1</v>
      </c>
      <c r="P429" s="967">
        <v>227.41000000000003</v>
      </c>
      <c r="Q429" s="993">
        <f t="shared" si="276"/>
        <v>2274.1000000000004</v>
      </c>
    </row>
    <row r="430" spans="1:17">
      <c r="A430" s="569" t="s">
        <v>2292</v>
      </c>
      <c r="B430" s="132" t="s">
        <v>2692</v>
      </c>
      <c r="C430" s="569" t="s">
        <v>10</v>
      </c>
      <c r="D430" s="643">
        <v>90</v>
      </c>
      <c r="E430" s="697">
        <v>142.5018</v>
      </c>
      <c r="F430" s="613">
        <f t="shared" si="272"/>
        <v>12825.162</v>
      </c>
      <c r="G430" s="614">
        <v>90</v>
      </c>
      <c r="H430" s="566">
        <v>0</v>
      </c>
      <c r="I430" s="566">
        <f t="shared" si="277"/>
        <v>90</v>
      </c>
      <c r="J430" s="615">
        <f t="shared" si="278"/>
        <v>0</v>
      </c>
      <c r="K430" s="616">
        <f t="shared" si="273"/>
        <v>12825.162</v>
      </c>
      <c r="L430" s="617">
        <f t="shared" si="274"/>
        <v>0</v>
      </c>
      <c r="M430" s="618">
        <f t="shared" si="279"/>
        <v>0</v>
      </c>
      <c r="N430" s="619">
        <f t="shared" si="275"/>
        <v>12825.162</v>
      </c>
      <c r="O430" s="968">
        <f t="shared" si="270"/>
        <v>1</v>
      </c>
      <c r="P430" s="967">
        <v>147.06</v>
      </c>
      <c r="Q430" s="993">
        <f t="shared" si="276"/>
        <v>13235.4</v>
      </c>
    </row>
    <row r="431" spans="1:17">
      <c r="A431" s="569" t="s">
        <v>2293</v>
      </c>
      <c r="B431" s="132" t="s">
        <v>2693</v>
      </c>
      <c r="C431" s="569" t="s">
        <v>10</v>
      </c>
      <c r="D431" s="643">
        <v>40</v>
      </c>
      <c r="E431" s="697">
        <v>79.928799999999995</v>
      </c>
      <c r="F431" s="613">
        <f t="shared" si="272"/>
        <v>3197.152</v>
      </c>
      <c r="G431" s="614">
        <v>40</v>
      </c>
      <c r="H431" s="566">
        <v>0</v>
      </c>
      <c r="I431" s="566">
        <f t="shared" si="277"/>
        <v>40</v>
      </c>
      <c r="J431" s="615">
        <f t="shared" si="278"/>
        <v>0</v>
      </c>
      <c r="K431" s="616">
        <f t="shared" si="273"/>
        <v>3197.152</v>
      </c>
      <c r="L431" s="617">
        <f t="shared" si="274"/>
        <v>0</v>
      </c>
      <c r="M431" s="618">
        <f t="shared" si="279"/>
        <v>0</v>
      </c>
      <c r="N431" s="619">
        <f t="shared" si="275"/>
        <v>3197.152</v>
      </c>
      <c r="O431" s="968">
        <f t="shared" si="270"/>
        <v>1</v>
      </c>
      <c r="P431" s="967">
        <v>85.140000000000015</v>
      </c>
      <c r="Q431" s="993">
        <f t="shared" si="276"/>
        <v>3405.6000000000004</v>
      </c>
    </row>
    <row r="432" spans="1:17" ht="21" customHeight="1">
      <c r="A432" s="569" t="s">
        <v>2294</v>
      </c>
      <c r="B432" s="132" t="s">
        <v>2694</v>
      </c>
      <c r="C432" s="569" t="s">
        <v>119</v>
      </c>
      <c r="D432" s="643">
        <v>39</v>
      </c>
      <c r="E432" s="697">
        <v>75.881399999999999</v>
      </c>
      <c r="F432" s="613">
        <f t="shared" si="272"/>
        <v>2959.3746000000001</v>
      </c>
      <c r="G432" s="614">
        <v>39</v>
      </c>
      <c r="H432" s="566">
        <v>0</v>
      </c>
      <c r="I432" s="566">
        <f t="shared" si="277"/>
        <v>39</v>
      </c>
      <c r="J432" s="615">
        <f t="shared" si="278"/>
        <v>0</v>
      </c>
      <c r="K432" s="616">
        <f t="shared" si="273"/>
        <v>2959.3746000000001</v>
      </c>
      <c r="L432" s="617">
        <f t="shared" si="274"/>
        <v>0</v>
      </c>
      <c r="M432" s="618">
        <f t="shared" si="279"/>
        <v>0</v>
      </c>
      <c r="N432" s="619">
        <f t="shared" si="275"/>
        <v>2959.3746000000001</v>
      </c>
      <c r="O432" s="968">
        <f t="shared" si="270"/>
        <v>1</v>
      </c>
      <c r="P432" s="967">
        <v>125.92</v>
      </c>
      <c r="Q432" s="993">
        <f t="shared" si="276"/>
        <v>4910.88</v>
      </c>
    </row>
    <row r="433" spans="1:17">
      <c r="A433" s="569" t="s">
        <v>2295</v>
      </c>
      <c r="B433" s="132" t="s">
        <v>2695</v>
      </c>
      <c r="C433" s="569" t="s">
        <v>119</v>
      </c>
      <c r="D433" s="643">
        <v>39</v>
      </c>
      <c r="E433" s="697">
        <v>52.5182</v>
      </c>
      <c r="F433" s="613">
        <f t="shared" si="272"/>
        <v>2048.2098000000001</v>
      </c>
      <c r="G433" s="614">
        <v>39</v>
      </c>
      <c r="H433" s="566">
        <v>0</v>
      </c>
      <c r="I433" s="566">
        <f t="shared" si="277"/>
        <v>39</v>
      </c>
      <c r="J433" s="615">
        <f t="shared" si="278"/>
        <v>0</v>
      </c>
      <c r="K433" s="616">
        <f t="shared" si="273"/>
        <v>2048.2098000000001</v>
      </c>
      <c r="L433" s="617">
        <f t="shared" si="274"/>
        <v>0</v>
      </c>
      <c r="M433" s="618">
        <f t="shared" si="279"/>
        <v>0</v>
      </c>
      <c r="N433" s="619">
        <f t="shared" si="275"/>
        <v>2048.2098000000001</v>
      </c>
      <c r="O433" s="968">
        <f t="shared" si="270"/>
        <v>1</v>
      </c>
      <c r="P433" s="967">
        <v>69.959999999999994</v>
      </c>
      <c r="Q433" s="993">
        <f t="shared" si="276"/>
        <v>2728.4399999999996</v>
      </c>
    </row>
    <row r="434" spans="1:17">
      <c r="A434" s="569" t="s">
        <v>2296</v>
      </c>
      <c r="B434" s="132" t="s">
        <v>2696</v>
      </c>
      <c r="C434" s="569" t="s">
        <v>2698</v>
      </c>
      <c r="D434" s="643">
        <v>31</v>
      </c>
      <c r="E434" s="697">
        <v>88.660600000000002</v>
      </c>
      <c r="F434" s="613">
        <f t="shared" si="272"/>
        <v>2748.4785999999999</v>
      </c>
      <c r="G434" s="614">
        <v>31</v>
      </c>
      <c r="H434" s="566">
        <v>0</v>
      </c>
      <c r="I434" s="566">
        <f t="shared" si="277"/>
        <v>31</v>
      </c>
      <c r="J434" s="615">
        <f t="shared" si="278"/>
        <v>0</v>
      </c>
      <c r="K434" s="616">
        <f t="shared" si="273"/>
        <v>2748.4785999999999</v>
      </c>
      <c r="L434" s="617">
        <f t="shared" si="274"/>
        <v>0</v>
      </c>
      <c r="M434" s="618">
        <f t="shared" si="279"/>
        <v>0</v>
      </c>
      <c r="N434" s="619">
        <f t="shared" si="275"/>
        <v>2748.4785999999999</v>
      </c>
      <c r="O434" s="968">
        <f t="shared" si="270"/>
        <v>1</v>
      </c>
      <c r="P434" s="967">
        <v>112.83999999999999</v>
      </c>
      <c r="Q434" s="993">
        <f t="shared" si="276"/>
        <v>3498.0399999999995</v>
      </c>
    </row>
    <row r="435" spans="1:17" ht="30">
      <c r="A435" s="569" t="s">
        <v>2297</v>
      </c>
      <c r="B435" s="132" t="s">
        <v>2697</v>
      </c>
      <c r="C435" s="569" t="s">
        <v>576</v>
      </c>
      <c r="D435" s="643">
        <v>7.2</v>
      </c>
      <c r="E435" s="697">
        <v>70.2072</v>
      </c>
      <c r="F435" s="613">
        <f t="shared" si="272"/>
        <v>505.49184000000002</v>
      </c>
      <c r="G435" s="614">
        <v>7.2</v>
      </c>
      <c r="H435" s="566">
        <v>0</v>
      </c>
      <c r="I435" s="566">
        <f t="shared" si="277"/>
        <v>7.2</v>
      </c>
      <c r="J435" s="615">
        <f t="shared" si="278"/>
        <v>0</v>
      </c>
      <c r="K435" s="616">
        <f t="shared" si="273"/>
        <v>505.49184000000002</v>
      </c>
      <c r="L435" s="617">
        <f t="shared" si="274"/>
        <v>0</v>
      </c>
      <c r="M435" s="618">
        <f t="shared" si="279"/>
        <v>0</v>
      </c>
      <c r="N435" s="619">
        <f t="shared" si="275"/>
        <v>505.49184000000002</v>
      </c>
      <c r="O435" s="968">
        <f t="shared" si="270"/>
        <v>1</v>
      </c>
      <c r="P435" s="967">
        <v>89.410000000000011</v>
      </c>
      <c r="Q435" s="993">
        <f t="shared" si="276"/>
        <v>643.75200000000007</v>
      </c>
    </row>
    <row r="436" spans="1:17">
      <c r="A436" s="646" t="s">
        <v>2298</v>
      </c>
      <c r="B436" s="583" t="s">
        <v>2699</v>
      </c>
      <c r="C436" s="601"/>
      <c r="D436" s="602"/>
      <c r="E436" s="606"/>
      <c r="F436" s="620">
        <f>SUM(F437:F438)</f>
        <v>4316.7039999999997</v>
      </c>
      <c r="G436" s="620"/>
      <c r="H436" s="620"/>
      <c r="I436" s="620"/>
      <c r="J436" s="620"/>
      <c r="K436" s="620">
        <f t="shared" ref="K436:N436" si="280">SUM(K437:K438)</f>
        <v>3385.0081999999998</v>
      </c>
      <c r="L436" s="625">
        <f t="shared" si="280"/>
        <v>0</v>
      </c>
      <c r="M436" s="624">
        <f t="shared" si="280"/>
        <v>931.69579999999996</v>
      </c>
      <c r="N436" s="620">
        <f t="shared" si="280"/>
        <v>3385.0081999999998</v>
      </c>
      <c r="O436" s="968">
        <f t="shared" si="270"/>
        <v>0.78416500181620052</v>
      </c>
      <c r="P436" s="964"/>
      <c r="Q436" s="623">
        <f t="shared" ref="Q436" si="281">SUM(Q437:Q438)</f>
        <v>3477.71</v>
      </c>
    </row>
    <row r="437" spans="1:17">
      <c r="A437" s="569" t="s">
        <v>2299</v>
      </c>
      <c r="B437" s="132" t="s">
        <v>2700</v>
      </c>
      <c r="C437" s="569" t="s">
        <v>7</v>
      </c>
      <c r="D437" s="643">
        <v>3</v>
      </c>
      <c r="E437" s="697">
        <v>931.69579999999996</v>
      </c>
      <c r="F437" s="613">
        <f>D437*E437</f>
        <v>2795.0873999999999</v>
      </c>
      <c r="G437" s="614">
        <v>2</v>
      </c>
      <c r="H437" s="566">
        <v>0</v>
      </c>
      <c r="I437" s="566">
        <f t="shared" si="277"/>
        <v>2</v>
      </c>
      <c r="J437" s="615">
        <f t="shared" si="278"/>
        <v>1</v>
      </c>
      <c r="K437" s="616">
        <f>G437*E437</f>
        <v>1863.3915999999999</v>
      </c>
      <c r="L437" s="617">
        <f>H437*E437</f>
        <v>0</v>
      </c>
      <c r="M437" s="618">
        <f t="shared" si="279"/>
        <v>931.69579999999996</v>
      </c>
      <c r="N437" s="619">
        <f t="shared" ref="N437:N438" si="282">K437+L437</f>
        <v>1863.3915999999999</v>
      </c>
      <c r="O437" s="968">
        <f t="shared" si="270"/>
        <v>0.66666666666666663</v>
      </c>
      <c r="P437" s="967">
        <v>957.2</v>
      </c>
      <c r="Q437" s="993">
        <f>P437*I437</f>
        <v>1914.4</v>
      </c>
    </row>
    <row r="438" spans="1:17" ht="33.75" customHeight="1">
      <c r="A438" s="569" t="s">
        <v>2300</v>
      </c>
      <c r="B438" s="132" t="s">
        <v>2701</v>
      </c>
      <c r="C438" s="569" t="s">
        <v>7</v>
      </c>
      <c r="D438" s="643">
        <v>7</v>
      </c>
      <c r="E438" s="697">
        <v>217.37379999999999</v>
      </c>
      <c r="F438" s="613">
        <f>D438*E438</f>
        <v>1521.6165999999998</v>
      </c>
      <c r="G438" s="614">
        <v>7</v>
      </c>
      <c r="H438" s="566">
        <v>0</v>
      </c>
      <c r="I438" s="566">
        <f t="shared" si="277"/>
        <v>7</v>
      </c>
      <c r="J438" s="615">
        <f t="shared" si="278"/>
        <v>0</v>
      </c>
      <c r="K438" s="616">
        <f>G438*E438</f>
        <v>1521.6165999999998</v>
      </c>
      <c r="L438" s="617">
        <f>H438*E438</f>
        <v>0</v>
      </c>
      <c r="M438" s="618">
        <f t="shared" si="279"/>
        <v>0</v>
      </c>
      <c r="N438" s="619">
        <f t="shared" si="282"/>
        <v>1521.6165999999998</v>
      </c>
      <c r="O438" s="968">
        <f t="shared" si="270"/>
        <v>1</v>
      </c>
      <c r="P438" s="967">
        <v>223.33</v>
      </c>
      <c r="Q438" s="993">
        <f>P438*I438</f>
        <v>1563.3100000000002</v>
      </c>
    </row>
    <row r="439" spans="1:17">
      <c r="A439" s="646" t="s">
        <v>2301</v>
      </c>
      <c r="B439" s="583" t="s">
        <v>2702</v>
      </c>
      <c r="C439" s="601"/>
      <c r="D439" s="602"/>
      <c r="E439" s="606"/>
      <c r="F439" s="620">
        <f>SUM(F440:F448)</f>
        <v>22780.589999999997</v>
      </c>
      <c r="G439" s="620"/>
      <c r="H439" s="620"/>
      <c r="I439" s="620"/>
      <c r="J439" s="620"/>
      <c r="K439" s="620">
        <f t="shared" ref="K439:N439" si="283">SUM(K440:K448)</f>
        <v>22351.315699999999</v>
      </c>
      <c r="L439" s="625">
        <f t="shared" si="283"/>
        <v>0</v>
      </c>
      <c r="M439" s="624">
        <f t="shared" si="283"/>
        <v>429.27429999999998</v>
      </c>
      <c r="N439" s="620">
        <f t="shared" si="283"/>
        <v>22351.315699999999</v>
      </c>
      <c r="O439" s="968">
        <f t="shared" si="270"/>
        <v>0.98115613774709098</v>
      </c>
      <c r="P439" s="964"/>
      <c r="Q439" s="623">
        <f t="shared" ref="Q439" si="284">SUM(Q440:Q448)</f>
        <v>27974.375000000004</v>
      </c>
    </row>
    <row r="440" spans="1:17">
      <c r="A440" s="569" t="s">
        <v>2302</v>
      </c>
      <c r="B440" s="132" t="s">
        <v>2703</v>
      </c>
      <c r="C440" s="569" t="s">
        <v>10</v>
      </c>
      <c r="D440" s="643">
        <v>22</v>
      </c>
      <c r="E440" s="697">
        <v>38.778599999999997</v>
      </c>
      <c r="F440" s="613">
        <f t="shared" ref="F440:F448" si="285">D440*E440</f>
        <v>853.12919999999997</v>
      </c>
      <c r="G440" s="614">
        <v>22</v>
      </c>
      <c r="H440" s="566">
        <v>0</v>
      </c>
      <c r="I440" s="566">
        <f t="shared" si="277"/>
        <v>22</v>
      </c>
      <c r="J440" s="615">
        <f t="shared" si="278"/>
        <v>0</v>
      </c>
      <c r="K440" s="616">
        <f t="shared" ref="K440:K448" si="286">G440*E440</f>
        <v>853.12919999999997</v>
      </c>
      <c r="L440" s="617">
        <f t="shared" ref="L440:L448" si="287">H440*E440</f>
        <v>0</v>
      </c>
      <c r="M440" s="618">
        <f t="shared" si="279"/>
        <v>0</v>
      </c>
      <c r="N440" s="619">
        <f t="shared" ref="N440:N448" si="288">K440+L440</f>
        <v>853.12919999999997</v>
      </c>
      <c r="O440" s="968">
        <f t="shared" si="270"/>
        <v>1</v>
      </c>
      <c r="P440" s="967">
        <v>46.260000000000005</v>
      </c>
      <c r="Q440" s="993">
        <f t="shared" ref="Q440:Q448" si="289">P440*I440</f>
        <v>1017.7200000000001</v>
      </c>
    </row>
    <row r="441" spans="1:17">
      <c r="A441" s="569" t="s">
        <v>2303</v>
      </c>
      <c r="B441" s="132" t="s">
        <v>2704</v>
      </c>
      <c r="C441" s="569" t="s">
        <v>314</v>
      </c>
      <c r="D441" s="643">
        <v>3247</v>
      </c>
      <c r="E441" s="697">
        <v>0.66639999999999999</v>
      </c>
      <c r="F441" s="613">
        <f t="shared" si="285"/>
        <v>2163.8008</v>
      </c>
      <c r="G441" s="614">
        <v>3247</v>
      </c>
      <c r="H441" s="566">
        <v>0</v>
      </c>
      <c r="I441" s="566">
        <f t="shared" si="277"/>
        <v>3247</v>
      </c>
      <c r="J441" s="615">
        <f t="shared" si="278"/>
        <v>0</v>
      </c>
      <c r="K441" s="616">
        <f t="shared" si="286"/>
        <v>2163.8008</v>
      </c>
      <c r="L441" s="617">
        <f t="shared" si="287"/>
        <v>0</v>
      </c>
      <c r="M441" s="618">
        <f t="shared" si="279"/>
        <v>0</v>
      </c>
      <c r="N441" s="619">
        <f t="shared" si="288"/>
        <v>2163.8008</v>
      </c>
      <c r="O441" s="968">
        <f t="shared" si="270"/>
        <v>1</v>
      </c>
      <c r="P441" s="967">
        <v>1.01</v>
      </c>
      <c r="Q441" s="993">
        <f t="shared" si="289"/>
        <v>3279.4700000000003</v>
      </c>
    </row>
    <row r="442" spans="1:17">
      <c r="A442" s="569" t="s">
        <v>2304</v>
      </c>
      <c r="B442" s="132" t="s">
        <v>2705</v>
      </c>
      <c r="C442" s="569" t="s">
        <v>10</v>
      </c>
      <c r="D442" s="643">
        <v>765</v>
      </c>
      <c r="E442" s="697">
        <v>8.8689999999999998</v>
      </c>
      <c r="F442" s="613">
        <f t="shared" si="285"/>
        <v>6784.7849999999999</v>
      </c>
      <c r="G442" s="614">
        <v>765</v>
      </c>
      <c r="H442" s="566">
        <v>0</v>
      </c>
      <c r="I442" s="566">
        <f t="shared" si="277"/>
        <v>765</v>
      </c>
      <c r="J442" s="615">
        <f t="shared" si="278"/>
        <v>0</v>
      </c>
      <c r="K442" s="616">
        <f t="shared" si="286"/>
        <v>6784.7849999999999</v>
      </c>
      <c r="L442" s="617">
        <f t="shared" si="287"/>
        <v>0</v>
      </c>
      <c r="M442" s="618">
        <f t="shared" si="279"/>
        <v>0</v>
      </c>
      <c r="N442" s="619">
        <f t="shared" si="288"/>
        <v>6784.7849999999999</v>
      </c>
      <c r="O442" s="968">
        <f t="shared" si="270"/>
        <v>1</v>
      </c>
      <c r="P442" s="967">
        <v>10.1</v>
      </c>
      <c r="Q442" s="993">
        <f t="shared" si="289"/>
        <v>7726.5</v>
      </c>
    </row>
    <row r="443" spans="1:17">
      <c r="A443" s="569" t="s">
        <v>2305</v>
      </c>
      <c r="B443" s="132" t="s">
        <v>2706</v>
      </c>
      <c r="C443" s="569" t="s">
        <v>7</v>
      </c>
      <c r="D443" s="643">
        <v>1867</v>
      </c>
      <c r="E443" s="697">
        <v>0.45080000000000003</v>
      </c>
      <c r="F443" s="613">
        <f t="shared" si="285"/>
        <v>841.64360000000011</v>
      </c>
      <c r="G443" s="614">
        <v>1867</v>
      </c>
      <c r="H443" s="566">
        <v>0</v>
      </c>
      <c r="I443" s="566">
        <f t="shared" si="277"/>
        <v>1867</v>
      </c>
      <c r="J443" s="615">
        <f t="shared" si="278"/>
        <v>0</v>
      </c>
      <c r="K443" s="616">
        <f t="shared" si="286"/>
        <v>841.64360000000011</v>
      </c>
      <c r="L443" s="617">
        <f t="shared" si="287"/>
        <v>0</v>
      </c>
      <c r="M443" s="618">
        <f t="shared" si="279"/>
        <v>0</v>
      </c>
      <c r="N443" s="619">
        <f t="shared" si="288"/>
        <v>841.64360000000011</v>
      </c>
      <c r="O443" s="968">
        <f t="shared" si="270"/>
        <v>1</v>
      </c>
      <c r="P443" s="967">
        <v>1.06</v>
      </c>
      <c r="Q443" s="993">
        <f t="shared" si="289"/>
        <v>1979.0200000000002</v>
      </c>
    </row>
    <row r="444" spans="1:17">
      <c r="A444" s="569" t="s">
        <v>2306</v>
      </c>
      <c r="B444" s="132" t="s">
        <v>2707</v>
      </c>
      <c r="C444" s="569" t="s">
        <v>314</v>
      </c>
      <c r="D444" s="643">
        <v>1957</v>
      </c>
      <c r="E444" s="697">
        <v>2.7243999999999997</v>
      </c>
      <c r="F444" s="613">
        <f t="shared" si="285"/>
        <v>5331.6507999999994</v>
      </c>
      <c r="G444" s="614">
        <v>1957</v>
      </c>
      <c r="H444" s="566">
        <v>0</v>
      </c>
      <c r="I444" s="566">
        <f t="shared" si="277"/>
        <v>1957</v>
      </c>
      <c r="J444" s="615">
        <f t="shared" si="278"/>
        <v>0</v>
      </c>
      <c r="K444" s="616">
        <f t="shared" si="286"/>
        <v>5331.6507999999994</v>
      </c>
      <c r="L444" s="617">
        <f t="shared" si="287"/>
        <v>0</v>
      </c>
      <c r="M444" s="618">
        <f t="shared" si="279"/>
        <v>0</v>
      </c>
      <c r="N444" s="619">
        <f t="shared" si="288"/>
        <v>5331.6507999999994</v>
      </c>
      <c r="O444" s="968">
        <f t="shared" si="270"/>
        <v>1</v>
      </c>
      <c r="P444" s="967">
        <v>3.04</v>
      </c>
      <c r="Q444" s="993">
        <f t="shared" si="289"/>
        <v>5949.28</v>
      </c>
    </row>
    <row r="445" spans="1:17">
      <c r="A445" s="569" t="s">
        <v>2307</v>
      </c>
      <c r="B445" s="132" t="s">
        <v>2708</v>
      </c>
      <c r="C445" s="569" t="s">
        <v>10</v>
      </c>
      <c r="D445" s="643">
        <v>144</v>
      </c>
      <c r="E445" s="697">
        <v>11.1524</v>
      </c>
      <c r="F445" s="613">
        <f t="shared" si="285"/>
        <v>1605.9456</v>
      </c>
      <c r="G445" s="614">
        <v>144</v>
      </c>
      <c r="H445" s="566">
        <v>0</v>
      </c>
      <c r="I445" s="566">
        <f t="shared" si="277"/>
        <v>144</v>
      </c>
      <c r="J445" s="615">
        <f t="shared" si="278"/>
        <v>0</v>
      </c>
      <c r="K445" s="616">
        <f t="shared" si="286"/>
        <v>1605.9456</v>
      </c>
      <c r="L445" s="617">
        <f t="shared" si="287"/>
        <v>0</v>
      </c>
      <c r="M445" s="618">
        <f t="shared" si="279"/>
        <v>0</v>
      </c>
      <c r="N445" s="619">
        <f t="shared" si="288"/>
        <v>1605.9456</v>
      </c>
      <c r="O445" s="968">
        <f t="shared" si="270"/>
        <v>1</v>
      </c>
      <c r="P445" s="967">
        <v>16.419999999999998</v>
      </c>
      <c r="Q445" s="993">
        <f t="shared" si="289"/>
        <v>2364.4799999999996</v>
      </c>
    </row>
    <row r="446" spans="1:17">
      <c r="A446" s="569" t="s">
        <v>2308</v>
      </c>
      <c r="B446" s="132" t="s">
        <v>2709</v>
      </c>
      <c r="C446" s="569" t="s">
        <v>7</v>
      </c>
      <c r="D446" s="643">
        <v>528</v>
      </c>
      <c r="E446" s="697">
        <v>5.9387999999999996</v>
      </c>
      <c r="F446" s="613">
        <f t="shared" si="285"/>
        <v>3135.6863999999996</v>
      </c>
      <c r="G446" s="614">
        <v>528</v>
      </c>
      <c r="H446" s="566">
        <v>0</v>
      </c>
      <c r="I446" s="566">
        <f t="shared" si="277"/>
        <v>528</v>
      </c>
      <c r="J446" s="615">
        <f t="shared" si="278"/>
        <v>0</v>
      </c>
      <c r="K446" s="616">
        <f t="shared" si="286"/>
        <v>3135.6863999999996</v>
      </c>
      <c r="L446" s="617">
        <f t="shared" si="287"/>
        <v>0</v>
      </c>
      <c r="M446" s="618">
        <f t="shared" si="279"/>
        <v>0</v>
      </c>
      <c r="N446" s="619">
        <f t="shared" si="288"/>
        <v>3135.6863999999996</v>
      </c>
      <c r="O446" s="968">
        <f t="shared" si="270"/>
        <v>1</v>
      </c>
      <c r="P446" s="967">
        <v>5.99</v>
      </c>
      <c r="Q446" s="993">
        <f t="shared" si="289"/>
        <v>3162.7200000000003</v>
      </c>
    </row>
    <row r="447" spans="1:17">
      <c r="A447" s="569" t="s">
        <v>2309</v>
      </c>
      <c r="B447" s="132" t="s">
        <v>2710</v>
      </c>
      <c r="C447" s="569" t="s">
        <v>140</v>
      </c>
      <c r="D447" s="643">
        <v>200</v>
      </c>
      <c r="E447" s="697">
        <v>6.0270000000000001</v>
      </c>
      <c r="F447" s="613">
        <f t="shared" si="285"/>
        <v>1205.4000000000001</v>
      </c>
      <c r="G447" s="614">
        <v>200</v>
      </c>
      <c r="H447" s="566">
        <v>0</v>
      </c>
      <c r="I447" s="566">
        <f t="shared" si="277"/>
        <v>200</v>
      </c>
      <c r="J447" s="615">
        <f t="shared" si="278"/>
        <v>0</v>
      </c>
      <c r="K447" s="616">
        <f t="shared" si="286"/>
        <v>1205.4000000000001</v>
      </c>
      <c r="L447" s="617">
        <f t="shared" si="287"/>
        <v>0</v>
      </c>
      <c r="M447" s="618">
        <f t="shared" si="279"/>
        <v>0</v>
      </c>
      <c r="N447" s="619">
        <f t="shared" si="288"/>
        <v>1205.4000000000001</v>
      </c>
      <c r="O447" s="968">
        <f t="shared" si="270"/>
        <v>1</v>
      </c>
      <c r="P447" s="967">
        <v>10.25</v>
      </c>
      <c r="Q447" s="993">
        <f t="shared" si="289"/>
        <v>2050</v>
      </c>
    </row>
    <row r="448" spans="1:17">
      <c r="A448" s="569" t="s">
        <v>2310</v>
      </c>
      <c r="B448" s="132" t="s">
        <v>2711</v>
      </c>
      <c r="C448" s="569" t="s">
        <v>314</v>
      </c>
      <c r="D448" s="643">
        <v>13</v>
      </c>
      <c r="E448" s="697">
        <v>66.042199999999994</v>
      </c>
      <c r="F448" s="613">
        <f t="shared" si="285"/>
        <v>858.54859999999996</v>
      </c>
      <c r="G448" s="614">
        <v>6.5</v>
      </c>
      <c r="H448" s="566">
        <v>0</v>
      </c>
      <c r="I448" s="566">
        <f t="shared" si="277"/>
        <v>6.5</v>
      </c>
      <c r="J448" s="615">
        <f t="shared" si="278"/>
        <v>6.5</v>
      </c>
      <c r="K448" s="616">
        <f t="shared" si="286"/>
        <v>429.27429999999998</v>
      </c>
      <c r="L448" s="617">
        <f t="shared" si="287"/>
        <v>0</v>
      </c>
      <c r="M448" s="618">
        <f t="shared" si="279"/>
        <v>429.27429999999998</v>
      </c>
      <c r="N448" s="619">
        <f t="shared" si="288"/>
        <v>429.27429999999998</v>
      </c>
      <c r="O448" s="968">
        <f t="shared" si="270"/>
        <v>0.5</v>
      </c>
      <c r="P448" s="967">
        <v>68.489999999999995</v>
      </c>
      <c r="Q448" s="993">
        <f t="shared" si="289"/>
        <v>445.18499999999995</v>
      </c>
    </row>
    <row r="449" spans="1:17">
      <c r="A449" s="646">
        <v>9</v>
      </c>
      <c r="B449" s="583" t="s">
        <v>2712</v>
      </c>
      <c r="C449" s="601"/>
      <c r="D449" s="602"/>
      <c r="E449" s="606"/>
      <c r="F449" s="620">
        <f>F450+F462+F494</f>
        <v>31799.696417669278</v>
      </c>
      <c r="G449" s="620"/>
      <c r="H449" s="620"/>
      <c r="I449" s="620"/>
      <c r="J449" s="620"/>
      <c r="K449" s="620">
        <f t="shared" ref="K449:N449" si="290">K450+K462+K494</f>
        <v>26401.552799999998</v>
      </c>
      <c r="L449" s="625">
        <f t="shared" si="290"/>
        <v>4436.0776176692798</v>
      </c>
      <c r="M449" s="624">
        <f t="shared" si="290"/>
        <v>962.06600000000003</v>
      </c>
      <c r="N449" s="620">
        <f t="shared" si="290"/>
        <v>30837.630417669279</v>
      </c>
      <c r="O449" s="968">
        <f t="shared" si="270"/>
        <v>0.9697460633785977</v>
      </c>
      <c r="P449" s="964"/>
      <c r="Q449" s="623">
        <f t="shared" ref="Q449" si="291">Q450+Q462+Q494</f>
        <v>40924.966400000005</v>
      </c>
    </row>
    <row r="450" spans="1:17">
      <c r="A450" s="646" t="s">
        <v>2311</v>
      </c>
      <c r="B450" s="583" t="s">
        <v>2713</v>
      </c>
      <c r="C450" s="601"/>
      <c r="D450" s="602"/>
      <c r="E450" s="606"/>
      <c r="F450" s="620">
        <f>SUM(F451:F461)</f>
        <v>7005.8925999999992</v>
      </c>
      <c r="G450" s="620"/>
      <c r="H450" s="620"/>
      <c r="I450" s="620"/>
      <c r="J450" s="620"/>
      <c r="K450" s="620">
        <f t="shared" ref="K450:N450" si="292">SUM(K451:K461)</f>
        <v>6043.8265999999994</v>
      </c>
      <c r="L450" s="625">
        <f t="shared" si="292"/>
        <v>0</v>
      </c>
      <c r="M450" s="624">
        <f t="shared" si="292"/>
        <v>962.06600000000003</v>
      </c>
      <c r="N450" s="620">
        <f t="shared" si="292"/>
        <v>6043.8265999999994</v>
      </c>
      <c r="O450" s="968">
        <f t="shared" si="270"/>
        <v>0.86267759799800525</v>
      </c>
      <c r="P450" s="964"/>
      <c r="Q450" s="623">
        <f t="shared" ref="Q450" si="293">SUM(Q451:Q461)</f>
        <v>7425.7000000000007</v>
      </c>
    </row>
    <row r="451" spans="1:17" ht="30">
      <c r="A451" s="569" t="s">
        <v>2312</v>
      </c>
      <c r="B451" s="132" t="s">
        <v>2714</v>
      </c>
      <c r="C451" s="569" t="s">
        <v>7</v>
      </c>
      <c r="D451" s="643">
        <v>38</v>
      </c>
      <c r="E451" s="697">
        <v>5.4095999999999993</v>
      </c>
      <c r="F451" s="613">
        <f t="shared" ref="F451:F461" si="294">D451*E451</f>
        <v>205.56479999999996</v>
      </c>
      <c r="G451" s="614">
        <v>18</v>
      </c>
      <c r="H451" s="566">
        <v>0</v>
      </c>
      <c r="I451" s="566">
        <f t="shared" si="277"/>
        <v>18</v>
      </c>
      <c r="J451" s="615">
        <f t="shared" si="278"/>
        <v>20</v>
      </c>
      <c r="K451" s="616">
        <f t="shared" ref="K451:K461" si="295">G451*E451</f>
        <v>97.372799999999984</v>
      </c>
      <c r="L451" s="617">
        <f t="shared" ref="L451:L461" si="296">H451*E451</f>
        <v>0</v>
      </c>
      <c r="M451" s="618">
        <f t="shared" si="279"/>
        <v>108.19199999999998</v>
      </c>
      <c r="N451" s="619">
        <f t="shared" ref="N451:N461" si="297">K451+L451</f>
        <v>97.372799999999984</v>
      </c>
      <c r="O451" s="968">
        <f t="shared" si="270"/>
        <v>0.47368421052631582</v>
      </c>
      <c r="P451" s="967">
        <v>6.27</v>
      </c>
      <c r="Q451" s="993">
        <f t="shared" ref="Q451:Q461" si="298">P451*I451</f>
        <v>112.85999999999999</v>
      </c>
    </row>
    <row r="452" spans="1:17" ht="30">
      <c r="A452" s="569" t="s">
        <v>2313</v>
      </c>
      <c r="B452" s="132" t="s">
        <v>2715</v>
      </c>
      <c r="C452" s="569" t="s">
        <v>7</v>
      </c>
      <c r="D452" s="643">
        <v>1</v>
      </c>
      <c r="E452" s="697">
        <v>9.319799999999999</v>
      </c>
      <c r="F452" s="613">
        <f t="shared" si="294"/>
        <v>9.319799999999999</v>
      </c>
      <c r="G452" s="614">
        <v>1</v>
      </c>
      <c r="H452" s="566">
        <v>0</v>
      </c>
      <c r="I452" s="566">
        <f t="shared" si="277"/>
        <v>1</v>
      </c>
      <c r="J452" s="615">
        <f t="shared" si="278"/>
        <v>0</v>
      </c>
      <c r="K452" s="616">
        <f t="shared" si="295"/>
        <v>9.319799999999999</v>
      </c>
      <c r="L452" s="617">
        <f t="shared" si="296"/>
        <v>0</v>
      </c>
      <c r="M452" s="618">
        <f t="shared" si="279"/>
        <v>0</v>
      </c>
      <c r="N452" s="619">
        <f t="shared" si="297"/>
        <v>9.319799999999999</v>
      </c>
      <c r="O452" s="968">
        <f t="shared" si="270"/>
        <v>1</v>
      </c>
      <c r="P452" s="967">
        <v>12.1</v>
      </c>
      <c r="Q452" s="993">
        <f t="shared" si="298"/>
        <v>12.1</v>
      </c>
    </row>
    <row r="453" spans="1:17" ht="24" customHeight="1">
      <c r="A453" s="569" t="s">
        <v>2314</v>
      </c>
      <c r="B453" s="132" t="s">
        <v>2716</v>
      </c>
      <c r="C453" s="569" t="s">
        <v>7</v>
      </c>
      <c r="D453" s="643">
        <v>45</v>
      </c>
      <c r="E453" s="697">
        <v>4.8608000000000002</v>
      </c>
      <c r="F453" s="613">
        <f t="shared" si="294"/>
        <v>218.73600000000002</v>
      </c>
      <c r="G453" s="614">
        <v>20</v>
      </c>
      <c r="H453" s="566">
        <v>0</v>
      </c>
      <c r="I453" s="566">
        <f t="shared" si="277"/>
        <v>20</v>
      </c>
      <c r="J453" s="615">
        <f t="shared" si="278"/>
        <v>25</v>
      </c>
      <c r="K453" s="616">
        <f t="shared" si="295"/>
        <v>97.216000000000008</v>
      </c>
      <c r="L453" s="617">
        <f t="shared" si="296"/>
        <v>0</v>
      </c>
      <c r="M453" s="618">
        <f t="shared" si="279"/>
        <v>121.52000000000001</v>
      </c>
      <c r="N453" s="619">
        <f t="shared" si="297"/>
        <v>97.216000000000008</v>
      </c>
      <c r="O453" s="968">
        <f t="shared" si="270"/>
        <v>0.44444444444444442</v>
      </c>
      <c r="P453" s="967">
        <v>5.6099999999999994</v>
      </c>
      <c r="Q453" s="993">
        <f t="shared" si="298"/>
        <v>112.19999999999999</v>
      </c>
    </row>
    <row r="454" spans="1:17">
      <c r="A454" s="569" t="s">
        <v>2315</v>
      </c>
      <c r="B454" s="132" t="s">
        <v>2717</v>
      </c>
      <c r="C454" s="569" t="s">
        <v>7</v>
      </c>
      <c r="D454" s="643">
        <v>1</v>
      </c>
      <c r="E454" s="697">
        <v>11.1524</v>
      </c>
      <c r="F454" s="613">
        <f t="shared" si="294"/>
        <v>11.1524</v>
      </c>
      <c r="G454" s="614">
        <v>1</v>
      </c>
      <c r="H454" s="566">
        <v>0</v>
      </c>
      <c r="I454" s="566">
        <f t="shared" si="277"/>
        <v>1</v>
      </c>
      <c r="J454" s="615">
        <f t="shared" si="278"/>
        <v>0</v>
      </c>
      <c r="K454" s="616">
        <f t="shared" si="295"/>
        <v>11.1524</v>
      </c>
      <c r="L454" s="617">
        <f t="shared" si="296"/>
        <v>0</v>
      </c>
      <c r="M454" s="618">
        <f t="shared" si="279"/>
        <v>0</v>
      </c>
      <c r="N454" s="619">
        <f t="shared" si="297"/>
        <v>11.1524</v>
      </c>
      <c r="O454" s="968">
        <f t="shared" si="270"/>
        <v>1</v>
      </c>
      <c r="P454" s="967">
        <v>15.09</v>
      </c>
      <c r="Q454" s="993">
        <f t="shared" si="298"/>
        <v>15.09</v>
      </c>
    </row>
    <row r="455" spans="1:17">
      <c r="A455" s="569" t="s">
        <v>2316</v>
      </c>
      <c r="B455" s="132" t="s">
        <v>2718</v>
      </c>
      <c r="C455" s="569" t="s">
        <v>7</v>
      </c>
      <c r="D455" s="643">
        <v>19</v>
      </c>
      <c r="E455" s="697">
        <v>36.3874</v>
      </c>
      <c r="F455" s="613">
        <f t="shared" si="294"/>
        <v>691.36059999999998</v>
      </c>
      <c r="G455" s="614">
        <v>8</v>
      </c>
      <c r="H455" s="566">
        <v>0</v>
      </c>
      <c r="I455" s="566">
        <f t="shared" si="277"/>
        <v>8</v>
      </c>
      <c r="J455" s="615">
        <f t="shared" si="278"/>
        <v>11</v>
      </c>
      <c r="K455" s="616">
        <f t="shared" si="295"/>
        <v>291.0992</v>
      </c>
      <c r="L455" s="617">
        <f t="shared" si="296"/>
        <v>0</v>
      </c>
      <c r="M455" s="618">
        <f t="shared" si="279"/>
        <v>400.26139999999998</v>
      </c>
      <c r="N455" s="619">
        <f t="shared" si="297"/>
        <v>291.0992</v>
      </c>
      <c r="O455" s="968">
        <f t="shared" si="270"/>
        <v>0.4210526315789474</v>
      </c>
      <c r="P455" s="967">
        <v>39.599999999999994</v>
      </c>
      <c r="Q455" s="993">
        <f t="shared" si="298"/>
        <v>316.79999999999995</v>
      </c>
    </row>
    <row r="456" spans="1:17" ht="30">
      <c r="A456" s="569" t="s">
        <v>2317</v>
      </c>
      <c r="B456" s="132" t="s">
        <v>2719</v>
      </c>
      <c r="C456" s="569" t="s">
        <v>7</v>
      </c>
      <c r="D456" s="643">
        <v>27</v>
      </c>
      <c r="E456" s="697">
        <v>11.867799999999999</v>
      </c>
      <c r="F456" s="613">
        <f t="shared" si="294"/>
        <v>320.43059999999997</v>
      </c>
      <c r="G456" s="614">
        <v>16</v>
      </c>
      <c r="H456" s="566">
        <v>0</v>
      </c>
      <c r="I456" s="566">
        <f t="shared" si="277"/>
        <v>16</v>
      </c>
      <c r="J456" s="615">
        <f t="shared" si="278"/>
        <v>11</v>
      </c>
      <c r="K456" s="616">
        <f t="shared" si="295"/>
        <v>189.88479999999998</v>
      </c>
      <c r="L456" s="617">
        <f t="shared" si="296"/>
        <v>0</v>
      </c>
      <c r="M456" s="618">
        <f t="shared" si="279"/>
        <v>130.54579999999999</v>
      </c>
      <c r="N456" s="619">
        <f t="shared" si="297"/>
        <v>189.88479999999998</v>
      </c>
      <c r="O456" s="968">
        <f t="shared" si="270"/>
        <v>0.59259259259259256</v>
      </c>
      <c r="P456" s="967">
        <v>15.73</v>
      </c>
      <c r="Q456" s="993">
        <f t="shared" si="298"/>
        <v>251.68</v>
      </c>
    </row>
    <row r="457" spans="1:17" ht="30">
      <c r="A457" s="569" t="s">
        <v>2318</v>
      </c>
      <c r="B457" s="132" t="s">
        <v>2720</v>
      </c>
      <c r="C457" s="569" t="s">
        <v>7</v>
      </c>
      <c r="D457" s="643">
        <v>10</v>
      </c>
      <c r="E457" s="697">
        <v>16.473799999999997</v>
      </c>
      <c r="F457" s="613">
        <f t="shared" si="294"/>
        <v>164.73799999999997</v>
      </c>
      <c r="G457" s="614">
        <v>10</v>
      </c>
      <c r="H457" s="566">
        <v>0</v>
      </c>
      <c r="I457" s="566">
        <f t="shared" si="277"/>
        <v>10</v>
      </c>
      <c r="J457" s="615">
        <f t="shared" si="278"/>
        <v>0</v>
      </c>
      <c r="K457" s="616">
        <f t="shared" si="295"/>
        <v>164.73799999999997</v>
      </c>
      <c r="L457" s="617">
        <f t="shared" si="296"/>
        <v>0</v>
      </c>
      <c r="M457" s="618">
        <f t="shared" si="279"/>
        <v>0</v>
      </c>
      <c r="N457" s="619">
        <f t="shared" si="297"/>
        <v>164.73799999999997</v>
      </c>
      <c r="O457" s="968">
        <f t="shared" si="270"/>
        <v>1</v>
      </c>
      <c r="P457" s="967">
        <v>22.650000000000002</v>
      </c>
      <c r="Q457" s="993">
        <f t="shared" si="298"/>
        <v>226.50000000000003</v>
      </c>
    </row>
    <row r="458" spans="1:17">
      <c r="A458" s="569" t="s">
        <v>2319</v>
      </c>
      <c r="B458" s="132" t="s">
        <v>2721</v>
      </c>
      <c r="C458" s="569" t="s">
        <v>7</v>
      </c>
      <c r="D458" s="643">
        <v>13</v>
      </c>
      <c r="E458" s="697">
        <v>6.8991999999999996</v>
      </c>
      <c r="F458" s="613">
        <f t="shared" si="294"/>
        <v>89.689599999999999</v>
      </c>
      <c r="G458" s="614">
        <v>13</v>
      </c>
      <c r="H458" s="566">
        <v>0</v>
      </c>
      <c r="I458" s="566">
        <f t="shared" si="277"/>
        <v>13</v>
      </c>
      <c r="J458" s="615">
        <f t="shared" si="278"/>
        <v>0</v>
      </c>
      <c r="K458" s="616">
        <f t="shared" si="295"/>
        <v>89.689599999999999</v>
      </c>
      <c r="L458" s="617">
        <f t="shared" si="296"/>
        <v>0</v>
      </c>
      <c r="M458" s="618">
        <f t="shared" si="279"/>
        <v>0</v>
      </c>
      <c r="N458" s="619">
        <f t="shared" si="297"/>
        <v>89.689599999999999</v>
      </c>
      <c r="O458" s="968">
        <f t="shared" si="270"/>
        <v>1</v>
      </c>
      <c r="P458" s="967">
        <v>8.11</v>
      </c>
      <c r="Q458" s="993">
        <f t="shared" si="298"/>
        <v>105.42999999999999</v>
      </c>
    </row>
    <row r="459" spans="1:17">
      <c r="A459" s="569" t="s">
        <v>2320</v>
      </c>
      <c r="B459" s="132" t="s">
        <v>2372</v>
      </c>
      <c r="C459" s="569" t="s">
        <v>10</v>
      </c>
      <c r="D459" s="643">
        <v>98</v>
      </c>
      <c r="E459" s="697">
        <v>7.7518000000000002</v>
      </c>
      <c r="F459" s="613">
        <f t="shared" si="294"/>
        <v>759.67640000000006</v>
      </c>
      <c r="G459" s="614">
        <v>72</v>
      </c>
      <c r="H459" s="566">
        <v>0</v>
      </c>
      <c r="I459" s="566">
        <f t="shared" si="277"/>
        <v>72</v>
      </c>
      <c r="J459" s="615">
        <f t="shared" si="278"/>
        <v>26</v>
      </c>
      <c r="K459" s="616">
        <f t="shared" si="295"/>
        <v>558.12959999999998</v>
      </c>
      <c r="L459" s="617">
        <f t="shared" si="296"/>
        <v>0</v>
      </c>
      <c r="M459" s="618">
        <f t="shared" si="279"/>
        <v>201.54680000000008</v>
      </c>
      <c r="N459" s="619">
        <f t="shared" si="297"/>
        <v>558.12959999999998</v>
      </c>
      <c r="O459" s="968">
        <f t="shared" si="270"/>
        <v>0.73469387755102034</v>
      </c>
      <c r="P459" s="967">
        <v>10.09</v>
      </c>
      <c r="Q459" s="993">
        <f t="shared" si="298"/>
        <v>726.48</v>
      </c>
    </row>
    <row r="460" spans="1:17">
      <c r="A460" s="569" t="s">
        <v>2991</v>
      </c>
      <c r="B460" s="132" t="s">
        <v>2722</v>
      </c>
      <c r="C460" s="569" t="s">
        <v>10</v>
      </c>
      <c r="D460" s="643">
        <v>32</v>
      </c>
      <c r="E460" s="697">
        <v>14.0434</v>
      </c>
      <c r="F460" s="613">
        <f t="shared" si="294"/>
        <v>449.3888</v>
      </c>
      <c r="G460" s="614">
        <v>32</v>
      </c>
      <c r="H460" s="566">
        <v>0</v>
      </c>
      <c r="I460" s="566">
        <f t="shared" si="277"/>
        <v>32</v>
      </c>
      <c r="J460" s="615">
        <f t="shared" si="278"/>
        <v>0</v>
      </c>
      <c r="K460" s="616">
        <f t="shared" si="295"/>
        <v>449.3888</v>
      </c>
      <c r="L460" s="617">
        <f t="shared" si="296"/>
        <v>0</v>
      </c>
      <c r="M460" s="618">
        <f t="shared" si="279"/>
        <v>0</v>
      </c>
      <c r="N460" s="619">
        <f t="shared" si="297"/>
        <v>449.3888</v>
      </c>
      <c r="O460" s="968">
        <f t="shared" si="270"/>
        <v>1</v>
      </c>
      <c r="P460" s="967">
        <v>22.369999999999997</v>
      </c>
      <c r="Q460" s="993">
        <f t="shared" si="298"/>
        <v>715.83999999999992</v>
      </c>
    </row>
    <row r="461" spans="1:17" ht="30">
      <c r="A461" s="569" t="s">
        <v>2992</v>
      </c>
      <c r="B461" s="132" t="s">
        <v>2723</v>
      </c>
      <c r="C461" s="569" t="s">
        <v>7</v>
      </c>
      <c r="D461" s="643">
        <v>6</v>
      </c>
      <c r="E461" s="697">
        <v>680.97259999999994</v>
      </c>
      <c r="F461" s="613">
        <f t="shared" si="294"/>
        <v>4085.8355999999994</v>
      </c>
      <c r="G461" s="614">
        <v>6</v>
      </c>
      <c r="H461" s="566">
        <v>0</v>
      </c>
      <c r="I461" s="566">
        <f t="shared" si="277"/>
        <v>6</v>
      </c>
      <c r="J461" s="615">
        <f t="shared" si="278"/>
        <v>0</v>
      </c>
      <c r="K461" s="616">
        <f t="shared" si="295"/>
        <v>4085.8355999999994</v>
      </c>
      <c r="L461" s="617">
        <f t="shared" si="296"/>
        <v>0</v>
      </c>
      <c r="M461" s="618">
        <f t="shared" si="279"/>
        <v>0</v>
      </c>
      <c r="N461" s="619">
        <f t="shared" si="297"/>
        <v>4085.8355999999994</v>
      </c>
      <c r="O461" s="968">
        <f t="shared" si="270"/>
        <v>1</v>
      </c>
      <c r="P461" s="967">
        <v>805.12000000000012</v>
      </c>
      <c r="Q461" s="993">
        <f t="shared" si="298"/>
        <v>4830.7200000000012</v>
      </c>
    </row>
    <row r="462" spans="1:17">
      <c r="A462" s="646" t="s">
        <v>2321</v>
      </c>
      <c r="B462" s="583" t="s">
        <v>2724</v>
      </c>
      <c r="C462" s="601"/>
      <c r="D462" s="602"/>
      <c r="E462" s="606"/>
      <c r="F462" s="620">
        <f>SUM(F463:F493)</f>
        <v>13581.18281766928</v>
      </c>
      <c r="G462" s="620"/>
      <c r="H462" s="620"/>
      <c r="I462" s="620"/>
      <c r="J462" s="620"/>
      <c r="K462" s="620">
        <f t="shared" ref="K462:N462" si="299">SUM(K463:K493)</f>
        <v>9145.1052</v>
      </c>
      <c r="L462" s="625">
        <f t="shared" si="299"/>
        <v>4436.0776176692798</v>
      </c>
      <c r="M462" s="624">
        <f t="shared" si="299"/>
        <v>0</v>
      </c>
      <c r="N462" s="620">
        <f t="shared" si="299"/>
        <v>13581.18281766928</v>
      </c>
      <c r="O462" s="968">
        <f t="shared" si="270"/>
        <v>1</v>
      </c>
      <c r="P462" s="964"/>
      <c r="Q462" s="623">
        <f t="shared" ref="Q462" si="300">SUM(Q463:Q493)</f>
        <v>16093.826399999998</v>
      </c>
    </row>
    <row r="463" spans="1:17" ht="30">
      <c r="A463" s="569" t="s">
        <v>2322</v>
      </c>
      <c r="B463" s="132" t="s">
        <v>2725</v>
      </c>
      <c r="C463" s="569" t="s">
        <v>267</v>
      </c>
      <c r="D463" s="643">
        <v>6</v>
      </c>
      <c r="E463" s="697">
        <v>63.856799999999993</v>
      </c>
      <c r="F463" s="613">
        <f t="shared" ref="F463:F493" si="301">D463*E463</f>
        <v>383.14079999999996</v>
      </c>
      <c r="G463" s="614">
        <v>6</v>
      </c>
      <c r="H463" s="567">
        <v>0</v>
      </c>
      <c r="I463" s="566">
        <f t="shared" si="277"/>
        <v>6</v>
      </c>
      <c r="J463" s="615">
        <f t="shared" si="278"/>
        <v>0</v>
      </c>
      <c r="K463" s="616">
        <f t="shared" ref="K463:K493" si="302">G463*E463</f>
        <v>383.14079999999996</v>
      </c>
      <c r="L463" s="617">
        <f t="shared" ref="L463:L493" si="303">H463*E463</f>
        <v>0</v>
      </c>
      <c r="M463" s="618">
        <f t="shared" si="279"/>
        <v>0</v>
      </c>
      <c r="N463" s="619">
        <f t="shared" ref="N463:N487" si="304">K463+L463</f>
        <v>383.14079999999996</v>
      </c>
      <c r="O463" s="968">
        <f t="shared" si="270"/>
        <v>1</v>
      </c>
      <c r="P463" s="967">
        <v>65.02000000000001</v>
      </c>
      <c r="Q463" s="993">
        <f t="shared" ref="Q463:Q493" si="305">P463*I463</f>
        <v>390.12000000000006</v>
      </c>
    </row>
    <row r="464" spans="1:17" ht="30">
      <c r="A464" s="569" t="s">
        <v>2323</v>
      </c>
      <c r="B464" s="132" t="s">
        <v>2726</v>
      </c>
      <c r="C464" s="569" t="s">
        <v>7</v>
      </c>
      <c r="D464" s="643">
        <v>10</v>
      </c>
      <c r="E464" s="697">
        <v>82.153399999999991</v>
      </c>
      <c r="F464" s="613">
        <f t="shared" si="301"/>
        <v>821.53399999999988</v>
      </c>
      <c r="G464" s="614">
        <v>10</v>
      </c>
      <c r="H464" s="567">
        <v>0</v>
      </c>
      <c r="I464" s="566">
        <f t="shared" si="277"/>
        <v>10</v>
      </c>
      <c r="J464" s="615">
        <f t="shared" si="278"/>
        <v>0</v>
      </c>
      <c r="K464" s="616">
        <f t="shared" si="302"/>
        <v>821.53399999999988</v>
      </c>
      <c r="L464" s="617">
        <f t="shared" si="303"/>
        <v>0</v>
      </c>
      <c r="M464" s="618">
        <f t="shared" si="279"/>
        <v>0</v>
      </c>
      <c r="N464" s="619">
        <f t="shared" si="304"/>
        <v>821.53399999999988</v>
      </c>
      <c r="O464" s="968">
        <f t="shared" ref="O464:O527" si="306">N464/F464</f>
        <v>1</v>
      </c>
      <c r="P464" s="967">
        <v>85.02000000000001</v>
      </c>
      <c r="Q464" s="993">
        <f t="shared" si="305"/>
        <v>850.2</v>
      </c>
    </row>
    <row r="465" spans="1:17" ht="30">
      <c r="A465" s="569" t="s">
        <v>2324</v>
      </c>
      <c r="B465" s="132" t="s">
        <v>2727</v>
      </c>
      <c r="C465" s="569" t="s">
        <v>7</v>
      </c>
      <c r="D465" s="643">
        <v>22</v>
      </c>
      <c r="E465" s="697">
        <v>8.3887999999999998</v>
      </c>
      <c r="F465" s="613">
        <f t="shared" si="301"/>
        <v>184.55359999999999</v>
      </c>
      <c r="G465" s="614">
        <v>22</v>
      </c>
      <c r="H465" s="567">
        <v>0</v>
      </c>
      <c r="I465" s="566">
        <f t="shared" si="277"/>
        <v>22</v>
      </c>
      <c r="J465" s="615">
        <f t="shared" si="278"/>
        <v>0</v>
      </c>
      <c r="K465" s="616">
        <f t="shared" si="302"/>
        <v>184.55359999999999</v>
      </c>
      <c r="L465" s="617">
        <f t="shared" si="303"/>
        <v>0</v>
      </c>
      <c r="M465" s="618">
        <f t="shared" si="279"/>
        <v>0</v>
      </c>
      <c r="N465" s="619">
        <f t="shared" si="304"/>
        <v>184.55359999999999</v>
      </c>
      <c r="O465" s="968">
        <f t="shared" si="306"/>
        <v>1</v>
      </c>
      <c r="P465" s="967">
        <v>9.870000000000001</v>
      </c>
      <c r="Q465" s="993">
        <f t="shared" si="305"/>
        <v>217.14000000000001</v>
      </c>
    </row>
    <row r="466" spans="1:17" ht="30">
      <c r="A466" s="569" t="s">
        <v>2325</v>
      </c>
      <c r="B466" s="132" t="s">
        <v>2728</v>
      </c>
      <c r="C466" s="569" t="s">
        <v>7</v>
      </c>
      <c r="D466" s="643">
        <v>20</v>
      </c>
      <c r="E466" s="697">
        <v>7.8204000000000002</v>
      </c>
      <c r="F466" s="613">
        <f t="shared" si="301"/>
        <v>156.40800000000002</v>
      </c>
      <c r="G466" s="614">
        <v>20</v>
      </c>
      <c r="H466" s="567">
        <v>0</v>
      </c>
      <c r="I466" s="566">
        <f t="shared" si="277"/>
        <v>20</v>
      </c>
      <c r="J466" s="615">
        <f t="shared" si="278"/>
        <v>0</v>
      </c>
      <c r="K466" s="616">
        <f t="shared" si="302"/>
        <v>156.40800000000002</v>
      </c>
      <c r="L466" s="617">
        <f t="shared" si="303"/>
        <v>0</v>
      </c>
      <c r="M466" s="618">
        <f t="shared" si="279"/>
        <v>0</v>
      </c>
      <c r="N466" s="619">
        <f t="shared" si="304"/>
        <v>156.40800000000002</v>
      </c>
      <c r="O466" s="968">
        <f t="shared" si="306"/>
        <v>1</v>
      </c>
      <c r="P466" s="967">
        <v>10.120000000000001</v>
      </c>
      <c r="Q466" s="993">
        <f t="shared" si="305"/>
        <v>202.40000000000003</v>
      </c>
    </row>
    <row r="467" spans="1:17" ht="30">
      <c r="A467" s="569" t="s">
        <v>2326</v>
      </c>
      <c r="B467" s="132" t="s">
        <v>2729</v>
      </c>
      <c r="C467" s="569" t="s">
        <v>7</v>
      </c>
      <c r="D467" s="643">
        <v>18</v>
      </c>
      <c r="E467" s="697">
        <v>8.9375999999999998</v>
      </c>
      <c r="F467" s="613">
        <f t="shared" si="301"/>
        <v>160.8768</v>
      </c>
      <c r="G467" s="614">
        <v>18</v>
      </c>
      <c r="H467" s="567">
        <v>0</v>
      </c>
      <c r="I467" s="566">
        <f t="shared" si="277"/>
        <v>18</v>
      </c>
      <c r="J467" s="615">
        <f t="shared" si="278"/>
        <v>0</v>
      </c>
      <c r="K467" s="616">
        <f t="shared" si="302"/>
        <v>160.8768</v>
      </c>
      <c r="L467" s="617">
        <f t="shared" si="303"/>
        <v>0</v>
      </c>
      <c r="M467" s="618">
        <f t="shared" si="279"/>
        <v>0</v>
      </c>
      <c r="N467" s="619">
        <f t="shared" si="304"/>
        <v>160.8768</v>
      </c>
      <c r="O467" s="968">
        <f t="shared" si="306"/>
        <v>1</v>
      </c>
      <c r="P467" s="967">
        <v>10.739999999999998</v>
      </c>
      <c r="Q467" s="993">
        <f t="shared" si="305"/>
        <v>193.31999999999996</v>
      </c>
    </row>
    <row r="468" spans="1:17" ht="30">
      <c r="A468" s="569" t="s">
        <v>2327</v>
      </c>
      <c r="B468" s="132" t="s">
        <v>2730</v>
      </c>
      <c r="C468" s="569" t="s">
        <v>7</v>
      </c>
      <c r="D468" s="643">
        <v>4</v>
      </c>
      <c r="E468" s="697">
        <v>19.668600000000001</v>
      </c>
      <c r="F468" s="613">
        <f t="shared" si="301"/>
        <v>78.674400000000006</v>
      </c>
      <c r="G468" s="614">
        <v>4</v>
      </c>
      <c r="H468" s="567">
        <v>0</v>
      </c>
      <c r="I468" s="566">
        <f t="shared" ref="I468:I530" si="307">G468+H468</f>
        <v>4</v>
      </c>
      <c r="J468" s="615">
        <f t="shared" ref="J468:J530" si="308">D468-I468</f>
        <v>0</v>
      </c>
      <c r="K468" s="616">
        <f t="shared" si="302"/>
        <v>78.674400000000006</v>
      </c>
      <c r="L468" s="617">
        <f t="shared" si="303"/>
        <v>0</v>
      </c>
      <c r="M468" s="618">
        <f t="shared" ref="M468:M530" si="309">F468-N468</f>
        <v>0</v>
      </c>
      <c r="N468" s="619">
        <f t="shared" si="304"/>
        <v>78.674400000000006</v>
      </c>
      <c r="O468" s="968">
        <f t="shared" si="306"/>
        <v>1</v>
      </c>
      <c r="P468" s="967">
        <v>24.849999999999998</v>
      </c>
      <c r="Q468" s="993">
        <f t="shared" si="305"/>
        <v>99.399999999999991</v>
      </c>
    </row>
    <row r="469" spans="1:17" ht="30">
      <c r="A469" s="569" t="s">
        <v>2328</v>
      </c>
      <c r="B469" s="132" t="s">
        <v>2731</v>
      </c>
      <c r="C469" s="569" t="s">
        <v>7</v>
      </c>
      <c r="D469" s="643">
        <v>9</v>
      </c>
      <c r="E469" s="697">
        <v>5.88</v>
      </c>
      <c r="F469" s="613">
        <f t="shared" si="301"/>
        <v>52.92</v>
      </c>
      <c r="G469" s="614">
        <v>9</v>
      </c>
      <c r="H469" s="567">
        <v>0</v>
      </c>
      <c r="I469" s="566">
        <f t="shared" si="307"/>
        <v>9</v>
      </c>
      <c r="J469" s="615">
        <f t="shared" si="308"/>
        <v>0</v>
      </c>
      <c r="K469" s="616">
        <f t="shared" si="302"/>
        <v>52.92</v>
      </c>
      <c r="L469" s="617">
        <f t="shared" si="303"/>
        <v>0</v>
      </c>
      <c r="M469" s="618">
        <f t="shared" si="309"/>
        <v>0</v>
      </c>
      <c r="N469" s="619">
        <f t="shared" si="304"/>
        <v>52.92</v>
      </c>
      <c r="O469" s="968">
        <f t="shared" si="306"/>
        <v>1</v>
      </c>
      <c r="P469" s="967">
        <v>6.9</v>
      </c>
      <c r="Q469" s="993">
        <f t="shared" si="305"/>
        <v>62.1</v>
      </c>
    </row>
    <row r="470" spans="1:17" ht="30">
      <c r="A470" s="569" t="s">
        <v>2329</v>
      </c>
      <c r="B470" s="132" t="s">
        <v>2732</v>
      </c>
      <c r="C470" s="569" t="s">
        <v>7</v>
      </c>
      <c r="D470" s="643">
        <v>12</v>
      </c>
      <c r="E470" s="697">
        <v>9.4079999999999995</v>
      </c>
      <c r="F470" s="613">
        <f t="shared" si="301"/>
        <v>112.89599999999999</v>
      </c>
      <c r="G470" s="614">
        <v>12</v>
      </c>
      <c r="H470" s="567">
        <v>0</v>
      </c>
      <c r="I470" s="566">
        <f t="shared" si="307"/>
        <v>12</v>
      </c>
      <c r="J470" s="615">
        <f t="shared" si="308"/>
        <v>0</v>
      </c>
      <c r="K470" s="616">
        <f t="shared" si="302"/>
        <v>112.89599999999999</v>
      </c>
      <c r="L470" s="617">
        <f t="shared" si="303"/>
        <v>0</v>
      </c>
      <c r="M470" s="618">
        <f t="shared" si="309"/>
        <v>0</v>
      </c>
      <c r="N470" s="619">
        <f t="shared" si="304"/>
        <v>112.89599999999999</v>
      </c>
      <c r="O470" s="968">
        <f t="shared" si="306"/>
        <v>1</v>
      </c>
      <c r="P470" s="967">
        <v>11.5</v>
      </c>
      <c r="Q470" s="993">
        <f t="shared" si="305"/>
        <v>138</v>
      </c>
    </row>
    <row r="471" spans="1:17" ht="30">
      <c r="A471" s="569" t="s">
        <v>2330</v>
      </c>
      <c r="B471" s="132" t="s">
        <v>2733</v>
      </c>
      <c r="C471" s="569" t="s">
        <v>7</v>
      </c>
      <c r="D471" s="643">
        <v>1</v>
      </c>
      <c r="E471" s="697">
        <v>15.758399999999998</v>
      </c>
      <c r="F471" s="613">
        <f t="shared" si="301"/>
        <v>15.758399999999998</v>
      </c>
      <c r="G471" s="614">
        <v>1</v>
      </c>
      <c r="H471" s="567">
        <v>0</v>
      </c>
      <c r="I471" s="566">
        <f t="shared" si="307"/>
        <v>1</v>
      </c>
      <c r="J471" s="615">
        <f t="shared" si="308"/>
        <v>0</v>
      </c>
      <c r="K471" s="616">
        <f t="shared" si="302"/>
        <v>15.758399999999998</v>
      </c>
      <c r="L471" s="617">
        <f t="shared" si="303"/>
        <v>0</v>
      </c>
      <c r="M471" s="618">
        <f t="shared" si="309"/>
        <v>0</v>
      </c>
      <c r="N471" s="619">
        <f t="shared" si="304"/>
        <v>15.758399999999998</v>
      </c>
      <c r="O471" s="968">
        <f t="shared" si="306"/>
        <v>1</v>
      </c>
      <c r="P471" s="967">
        <v>20.23</v>
      </c>
      <c r="Q471" s="993">
        <f t="shared" si="305"/>
        <v>20.23</v>
      </c>
    </row>
    <row r="472" spans="1:17" ht="30">
      <c r="A472" s="569" t="s">
        <v>2942</v>
      </c>
      <c r="B472" s="132" t="s">
        <v>2734</v>
      </c>
      <c r="C472" s="569" t="s">
        <v>7</v>
      </c>
      <c r="D472" s="643">
        <v>4</v>
      </c>
      <c r="E472" s="697">
        <v>19.619599999999998</v>
      </c>
      <c r="F472" s="613">
        <f t="shared" si="301"/>
        <v>78.478399999999993</v>
      </c>
      <c r="G472" s="614">
        <v>4</v>
      </c>
      <c r="H472" s="567">
        <v>0</v>
      </c>
      <c r="I472" s="566">
        <f t="shared" si="307"/>
        <v>4</v>
      </c>
      <c r="J472" s="615">
        <f t="shared" si="308"/>
        <v>0</v>
      </c>
      <c r="K472" s="616">
        <f t="shared" si="302"/>
        <v>78.478399999999993</v>
      </c>
      <c r="L472" s="617">
        <f t="shared" si="303"/>
        <v>0</v>
      </c>
      <c r="M472" s="618">
        <f t="shared" si="309"/>
        <v>0</v>
      </c>
      <c r="N472" s="619">
        <f t="shared" si="304"/>
        <v>78.478399999999993</v>
      </c>
      <c r="O472" s="968">
        <f t="shared" si="306"/>
        <v>1</v>
      </c>
      <c r="P472" s="967">
        <v>24.79</v>
      </c>
      <c r="Q472" s="993">
        <f t="shared" si="305"/>
        <v>99.16</v>
      </c>
    </row>
    <row r="473" spans="1:17" ht="30">
      <c r="A473" s="569" t="s">
        <v>2943</v>
      </c>
      <c r="B473" s="132" t="s">
        <v>2735</v>
      </c>
      <c r="C473" s="569" t="s">
        <v>7</v>
      </c>
      <c r="D473" s="643">
        <v>4</v>
      </c>
      <c r="E473" s="697">
        <v>36.730399999999996</v>
      </c>
      <c r="F473" s="613">
        <f t="shared" si="301"/>
        <v>146.92159999999998</v>
      </c>
      <c r="G473" s="614">
        <v>4</v>
      </c>
      <c r="H473" s="567">
        <v>0</v>
      </c>
      <c r="I473" s="566">
        <f t="shared" si="307"/>
        <v>4</v>
      </c>
      <c r="J473" s="615">
        <f t="shared" si="308"/>
        <v>0</v>
      </c>
      <c r="K473" s="616">
        <f t="shared" si="302"/>
        <v>146.92159999999998</v>
      </c>
      <c r="L473" s="617">
        <f t="shared" si="303"/>
        <v>0</v>
      </c>
      <c r="M473" s="618">
        <f t="shared" si="309"/>
        <v>0</v>
      </c>
      <c r="N473" s="619">
        <f t="shared" si="304"/>
        <v>146.92159999999998</v>
      </c>
      <c r="O473" s="968">
        <f t="shared" si="306"/>
        <v>1</v>
      </c>
      <c r="P473" s="967">
        <v>49.33</v>
      </c>
      <c r="Q473" s="993">
        <f t="shared" si="305"/>
        <v>197.32</v>
      </c>
    </row>
    <row r="474" spans="1:17" ht="30">
      <c r="A474" s="569" t="s">
        <v>2944</v>
      </c>
      <c r="B474" s="132" t="s">
        <v>2736</v>
      </c>
      <c r="C474" s="569" t="s">
        <v>7</v>
      </c>
      <c r="D474" s="643">
        <v>9</v>
      </c>
      <c r="E474" s="697">
        <v>27.9986</v>
      </c>
      <c r="F474" s="613">
        <f t="shared" si="301"/>
        <v>251.98740000000001</v>
      </c>
      <c r="G474" s="614">
        <v>9</v>
      </c>
      <c r="H474" s="567">
        <v>0</v>
      </c>
      <c r="I474" s="566">
        <f t="shared" si="307"/>
        <v>9</v>
      </c>
      <c r="J474" s="615">
        <f t="shared" si="308"/>
        <v>0</v>
      </c>
      <c r="K474" s="616">
        <f t="shared" si="302"/>
        <v>251.98740000000001</v>
      </c>
      <c r="L474" s="617">
        <f t="shared" si="303"/>
        <v>0</v>
      </c>
      <c r="M474" s="618">
        <f t="shared" si="309"/>
        <v>0</v>
      </c>
      <c r="N474" s="619">
        <f t="shared" si="304"/>
        <v>251.98740000000001</v>
      </c>
      <c r="O474" s="968">
        <f t="shared" si="306"/>
        <v>1</v>
      </c>
      <c r="P474" s="967">
        <v>37.629999999999995</v>
      </c>
      <c r="Q474" s="993">
        <f t="shared" si="305"/>
        <v>338.66999999999996</v>
      </c>
    </row>
    <row r="475" spans="1:17" ht="30">
      <c r="A475" s="569" t="s">
        <v>2945</v>
      </c>
      <c r="B475" s="132" t="s">
        <v>2737</v>
      </c>
      <c r="C475" s="569" t="s">
        <v>7</v>
      </c>
      <c r="D475" s="643">
        <v>3</v>
      </c>
      <c r="E475" s="697">
        <v>27.675199999999997</v>
      </c>
      <c r="F475" s="613">
        <f t="shared" si="301"/>
        <v>83.025599999999997</v>
      </c>
      <c r="G475" s="614">
        <v>3</v>
      </c>
      <c r="H475" s="567">
        <v>0</v>
      </c>
      <c r="I475" s="566">
        <f t="shared" si="307"/>
        <v>3</v>
      </c>
      <c r="J475" s="615">
        <f t="shared" si="308"/>
        <v>0</v>
      </c>
      <c r="K475" s="616">
        <f t="shared" si="302"/>
        <v>83.025599999999997</v>
      </c>
      <c r="L475" s="617">
        <f t="shared" si="303"/>
        <v>0</v>
      </c>
      <c r="M475" s="618">
        <f t="shared" si="309"/>
        <v>0</v>
      </c>
      <c r="N475" s="619">
        <f t="shared" si="304"/>
        <v>83.025599999999997</v>
      </c>
      <c r="O475" s="968">
        <f t="shared" si="306"/>
        <v>1</v>
      </c>
      <c r="P475" s="967">
        <v>37.14</v>
      </c>
      <c r="Q475" s="993">
        <f t="shared" si="305"/>
        <v>111.42</v>
      </c>
    </row>
    <row r="476" spans="1:17" ht="30">
      <c r="A476" s="569" t="s">
        <v>2946</v>
      </c>
      <c r="B476" s="132" t="s">
        <v>2738</v>
      </c>
      <c r="C476" s="569" t="s">
        <v>7</v>
      </c>
      <c r="D476" s="643">
        <v>6</v>
      </c>
      <c r="E476" s="697">
        <v>17.375399999999999</v>
      </c>
      <c r="F476" s="613">
        <f t="shared" si="301"/>
        <v>104.25239999999999</v>
      </c>
      <c r="G476" s="614">
        <v>6</v>
      </c>
      <c r="H476" s="567">
        <v>0</v>
      </c>
      <c r="I476" s="566">
        <f t="shared" si="307"/>
        <v>6</v>
      </c>
      <c r="J476" s="615">
        <f t="shared" si="308"/>
        <v>0</v>
      </c>
      <c r="K476" s="616">
        <f t="shared" si="302"/>
        <v>104.25239999999999</v>
      </c>
      <c r="L476" s="617">
        <f t="shared" si="303"/>
        <v>0</v>
      </c>
      <c r="M476" s="618">
        <f t="shared" si="309"/>
        <v>0</v>
      </c>
      <c r="N476" s="619">
        <f t="shared" si="304"/>
        <v>104.25239999999999</v>
      </c>
      <c r="O476" s="968">
        <f t="shared" si="306"/>
        <v>1</v>
      </c>
      <c r="P476" s="967">
        <v>22.75</v>
      </c>
      <c r="Q476" s="993">
        <f t="shared" si="305"/>
        <v>136.5</v>
      </c>
    </row>
    <row r="477" spans="1:17" ht="30">
      <c r="A477" s="569" t="s">
        <v>2947</v>
      </c>
      <c r="B477" s="132" t="s">
        <v>2739</v>
      </c>
      <c r="C477" s="569" t="s">
        <v>7</v>
      </c>
      <c r="D477" s="643">
        <v>28</v>
      </c>
      <c r="E477" s="697">
        <v>5.4782000000000002</v>
      </c>
      <c r="F477" s="613">
        <f t="shared" si="301"/>
        <v>153.3896</v>
      </c>
      <c r="G477" s="614">
        <v>28</v>
      </c>
      <c r="H477" s="567">
        <v>0</v>
      </c>
      <c r="I477" s="566">
        <f t="shared" si="307"/>
        <v>28</v>
      </c>
      <c r="J477" s="615">
        <f t="shared" si="308"/>
        <v>0</v>
      </c>
      <c r="K477" s="616">
        <f t="shared" si="302"/>
        <v>153.3896</v>
      </c>
      <c r="L477" s="617">
        <f t="shared" si="303"/>
        <v>0</v>
      </c>
      <c r="M477" s="618">
        <f t="shared" si="309"/>
        <v>0</v>
      </c>
      <c r="N477" s="619">
        <f t="shared" si="304"/>
        <v>153.3896</v>
      </c>
      <c r="O477" s="968">
        <f t="shared" si="306"/>
        <v>1</v>
      </c>
      <c r="P477" s="967">
        <v>7.3800000000000008</v>
      </c>
      <c r="Q477" s="993">
        <f t="shared" si="305"/>
        <v>206.64000000000001</v>
      </c>
    </row>
    <row r="478" spans="1:17" ht="30">
      <c r="A478" s="569" t="s">
        <v>2948</v>
      </c>
      <c r="B478" s="132" t="s">
        <v>2740</v>
      </c>
      <c r="C478" s="569" t="s">
        <v>7</v>
      </c>
      <c r="D478" s="643">
        <v>9</v>
      </c>
      <c r="E478" s="697">
        <v>9.4570000000000007</v>
      </c>
      <c r="F478" s="613">
        <f t="shared" si="301"/>
        <v>85.113</v>
      </c>
      <c r="G478" s="614">
        <v>9</v>
      </c>
      <c r="H478" s="567">
        <v>0</v>
      </c>
      <c r="I478" s="566">
        <f t="shared" si="307"/>
        <v>9</v>
      </c>
      <c r="J478" s="615">
        <f t="shared" si="308"/>
        <v>0</v>
      </c>
      <c r="K478" s="616">
        <f t="shared" si="302"/>
        <v>85.113</v>
      </c>
      <c r="L478" s="617">
        <f t="shared" si="303"/>
        <v>0</v>
      </c>
      <c r="M478" s="618">
        <f t="shared" si="309"/>
        <v>0</v>
      </c>
      <c r="N478" s="619">
        <f t="shared" si="304"/>
        <v>85.113</v>
      </c>
      <c r="O478" s="968">
        <f t="shared" si="306"/>
        <v>1</v>
      </c>
      <c r="P478" s="967">
        <v>12.85</v>
      </c>
      <c r="Q478" s="993">
        <f t="shared" si="305"/>
        <v>115.64999999999999</v>
      </c>
    </row>
    <row r="479" spans="1:17" ht="30">
      <c r="A479" s="569" t="s">
        <v>2949</v>
      </c>
      <c r="B479" s="132" t="s">
        <v>2741</v>
      </c>
      <c r="C479" s="569" t="s">
        <v>7</v>
      </c>
      <c r="D479" s="643">
        <v>15</v>
      </c>
      <c r="E479" s="697">
        <v>15.1998</v>
      </c>
      <c r="F479" s="613">
        <f t="shared" si="301"/>
        <v>227.99699999999999</v>
      </c>
      <c r="G479" s="614">
        <v>15</v>
      </c>
      <c r="H479" s="567">
        <v>0</v>
      </c>
      <c r="I479" s="566">
        <f t="shared" si="307"/>
        <v>15</v>
      </c>
      <c r="J479" s="615">
        <f t="shared" si="308"/>
        <v>0</v>
      </c>
      <c r="K479" s="616">
        <f t="shared" si="302"/>
        <v>227.99699999999999</v>
      </c>
      <c r="L479" s="617">
        <f t="shared" si="303"/>
        <v>0</v>
      </c>
      <c r="M479" s="618">
        <f t="shared" si="309"/>
        <v>0</v>
      </c>
      <c r="N479" s="619">
        <f t="shared" si="304"/>
        <v>227.99699999999999</v>
      </c>
      <c r="O479" s="968">
        <f t="shared" si="306"/>
        <v>1</v>
      </c>
      <c r="P479" s="967">
        <v>19.34</v>
      </c>
      <c r="Q479" s="993">
        <f t="shared" si="305"/>
        <v>290.10000000000002</v>
      </c>
    </row>
    <row r="480" spans="1:17">
      <c r="A480" s="569" t="s">
        <v>2950</v>
      </c>
      <c r="B480" s="132" t="s">
        <v>2742</v>
      </c>
      <c r="C480" s="569" t="s">
        <v>7</v>
      </c>
      <c r="D480" s="643">
        <v>2</v>
      </c>
      <c r="E480" s="697">
        <v>27.008799999999997</v>
      </c>
      <c r="F480" s="613">
        <f t="shared" si="301"/>
        <v>54.017599999999995</v>
      </c>
      <c r="G480" s="614">
        <v>2</v>
      </c>
      <c r="H480" s="567">
        <v>0</v>
      </c>
      <c r="I480" s="566">
        <f t="shared" si="307"/>
        <v>2</v>
      </c>
      <c r="J480" s="615">
        <f t="shared" si="308"/>
        <v>0</v>
      </c>
      <c r="K480" s="616">
        <f t="shared" si="302"/>
        <v>54.017599999999995</v>
      </c>
      <c r="L480" s="617">
        <f t="shared" si="303"/>
        <v>0</v>
      </c>
      <c r="M480" s="618">
        <f t="shared" si="309"/>
        <v>0</v>
      </c>
      <c r="N480" s="619">
        <f t="shared" si="304"/>
        <v>54.017599999999995</v>
      </c>
      <c r="O480" s="968">
        <f t="shared" si="306"/>
        <v>1</v>
      </c>
      <c r="P480" s="967">
        <v>36.010000000000005</v>
      </c>
      <c r="Q480" s="993">
        <f t="shared" si="305"/>
        <v>72.02000000000001</v>
      </c>
    </row>
    <row r="481" spans="1:17" ht="30">
      <c r="A481" s="569" t="s">
        <v>2951</v>
      </c>
      <c r="B481" s="132" t="s">
        <v>2743</v>
      </c>
      <c r="C481" s="569" t="s">
        <v>7</v>
      </c>
      <c r="D481" s="643">
        <v>6</v>
      </c>
      <c r="E481" s="697">
        <v>16.052399999999999</v>
      </c>
      <c r="F481" s="613">
        <f t="shared" si="301"/>
        <v>96.314399999999992</v>
      </c>
      <c r="G481" s="614">
        <v>6</v>
      </c>
      <c r="H481" s="567">
        <v>0</v>
      </c>
      <c r="I481" s="566">
        <f t="shared" si="307"/>
        <v>6</v>
      </c>
      <c r="J481" s="615">
        <f t="shared" si="308"/>
        <v>0</v>
      </c>
      <c r="K481" s="616">
        <f t="shared" si="302"/>
        <v>96.314399999999992</v>
      </c>
      <c r="L481" s="617">
        <f t="shared" si="303"/>
        <v>0</v>
      </c>
      <c r="M481" s="618">
        <f t="shared" si="309"/>
        <v>0</v>
      </c>
      <c r="N481" s="619">
        <f t="shared" si="304"/>
        <v>96.314399999999992</v>
      </c>
      <c r="O481" s="968">
        <f t="shared" si="306"/>
        <v>1</v>
      </c>
      <c r="P481" s="967">
        <v>20.589999999999996</v>
      </c>
      <c r="Q481" s="993">
        <f t="shared" si="305"/>
        <v>123.53999999999998</v>
      </c>
    </row>
    <row r="482" spans="1:17" ht="30">
      <c r="A482" s="569" t="s">
        <v>2952</v>
      </c>
      <c r="B482" s="132" t="s">
        <v>2744</v>
      </c>
      <c r="C482" s="569" t="s">
        <v>10</v>
      </c>
      <c r="D482" s="643">
        <v>16</v>
      </c>
      <c r="E482" s="697">
        <v>15.552599999999998</v>
      </c>
      <c r="F482" s="613">
        <f t="shared" si="301"/>
        <v>248.84159999999997</v>
      </c>
      <c r="G482" s="614">
        <v>16</v>
      </c>
      <c r="H482" s="567">
        <v>0</v>
      </c>
      <c r="I482" s="566">
        <f t="shared" si="307"/>
        <v>16</v>
      </c>
      <c r="J482" s="615">
        <f t="shared" si="308"/>
        <v>0</v>
      </c>
      <c r="K482" s="616">
        <f t="shared" si="302"/>
        <v>248.84159999999997</v>
      </c>
      <c r="L482" s="617">
        <f t="shared" si="303"/>
        <v>0</v>
      </c>
      <c r="M482" s="618">
        <f t="shared" si="309"/>
        <v>0</v>
      </c>
      <c r="N482" s="619">
        <f t="shared" si="304"/>
        <v>248.84159999999997</v>
      </c>
      <c r="O482" s="968">
        <f t="shared" si="306"/>
        <v>1</v>
      </c>
      <c r="P482" s="967">
        <v>18.520000000000003</v>
      </c>
      <c r="Q482" s="993">
        <f t="shared" si="305"/>
        <v>296.32000000000005</v>
      </c>
    </row>
    <row r="483" spans="1:17" ht="30">
      <c r="A483" s="569" t="s">
        <v>2953</v>
      </c>
      <c r="B483" s="132" t="s">
        <v>2745</v>
      </c>
      <c r="C483" s="569" t="s">
        <v>10</v>
      </c>
      <c r="D483" s="643">
        <v>84</v>
      </c>
      <c r="E483" s="697">
        <v>22.951600000000003</v>
      </c>
      <c r="F483" s="613">
        <f t="shared" si="301"/>
        <v>1927.9344000000003</v>
      </c>
      <c r="G483" s="614">
        <v>84</v>
      </c>
      <c r="H483" s="567">
        <v>0</v>
      </c>
      <c r="I483" s="566">
        <f t="shared" si="307"/>
        <v>84</v>
      </c>
      <c r="J483" s="615">
        <f t="shared" si="308"/>
        <v>0</v>
      </c>
      <c r="K483" s="616">
        <f t="shared" si="302"/>
        <v>1927.9344000000003</v>
      </c>
      <c r="L483" s="617">
        <f t="shared" si="303"/>
        <v>0</v>
      </c>
      <c r="M483" s="618">
        <f t="shared" si="309"/>
        <v>0</v>
      </c>
      <c r="N483" s="619">
        <f t="shared" si="304"/>
        <v>1927.9344000000003</v>
      </c>
      <c r="O483" s="968">
        <f t="shared" si="306"/>
        <v>1</v>
      </c>
      <c r="P483" s="967">
        <v>28.340000000000003</v>
      </c>
      <c r="Q483" s="993">
        <f t="shared" si="305"/>
        <v>2380.5600000000004</v>
      </c>
    </row>
    <row r="484" spans="1:17" ht="30">
      <c r="A484" s="569" t="s">
        <v>2954</v>
      </c>
      <c r="B484" s="132" t="s">
        <v>2746</v>
      </c>
      <c r="C484" s="569" t="s">
        <v>10</v>
      </c>
      <c r="D484" s="643">
        <v>38</v>
      </c>
      <c r="E484" s="697">
        <v>34.897799999999997</v>
      </c>
      <c r="F484" s="613">
        <f t="shared" si="301"/>
        <v>1326.1163999999999</v>
      </c>
      <c r="G484" s="614">
        <v>38</v>
      </c>
      <c r="H484" s="567">
        <v>0</v>
      </c>
      <c r="I484" s="566">
        <f t="shared" si="307"/>
        <v>38</v>
      </c>
      <c r="J484" s="615">
        <f t="shared" si="308"/>
        <v>0</v>
      </c>
      <c r="K484" s="616">
        <f t="shared" si="302"/>
        <v>1326.1163999999999</v>
      </c>
      <c r="L484" s="617">
        <f t="shared" si="303"/>
        <v>0</v>
      </c>
      <c r="M484" s="618">
        <f t="shared" si="309"/>
        <v>0</v>
      </c>
      <c r="N484" s="619">
        <f t="shared" si="304"/>
        <v>1326.1163999999999</v>
      </c>
      <c r="O484" s="968">
        <f t="shared" si="306"/>
        <v>1</v>
      </c>
      <c r="P484" s="967">
        <v>43.08</v>
      </c>
      <c r="Q484" s="993">
        <f t="shared" si="305"/>
        <v>1637.04</v>
      </c>
    </row>
    <row r="485" spans="1:17" ht="30">
      <c r="A485" s="569" t="s">
        <v>2955</v>
      </c>
      <c r="B485" s="132" t="s">
        <v>2747</v>
      </c>
      <c r="C485" s="569" t="s">
        <v>10</v>
      </c>
      <c r="D485" s="643">
        <v>34</v>
      </c>
      <c r="E485" s="697">
        <v>44.805599999999998</v>
      </c>
      <c r="F485" s="613">
        <f t="shared" si="301"/>
        <v>1523.3904</v>
      </c>
      <c r="G485" s="614">
        <v>34</v>
      </c>
      <c r="H485" s="567">
        <v>0</v>
      </c>
      <c r="I485" s="566">
        <f t="shared" si="307"/>
        <v>34</v>
      </c>
      <c r="J485" s="615">
        <f t="shared" si="308"/>
        <v>0</v>
      </c>
      <c r="K485" s="616">
        <f t="shared" si="302"/>
        <v>1523.3904</v>
      </c>
      <c r="L485" s="617">
        <f t="shared" si="303"/>
        <v>0</v>
      </c>
      <c r="M485" s="618">
        <f t="shared" si="309"/>
        <v>0</v>
      </c>
      <c r="N485" s="619">
        <f t="shared" si="304"/>
        <v>1523.3904</v>
      </c>
      <c r="O485" s="968">
        <f t="shared" si="306"/>
        <v>1</v>
      </c>
      <c r="P485" s="967">
        <v>54.55</v>
      </c>
      <c r="Q485" s="993">
        <f t="shared" si="305"/>
        <v>1854.6999999999998</v>
      </c>
    </row>
    <row r="486" spans="1:17">
      <c r="A486" s="569" t="s">
        <v>2956</v>
      </c>
      <c r="B486" s="132" t="s">
        <v>2748</v>
      </c>
      <c r="C486" s="569" t="s">
        <v>7</v>
      </c>
      <c r="D486" s="643">
        <v>2</v>
      </c>
      <c r="E486" s="697">
        <v>17.8262</v>
      </c>
      <c r="F486" s="613">
        <f t="shared" si="301"/>
        <v>35.6524</v>
      </c>
      <c r="G486" s="614">
        <v>2</v>
      </c>
      <c r="H486" s="567">
        <v>0</v>
      </c>
      <c r="I486" s="566">
        <f t="shared" si="307"/>
        <v>2</v>
      </c>
      <c r="J486" s="615">
        <f t="shared" si="308"/>
        <v>0</v>
      </c>
      <c r="K486" s="616">
        <f t="shared" si="302"/>
        <v>35.6524</v>
      </c>
      <c r="L486" s="617">
        <f t="shared" si="303"/>
        <v>0</v>
      </c>
      <c r="M486" s="618">
        <f t="shared" si="309"/>
        <v>0</v>
      </c>
      <c r="N486" s="619">
        <f t="shared" si="304"/>
        <v>35.6524</v>
      </c>
      <c r="O486" s="968">
        <f t="shared" si="306"/>
        <v>1</v>
      </c>
      <c r="P486" s="967">
        <v>23.61</v>
      </c>
      <c r="Q486" s="993">
        <f t="shared" si="305"/>
        <v>47.22</v>
      </c>
    </row>
    <row r="487" spans="1:17">
      <c r="A487" s="569" t="s">
        <v>2957</v>
      </c>
      <c r="B487" s="132" t="s">
        <v>2749</v>
      </c>
      <c r="C487" s="569" t="s">
        <v>7</v>
      </c>
      <c r="D487" s="643">
        <v>1</v>
      </c>
      <c r="E487" s="697">
        <v>671.202</v>
      </c>
      <c r="F487" s="613">
        <f t="shared" si="301"/>
        <v>671.202</v>
      </c>
      <c r="G487" s="614">
        <v>1</v>
      </c>
      <c r="H487" s="567">
        <v>0</v>
      </c>
      <c r="I487" s="566">
        <f t="shared" si="307"/>
        <v>1</v>
      </c>
      <c r="J487" s="615">
        <f t="shared" si="308"/>
        <v>0</v>
      </c>
      <c r="K487" s="616">
        <f t="shared" si="302"/>
        <v>671.202</v>
      </c>
      <c r="L487" s="617">
        <f t="shared" si="303"/>
        <v>0</v>
      </c>
      <c r="M487" s="618">
        <f t="shared" si="309"/>
        <v>0</v>
      </c>
      <c r="N487" s="619">
        <f t="shared" si="304"/>
        <v>671.202</v>
      </c>
      <c r="O487" s="968">
        <f t="shared" si="306"/>
        <v>1</v>
      </c>
      <c r="P487" s="967">
        <v>684.28000000000009</v>
      </c>
      <c r="Q487" s="993">
        <f t="shared" si="305"/>
        <v>684.28000000000009</v>
      </c>
    </row>
    <row r="488" spans="1:17" ht="45">
      <c r="A488" s="569" t="s">
        <v>2958</v>
      </c>
      <c r="B488" s="132" t="s">
        <v>2858</v>
      </c>
      <c r="C488" s="569" t="s">
        <v>7</v>
      </c>
      <c r="D488" s="643">
        <v>1</v>
      </c>
      <c r="E488" s="697">
        <v>163.709</v>
      </c>
      <c r="F488" s="613">
        <f t="shared" si="301"/>
        <v>163.709</v>
      </c>
      <c r="G488" s="614">
        <v>1</v>
      </c>
      <c r="H488" s="567">
        <v>0</v>
      </c>
      <c r="I488" s="566">
        <f t="shared" si="307"/>
        <v>1</v>
      </c>
      <c r="J488" s="615">
        <f t="shared" si="308"/>
        <v>0</v>
      </c>
      <c r="K488" s="616">
        <f t="shared" si="302"/>
        <v>163.709</v>
      </c>
      <c r="L488" s="617">
        <f t="shared" si="303"/>
        <v>0</v>
      </c>
      <c r="M488" s="618">
        <f t="shared" si="309"/>
        <v>0</v>
      </c>
      <c r="N488" s="619">
        <f>K488+L488</f>
        <v>163.709</v>
      </c>
      <c r="O488" s="968">
        <f t="shared" si="306"/>
        <v>1</v>
      </c>
      <c r="P488" s="967">
        <v>210.64000000000001</v>
      </c>
      <c r="Q488" s="993">
        <f t="shared" si="305"/>
        <v>210.64000000000001</v>
      </c>
    </row>
    <row r="489" spans="1:17">
      <c r="A489" s="911" t="s">
        <v>3141</v>
      </c>
      <c r="B489" s="909" t="s">
        <v>3138</v>
      </c>
      <c r="C489" s="629"/>
      <c r="D489" s="644"/>
      <c r="E489" s="697"/>
      <c r="F489" s="613"/>
      <c r="G489" s="614"/>
      <c r="H489" s="567"/>
      <c r="I489" s="566"/>
      <c r="J489" s="615"/>
      <c r="K489" s="616"/>
      <c r="L489" s="617"/>
      <c r="M489" s="618"/>
      <c r="N489" s="619"/>
      <c r="O489" s="968"/>
      <c r="P489" s="967"/>
      <c r="Q489" s="993"/>
    </row>
    <row r="490" spans="1:17">
      <c r="A490" s="908" t="s">
        <v>3178</v>
      </c>
      <c r="B490" s="632" t="s">
        <v>3182</v>
      </c>
      <c r="C490" s="629" t="s">
        <v>3183</v>
      </c>
      <c r="D490" s="630">
        <v>28.8</v>
      </c>
      <c r="E490" s="695">
        <v>70.030197424000008</v>
      </c>
      <c r="F490" s="613">
        <f t="shared" si="301"/>
        <v>2016.8696858112003</v>
      </c>
      <c r="G490" s="614">
        <v>0</v>
      </c>
      <c r="H490" s="567">
        <v>28.8</v>
      </c>
      <c r="I490" s="566">
        <f t="shared" si="307"/>
        <v>28.8</v>
      </c>
      <c r="J490" s="615">
        <f t="shared" si="308"/>
        <v>0</v>
      </c>
      <c r="K490" s="616">
        <f t="shared" si="302"/>
        <v>0</v>
      </c>
      <c r="L490" s="617">
        <f t="shared" si="303"/>
        <v>2016.8696858112003</v>
      </c>
      <c r="M490" s="618">
        <f t="shared" si="309"/>
        <v>0</v>
      </c>
      <c r="N490" s="619">
        <f t="shared" ref="N490:N493" si="310">K490+L490</f>
        <v>2016.8696858112003</v>
      </c>
      <c r="O490" s="968">
        <f t="shared" si="306"/>
        <v>1</v>
      </c>
      <c r="P490" s="967">
        <v>72.89</v>
      </c>
      <c r="Q490" s="993">
        <f t="shared" si="305"/>
        <v>2099.232</v>
      </c>
    </row>
    <row r="491" spans="1:17">
      <c r="A491" s="908" t="s">
        <v>3179</v>
      </c>
      <c r="B491" s="632" t="s">
        <v>3184</v>
      </c>
      <c r="C491" s="629" t="s">
        <v>3183</v>
      </c>
      <c r="D491" s="630">
        <v>13.79</v>
      </c>
      <c r="E491" s="695">
        <v>100.793884488</v>
      </c>
      <c r="F491" s="613">
        <f t="shared" si="301"/>
        <v>1389.9476670895199</v>
      </c>
      <c r="G491" s="614">
        <v>0</v>
      </c>
      <c r="H491" s="567">
        <v>13.79</v>
      </c>
      <c r="I491" s="566">
        <f t="shared" si="307"/>
        <v>13.79</v>
      </c>
      <c r="J491" s="615">
        <f t="shared" si="308"/>
        <v>0</v>
      </c>
      <c r="K491" s="616">
        <f t="shared" si="302"/>
        <v>0</v>
      </c>
      <c r="L491" s="617">
        <f t="shared" si="303"/>
        <v>1389.9476670895199</v>
      </c>
      <c r="M491" s="618">
        <f t="shared" si="309"/>
        <v>0</v>
      </c>
      <c r="N491" s="619">
        <f t="shared" si="310"/>
        <v>1389.9476670895199</v>
      </c>
      <c r="O491" s="968">
        <f t="shared" si="306"/>
        <v>1</v>
      </c>
      <c r="P491" s="967">
        <v>141.75</v>
      </c>
      <c r="Q491" s="993">
        <f t="shared" si="305"/>
        <v>1954.7324999999998</v>
      </c>
    </row>
    <row r="492" spans="1:17">
      <c r="A492" s="908" t="s">
        <v>3180</v>
      </c>
      <c r="B492" s="632" t="s">
        <v>3185</v>
      </c>
      <c r="C492" s="629" t="s">
        <v>295</v>
      </c>
      <c r="D492" s="630">
        <v>98.5</v>
      </c>
      <c r="E492" s="695">
        <v>3.9797936816000008</v>
      </c>
      <c r="F492" s="613">
        <f t="shared" si="301"/>
        <v>392.00967763760008</v>
      </c>
      <c r="G492" s="614">
        <v>0</v>
      </c>
      <c r="H492" s="567">
        <v>98.5</v>
      </c>
      <c r="I492" s="566">
        <f t="shared" si="307"/>
        <v>98.5</v>
      </c>
      <c r="J492" s="615">
        <f t="shared" si="308"/>
        <v>0</v>
      </c>
      <c r="K492" s="616">
        <f t="shared" si="302"/>
        <v>0</v>
      </c>
      <c r="L492" s="617">
        <f t="shared" si="303"/>
        <v>392.00967763760008</v>
      </c>
      <c r="M492" s="618">
        <f t="shared" si="309"/>
        <v>0</v>
      </c>
      <c r="N492" s="619">
        <f t="shared" si="310"/>
        <v>392.00967763760008</v>
      </c>
      <c r="O492" s="968">
        <f t="shared" si="306"/>
        <v>1</v>
      </c>
      <c r="P492" s="967">
        <v>4.08</v>
      </c>
      <c r="Q492" s="993">
        <f t="shared" si="305"/>
        <v>401.88</v>
      </c>
    </row>
    <row r="493" spans="1:17">
      <c r="A493" s="908" t="s">
        <v>3181</v>
      </c>
      <c r="B493" s="632" t="s">
        <v>3186</v>
      </c>
      <c r="C493" s="629" t="s">
        <v>3183</v>
      </c>
      <c r="D493" s="630">
        <v>15.010000000000002</v>
      </c>
      <c r="E493" s="695">
        <v>42.45506909600001</v>
      </c>
      <c r="F493" s="613">
        <f t="shared" si="301"/>
        <v>637.25058713096018</v>
      </c>
      <c r="G493" s="614">
        <v>0</v>
      </c>
      <c r="H493" s="567">
        <v>15.01</v>
      </c>
      <c r="I493" s="566">
        <f t="shared" si="307"/>
        <v>15.01</v>
      </c>
      <c r="J493" s="615">
        <f t="shared" si="308"/>
        <v>0</v>
      </c>
      <c r="K493" s="616">
        <f t="shared" si="302"/>
        <v>0</v>
      </c>
      <c r="L493" s="617">
        <f t="shared" si="303"/>
        <v>637.25058713096018</v>
      </c>
      <c r="M493" s="618">
        <f t="shared" si="309"/>
        <v>0</v>
      </c>
      <c r="N493" s="619">
        <f t="shared" si="310"/>
        <v>637.25058713096018</v>
      </c>
      <c r="O493" s="968">
        <f t="shared" si="306"/>
        <v>1</v>
      </c>
      <c r="P493" s="967">
        <v>44.19</v>
      </c>
      <c r="Q493" s="993">
        <f t="shared" si="305"/>
        <v>663.29189999999994</v>
      </c>
    </row>
    <row r="494" spans="1:17">
      <c r="A494" s="646" t="s">
        <v>2331</v>
      </c>
      <c r="B494" s="583" t="s">
        <v>2750</v>
      </c>
      <c r="C494" s="601"/>
      <c r="D494" s="602"/>
      <c r="E494" s="606"/>
      <c r="F494" s="620">
        <f>SUM(F495:F499)</f>
        <v>11212.621000000001</v>
      </c>
      <c r="G494" s="620"/>
      <c r="H494" s="620"/>
      <c r="I494" s="620"/>
      <c r="J494" s="620"/>
      <c r="K494" s="620">
        <f t="shared" ref="K494:N494" si="311">SUM(K495:K499)</f>
        <v>11212.621000000001</v>
      </c>
      <c r="L494" s="625">
        <f t="shared" si="311"/>
        <v>0</v>
      </c>
      <c r="M494" s="624">
        <f t="shared" si="311"/>
        <v>0</v>
      </c>
      <c r="N494" s="620">
        <f t="shared" si="311"/>
        <v>11212.621000000001</v>
      </c>
      <c r="O494" s="968">
        <f t="shared" si="306"/>
        <v>1</v>
      </c>
      <c r="P494" s="964"/>
      <c r="Q494" s="623">
        <f t="shared" ref="Q494" si="312">SUM(Q495:Q499)</f>
        <v>17405.440000000002</v>
      </c>
    </row>
    <row r="495" spans="1:17" ht="30">
      <c r="A495" s="569" t="s">
        <v>2332</v>
      </c>
      <c r="B495" s="132" t="s">
        <v>2751</v>
      </c>
      <c r="C495" s="569" t="s">
        <v>7</v>
      </c>
      <c r="D495" s="643">
        <v>30</v>
      </c>
      <c r="E495" s="697">
        <v>31.026799999999998</v>
      </c>
      <c r="F495" s="613">
        <f>D495*E495</f>
        <v>930.80399999999997</v>
      </c>
      <c r="G495" s="614">
        <v>30</v>
      </c>
      <c r="H495" s="566">
        <v>0</v>
      </c>
      <c r="I495" s="566">
        <f t="shared" si="307"/>
        <v>30</v>
      </c>
      <c r="J495" s="615">
        <f t="shared" si="308"/>
        <v>0</v>
      </c>
      <c r="K495" s="616">
        <f>G495*E495</f>
        <v>930.80399999999997</v>
      </c>
      <c r="L495" s="617">
        <f>H495*E495</f>
        <v>0</v>
      </c>
      <c r="M495" s="618">
        <f t="shared" si="309"/>
        <v>0</v>
      </c>
      <c r="N495" s="619">
        <f t="shared" ref="N495:N499" si="313">K495+L495</f>
        <v>930.80399999999997</v>
      </c>
      <c r="O495" s="968">
        <f t="shared" si="306"/>
        <v>1</v>
      </c>
      <c r="P495" s="967">
        <v>47.14</v>
      </c>
      <c r="Q495" s="993">
        <f>P495*I495</f>
        <v>1414.2</v>
      </c>
    </row>
    <row r="496" spans="1:17" ht="30">
      <c r="A496" s="569" t="s">
        <v>2333</v>
      </c>
      <c r="B496" s="132" t="s">
        <v>2752</v>
      </c>
      <c r="C496" s="569" t="s">
        <v>7</v>
      </c>
      <c r="D496" s="643">
        <v>13</v>
      </c>
      <c r="E496" s="697">
        <v>25.039000000000001</v>
      </c>
      <c r="F496" s="613">
        <f>D496*E496</f>
        <v>325.50700000000001</v>
      </c>
      <c r="G496" s="614">
        <v>13</v>
      </c>
      <c r="H496" s="566">
        <v>0</v>
      </c>
      <c r="I496" s="566">
        <f t="shared" si="307"/>
        <v>13</v>
      </c>
      <c r="J496" s="615">
        <f t="shared" si="308"/>
        <v>0</v>
      </c>
      <c r="K496" s="616">
        <f>G496*E496</f>
        <v>325.50700000000001</v>
      </c>
      <c r="L496" s="617">
        <f>H496*E496</f>
        <v>0</v>
      </c>
      <c r="M496" s="618">
        <f t="shared" si="309"/>
        <v>0</v>
      </c>
      <c r="N496" s="619">
        <f t="shared" si="313"/>
        <v>325.50700000000001</v>
      </c>
      <c r="O496" s="968">
        <f t="shared" si="306"/>
        <v>1</v>
      </c>
      <c r="P496" s="967">
        <v>37.24</v>
      </c>
      <c r="Q496" s="993">
        <f>P496*I496</f>
        <v>484.12</v>
      </c>
    </row>
    <row r="497" spans="1:17" ht="30">
      <c r="A497" s="569" t="s">
        <v>2334</v>
      </c>
      <c r="B497" s="132" t="s">
        <v>2753</v>
      </c>
      <c r="C497" s="569" t="s">
        <v>7</v>
      </c>
      <c r="D497" s="643">
        <v>40</v>
      </c>
      <c r="E497" s="697">
        <v>17.541999999999998</v>
      </c>
      <c r="F497" s="613">
        <f>D497*E497</f>
        <v>701.68</v>
      </c>
      <c r="G497" s="614">
        <v>40</v>
      </c>
      <c r="H497" s="566">
        <v>0</v>
      </c>
      <c r="I497" s="566">
        <f t="shared" si="307"/>
        <v>40</v>
      </c>
      <c r="J497" s="615">
        <f t="shared" si="308"/>
        <v>0</v>
      </c>
      <c r="K497" s="616">
        <f>G497*E497</f>
        <v>701.68</v>
      </c>
      <c r="L497" s="617">
        <f>H497*E497</f>
        <v>0</v>
      </c>
      <c r="M497" s="618">
        <f t="shared" si="309"/>
        <v>0</v>
      </c>
      <c r="N497" s="619">
        <f t="shared" si="313"/>
        <v>701.68</v>
      </c>
      <c r="O497" s="968">
        <f t="shared" si="306"/>
        <v>1</v>
      </c>
      <c r="P497" s="967">
        <v>25.560000000000002</v>
      </c>
      <c r="Q497" s="993">
        <f>P497*I497</f>
        <v>1022.4000000000001</v>
      </c>
    </row>
    <row r="498" spans="1:17" ht="25.5" customHeight="1">
      <c r="A498" s="569" t="s">
        <v>2335</v>
      </c>
      <c r="B498" s="132" t="s">
        <v>2754</v>
      </c>
      <c r="C498" s="569" t="s">
        <v>10</v>
      </c>
      <c r="D498" s="643">
        <v>272</v>
      </c>
      <c r="E498" s="697">
        <v>32.7712</v>
      </c>
      <c r="F498" s="613">
        <f>D498*E498</f>
        <v>8913.7664000000004</v>
      </c>
      <c r="G498" s="614">
        <v>272</v>
      </c>
      <c r="H498" s="566">
        <v>0</v>
      </c>
      <c r="I498" s="566">
        <f t="shared" si="307"/>
        <v>272</v>
      </c>
      <c r="J498" s="615">
        <f t="shared" si="308"/>
        <v>0</v>
      </c>
      <c r="K498" s="616">
        <f>G498*E498</f>
        <v>8913.7664000000004</v>
      </c>
      <c r="L498" s="617">
        <f>H498*E498</f>
        <v>0</v>
      </c>
      <c r="M498" s="618">
        <f t="shared" si="309"/>
        <v>0</v>
      </c>
      <c r="N498" s="619">
        <f t="shared" si="313"/>
        <v>8913.7664000000004</v>
      </c>
      <c r="O498" s="968">
        <f t="shared" si="306"/>
        <v>1</v>
      </c>
      <c r="P498" s="967">
        <v>51.330000000000005</v>
      </c>
      <c r="Q498" s="993">
        <f>P498*I498</f>
        <v>13961.760000000002</v>
      </c>
    </row>
    <row r="499" spans="1:17" ht="30">
      <c r="A499" s="569" t="s">
        <v>2336</v>
      </c>
      <c r="B499" s="132" t="s">
        <v>2755</v>
      </c>
      <c r="C499" s="569" t="s">
        <v>7</v>
      </c>
      <c r="D499" s="643">
        <v>6</v>
      </c>
      <c r="E499" s="697">
        <v>56.810600000000001</v>
      </c>
      <c r="F499" s="613">
        <f>D499*E499</f>
        <v>340.86360000000002</v>
      </c>
      <c r="G499" s="614">
        <v>6</v>
      </c>
      <c r="H499" s="566">
        <v>0</v>
      </c>
      <c r="I499" s="566">
        <f t="shared" si="307"/>
        <v>6</v>
      </c>
      <c r="J499" s="615">
        <f t="shared" si="308"/>
        <v>0</v>
      </c>
      <c r="K499" s="616">
        <f>G499*E499</f>
        <v>340.86360000000002</v>
      </c>
      <c r="L499" s="617">
        <f>H499*E499</f>
        <v>0</v>
      </c>
      <c r="M499" s="618">
        <f t="shared" si="309"/>
        <v>0</v>
      </c>
      <c r="N499" s="619">
        <f t="shared" si="313"/>
        <v>340.86360000000002</v>
      </c>
      <c r="O499" s="968">
        <f t="shared" si="306"/>
        <v>1</v>
      </c>
      <c r="P499" s="967">
        <v>87.16</v>
      </c>
      <c r="Q499" s="993">
        <f>P499*I499</f>
        <v>522.96</v>
      </c>
    </row>
    <row r="500" spans="1:17" ht="35.25" customHeight="1">
      <c r="A500" s="646">
        <v>10</v>
      </c>
      <c r="B500" s="583" t="s">
        <v>2756</v>
      </c>
      <c r="C500" s="601"/>
      <c r="D500" s="602"/>
      <c r="E500" s="606"/>
      <c r="F500" s="620">
        <f>F501+F515+F517+F520+F526+F531</f>
        <v>41708.525599999994</v>
      </c>
      <c r="G500" s="620"/>
      <c r="H500" s="620"/>
      <c r="I500" s="620"/>
      <c r="J500" s="620"/>
      <c r="K500" s="620">
        <f t="shared" ref="K500:N500" si="314">K501+K515+K517+K520+K526+K531</f>
        <v>0</v>
      </c>
      <c r="L500" s="625">
        <f t="shared" si="314"/>
        <v>0</v>
      </c>
      <c r="M500" s="624">
        <f t="shared" si="314"/>
        <v>41708.525599999994</v>
      </c>
      <c r="N500" s="620">
        <f t="shared" si="314"/>
        <v>0</v>
      </c>
      <c r="O500" s="968">
        <f t="shared" si="306"/>
        <v>0</v>
      </c>
      <c r="P500" s="964"/>
      <c r="Q500" s="623">
        <f t="shared" ref="Q500" si="315">Q501+Q515+Q517+Q520+Q526+Q531</f>
        <v>0</v>
      </c>
    </row>
    <row r="501" spans="1:17">
      <c r="A501" s="646" t="s">
        <v>2337</v>
      </c>
      <c r="B501" s="583" t="s">
        <v>2757</v>
      </c>
      <c r="C501" s="601"/>
      <c r="D501" s="602"/>
      <c r="E501" s="606"/>
      <c r="F501" s="620">
        <f>SUM(F502:F514)</f>
        <v>1603.8288000000002</v>
      </c>
      <c r="G501" s="620"/>
      <c r="H501" s="620"/>
      <c r="I501" s="620"/>
      <c r="J501" s="620"/>
      <c r="K501" s="620">
        <f t="shared" ref="K501:N501" si="316">SUM(K502:K514)</f>
        <v>0</v>
      </c>
      <c r="L501" s="625">
        <f t="shared" si="316"/>
        <v>0</v>
      </c>
      <c r="M501" s="624">
        <f t="shared" si="316"/>
        <v>1603.8288000000002</v>
      </c>
      <c r="N501" s="620">
        <f t="shared" si="316"/>
        <v>0</v>
      </c>
      <c r="O501" s="968">
        <f t="shared" si="306"/>
        <v>0</v>
      </c>
      <c r="P501" s="964"/>
      <c r="Q501" s="623">
        <f t="shared" ref="Q501" si="317">SUM(Q502:Q514)</f>
        <v>0</v>
      </c>
    </row>
    <row r="502" spans="1:17" ht="30">
      <c r="A502" s="570">
        <v>40179</v>
      </c>
      <c r="B502" s="132" t="s">
        <v>2758</v>
      </c>
      <c r="C502" s="569" t="s">
        <v>7</v>
      </c>
      <c r="D502" s="643">
        <v>1</v>
      </c>
      <c r="E502" s="697">
        <v>57.829799999999999</v>
      </c>
      <c r="F502" s="613">
        <f t="shared" ref="F502:F514" si="318">D502*E502</f>
        <v>57.829799999999999</v>
      </c>
      <c r="G502" s="614">
        <v>0</v>
      </c>
      <c r="H502" s="566">
        <v>0</v>
      </c>
      <c r="I502" s="566">
        <f t="shared" si="307"/>
        <v>0</v>
      </c>
      <c r="J502" s="615">
        <f t="shared" si="308"/>
        <v>1</v>
      </c>
      <c r="K502" s="616">
        <f t="shared" ref="K502:K514" si="319">G502*E502</f>
        <v>0</v>
      </c>
      <c r="L502" s="617">
        <f t="shared" ref="L502:L514" si="320">H502*E502</f>
        <v>0</v>
      </c>
      <c r="M502" s="618">
        <f t="shared" si="309"/>
        <v>57.829799999999999</v>
      </c>
      <c r="N502" s="619">
        <f t="shared" ref="N502:N514" si="321">K502+L502</f>
        <v>0</v>
      </c>
      <c r="O502" s="968">
        <f t="shared" si="306"/>
        <v>0</v>
      </c>
      <c r="P502" s="967">
        <v>66.120000000000019</v>
      </c>
      <c r="Q502" s="993">
        <f t="shared" ref="Q502:Q514" si="322">P502*I502</f>
        <v>0</v>
      </c>
    </row>
    <row r="503" spans="1:17" ht="30">
      <c r="A503" s="570">
        <v>40180</v>
      </c>
      <c r="B503" s="132" t="s">
        <v>2759</v>
      </c>
      <c r="C503" s="569" t="s">
        <v>7</v>
      </c>
      <c r="D503" s="643">
        <v>1</v>
      </c>
      <c r="E503" s="697">
        <v>57.829799999999999</v>
      </c>
      <c r="F503" s="613">
        <f t="shared" si="318"/>
        <v>57.829799999999999</v>
      </c>
      <c r="G503" s="614">
        <v>0</v>
      </c>
      <c r="H503" s="566">
        <v>0</v>
      </c>
      <c r="I503" s="566">
        <f t="shared" si="307"/>
        <v>0</v>
      </c>
      <c r="J503" s="615">
        <f t="shared" si="308"/>
        <v>1</v>
      </c>
      <c r="K503" s="616">
        <f t="shared" si="319"/>
        <v>0</v>
      </c>
      <c r="L503" s="617">
        <f t="shared" si="320"/>
        <v>0</v>
      </c>
      <c r="M503" s="618">
        <f t="shared" si="309"/>
        <v>57.829799999999999</v>
      </c>
      <c r="N503" s="619">
        <f t="shared" si="321"/>
        <v>0</v>
      </c>
      <c r="O503" s="968">
        <f t="shared" si="306"/>
        <v>0</v>
      </c>
      <c r="P503" s="967">
        <v>66.120000000000019</v>
      </c>
      <c r="Q503" s="993">
        <f t="shared" si="322"/>
        <v>0</v>
      </c>
    </row>
    <row r="504" spans="1:17" ht="30">
      <c r="A504" s="570">
        <v>40181</v>
      </c>
      <c r="B504" s="132" t="s">
        <v>2760</v>
      </c>
      <c r="C504" s="569" t="s">
        <v>7</v>
      </c>
      <c r="D504" s="643">
        <v>1</v>
      </c>
      <c r="E504" s="697">
        <v>57.829799999999999</v>
      </c>
      <c r="F504" s="613">
        <f t="shared" si="318"/>
        <v>57.829799999999999</v>
      </c>
      <c r="G504" s="614">
        <v>0</v>
      </c>
      <c r="H504" s="566">
        <v>0</v>
      </c>
      <c r="I504" s="566">
        <f t="shared" si="307"/>
        <v>0</v>
      </c>
      <c r="J504" s="615">
        <f t="shared" si="308"/>
        <v>1</v>
      </c>
      <c r="K504" s="616">
        <f t="shared" si="319"/>
        <v>0</v>
      </c>
      <c r="L504" s="617">
        <f t="shared" si="320"/>
        <v>0</v>
      </c>
      <c r="M504" s="618">
        <f t="shared" si="309"/>
        <v>57.829799999999999</v>
      </c>
      <c r="N504" s="619">
        <f t="shared" si="321"/>
        <v>0</v>
      </c>
      <c r="O504" s="968">
        <f t="shared" si="306"/>
        <v>0</v>
      </c>
      <c r="P504" s="967">
        <v>66.120000000000019</v>
      </c>
      <c r="Q504" s="993">
        <f t="shared" si="322"/>
        <v>0</v>
      </c>
    </row>
    <row r="505" spans="1:17" ht="30">
      <c r="A505" s="570">
        <v>40182</v>
      </c>
      <c r="B505" s="132" t="s">
        <v>2761</v>
      </c>
      <c r="C505" s="569" t="s">
        <v>7</v>
      </c>
      <c r="D505" s="643">
        <v>4</v>
      </c>
      <c r="E505" s="697">
        <v>44.070599999999999</v>
      </c>
      <c r="F505" s="613">
        <f t="shared" si="318"/>
        <v>176.2824</v>
      </c>
      <c r="G505" s="614">
        <v>0</v>
      </c>
      <c r="H505" s="566">
        <v>0</v>
      </c>
      <c r="I505" s="566">
        <f t="shared" si="307"/>
        <v>0</v>
      </c>
      <c r="J505" s="615">
        <f t="shared" si="308"/>
        <v>4</v>
      </c>
      <c r="K505" s="616">
        <f t="shared" si="319"/>
        <v>0</v>
      </c>
      <c r="L505" s="617">
        <f t="shared" si="320"/>
        <v>0</v>
      </c>
      <c r="M505" s="618">
        <f t="shared" si="309"/>
        <v>176.2824</v>
      </c>
      <c r="N505" s="619">
        <f t="shared" si="321"/>
        <v>0</v>
      </c>
      <c r="O505" s="968">
        <f t="shared" si="306"/>
        <v>0</v>
      </c>
      <c r="P505" s="967">
        <v>50.129999999999995</v>
      </c>
      <c r="Q505" s="993">
        <f t="shared" si="322"/>
        <v>0</v>
      </c>
    </row>
    <row r="506" spans="1:17" ht="30">
      <c r="A506" s="570">
        <v>40183</v>
      </c>
      <c r="B506" s="132" t="s">
        <v>2762</v>
      </c>
      <c r="C506" s="569" t="s">
        <v>7</v>
      </c>
      <c r="D506" s="643">
        <v>2</v>
      </c>
      <c r="E506" s="697">
        <v>44.070599999999999</v>
      </c>
      <c r="F506" s="613">
        <f t="shared" si="318"/>
        <v>88.141199999999998</v>
      </c>
      <c r="G506" s="614">
        <v>0</v>
      </c>
      <c r="H506" s="566">
        <v>0</v>
      </c>
      <c r="I506" s="566">
        <f t="shared" si="307"/>
        <v>0</v>
      </c>
      <c r="J506" s="615">
        <f t="shared" si="308"/>
        <v>2</v>
      </c>
      <c r="K506" s="616">
        <f t="shared" si="319"/>
        <v>0</v>
      </c>
      <c r="L506" s="617">
        <f t="shared" si="320"/>
        <v>0</v>
      </c>
      <c r="M506" s="618">
        <f t="shared" si="309"/>
        <v>88.141199999999998</v>
      </c>
      <c r="N506" s="619">
        <f t="shared" si="321"/>
        <v>0</v>
      </c>
      <c r="O506" s="968">
        <f t="shared" si="306"/>
        <v>0</v>
      </c>
      <c r="P506" s="967">
        <v>50.129999999999995</v>
      </c>
      <c r="Q506" s="993">
        <f t="shared" si="322"/>
        <v>0</v>
      </c>
    </row>
    <row r="507" spans="1:17" ht="30">
      <c r="A507" s="570">
        <v>40184</v>
      </c>
      <c r="B507" s="132" t="s">
        <v>2763</v>
      </c>
      <c r="C507" s="569" t="s">
        <v>7</v>
      </c>
      <c r="D507" s="643">
        <v>4</v>
      </c>
      <c r="E507" s="697">
        <v>44.070599999999999</v>
      </c>
      <c r="F507" s="613">
        <f t="shared" si="318"/>
        <v>176.2824</v>
      </c>
      <c r="G507" s="614">
        <v>0</v>
      </c>
      <c r="H507" s="566">
        <v>0</v>
      </c>
      <c r="I507" s="566">
        <f t="shared" si="307"/>
        <v>0</v>
      </c>
      <c r="J507" s="615">
        <f t="shared" si="308"/>
        <v>4</v>
      </c>
      <c r="K507" s="616">
        <f t="shared" si="319"/>
        <v>0</v>
      </c>
      <c r="L507" s="617">
        <f t="shared" si="320"/>
        <v>0</v>
      </c>
      <c r="M507" s="618">
        <f t="shared" si="309"/>
        <v>176.2824</v>
      </c>
      <c r="N507" s="619">
        <f t="shared" si="321"/>
        <v>0</v>
      </c>
      <c r="O507" s="968">
        <f t="shared" si="306"/>
        <v>0</v>
      </c>
      <c r="P507" s="967">
        <v>50.129999999999995</v>
      </c>
      <c r="Q507" s="993">
        <f t="shared" si="322"/>
        <v>0</v>
      </c>
    </row>
    <row r="508" spans="1:17" ht="30">
      <c r="A508" s="570">
        <v>40185</v>
      </c>
      <c r="B508" s="132" t="s">
        <v>2764</v>
      </c>
      <c r="C508" s="569" t="s">
        <v>7</v>
      </c>
      <c r="D508" s="643">
        <v>3</v>
      </c>
      <c r="E508" s="697">
        <v>44.070599999999999</v>
      </c>
      <c r="F508" s="613">
        <f t="shared" si="318"/>
        <v>132.21179999999998</v>
      </c>
      <c r="G508" s="614">
        <v>0</v>
      </c>
      <c r="H508" s="566">
        <v>0</v>
      </c>
      <c r="I508" s="566">
        <f t="shared" si="307"/>
        <v>0</v>
      </c>
      <c r="J508" s="615">
        <f t="shared" si="308"/>
        <v>3</v>
      </c>
      <c r="K508" s="616">
        <f t="shared" si="319"/>
        <v>0</v>
      </c>
      <c r="L508" s="617">
        <f t="shared" si="320"/>
        <v>0</v>
      </c>
      <c r="M508" s="618">
        <f t="shared" si="309"/>
        <v>132.21179999999998</v>
      </c>
      <c r="N508" s="619">
        <f t="shared" si="321"/>
        <v>0</v>
      </c>
      <c r="O508" s="968">
        <f t="shared" si="306"/>
        <v>0</v>
      </c>
      <c r="P508" s="967">
        <v>50.129999999999995</v>
      </c>
      <c r="Q508" s="993">
        <f t="shared" si="322"/>
        <v>0</v>
      </c>
    </row>
    <row r="509" spans="1:17" ht="30">
      <c r="A509" s="570">
        <v>40186</v>
      </c>
      <c r="B509" s="132" t="s">
        <v>2765</v>
      </c>
      <c r="C509" s="569" t="s">
        <v>7</v>
      </c>
      <c r="D509" s="643">
        <v>3</v>
      </c>
      <c r="E509" s="697">
        <v>37.514400000000002</v>
      </c>
      <c r="F509" s="613">
        <f t="shared" si="318"/>
        <v>112.54320000000001</v>
      </c>
      <c r="G509" s="614">
        <v>0</v>
      </c>
      <c r="H509" s="566">
        <v>0</v>
      </c>
      <c r="I509" s="566">
        <f t="shared" si="307"/>
        <v>0</v>
      </c>
      <c r="J509" s="615">
        <f t="shared" si="308"/>
        <v>3</v>
      </c>
      <c r="K509" s="616">
        <f t="shared" si="319"/>
        <v>0</v>
      </c>
      <c r="L509" s="617">
        <f t="shared" si="320"/>
        <v>0</v>
      </c>
      <c r="M509" s="618">
        <f t="shared" si="309"/>
        <v>112.54320000000001</v>
      </c>
      <c r="N509" s="619">
        <f t="shared" si="321"/>
        <v>0</v>
      </c>
      <c r="O509" s="968">
        <f t="shared" si="306"/>
        <v>0</v>
      </c>
      <c r="P509" s="967">
        <v>42.510000000000005</v>
      </c>
      <c r="Q509" s="993">
        <f t="shared" si="322"/>
        <v>0</v>
      </c>
    </row>
    <row r="510" spans="1:17" ht="30">
      <c r="A510" s="570">
        <v>40187</v>
      </c>
      <c r="B510" s="132" t="s">
        <v>2766</v>
      </c>
      <c r="C510" s="569" t="s">
        <v>7</v>
      </c>
      <c r="D510" s="643">
        <v>6</v>
      </c>
      <c r="E510" s="697">
        <v>37.514400000000002</v>
      </c>
      <c r="F510" s="613">
        <f t="shared" si="318"/>
        <v>225.08640000000003</v>
      </c>
      <c r="G510" s="614">
        <v>0</v>
      </c>
      <c r="H510" s="566">
        <v>0</v>
      </c>
      <c r="I510" s="566">
        <f t="shared" si="307"/>
        <v>0</v>
      </c>
      <c r="J510" s="615">
        <f t="shared" si="308"/>
        <v>6</v>
      </c>
      <c r="K510" s="616">
        <f t="shared" si="319"/>
        <v>0</v>
      </c>
      <c r="L510" s="617">
        <f t="shared" si="320"/>
        <v>0</v>
      </c>
      <c r="M510" s="618">
        <f t="shared" si="309"/>
        <v>225.08640000000003</v>
      </c>
      <c r="N510" s="619">
        <f t="shared" si="321"/>
        <v>0</v>
      </c>
      <c r="O510" s="968">
        <f t="shared" si="306"/>
        <v>0</v>
      </c>
      <c r="P510" s="967">
        <v>42.510000000000005</v>
      </c>
      <c r="Q510" s="993">
        <f t="shared" si="322"/>
        <v>0</v>
      </c>
    </row>
    <row r="511" spans="1:17" ht="30">
      <c r="A511" s="571">
        <v>40452</v>
      </c>
      <c r="B511" s="132" t="s">
        <v>2767</v>
      </c>
      <c r="C511" s="569" t="s">
        <v>7</v>
      </c>
      <c r="D511" s="643">
        <v>2</v>
      </c>
      <c r="E511" s="697">
        <v>37.514400000000002</v>
      </c>
      <c r="F511" s="613">
        <f t="shared" si="318"/>
        <v>75.028800000000004</v>
      </c>
      <c r="G511" s="614">
        <v>0</v>
      </c>
      <c r="H511" s="566">
        <v>0</v>
      </c>
      <c r="I511" s="566">
        <f t="shared" si="307"/>
        <v>0</v>
      </c>
      <c r="J511" s="615">
        <f t="shared" si="308"/>
        <v>2</v>
      </c>
      <c r="K511" s="616">
        <f t="shared" si="319"/>
        <v>0</v>
      </c>
      <c r="L511" s="617">
        <f t="shared" si="320"/>
        <v>0</v>
      </c>
      <c r="M511" s="618">
        <f t="shared" si="309"/>
        <v>75.028800000000004</v>
      </c>
      <c r="N511" s="619">
        <f t="shared" si="321"/>
        <v>0</v>
      </c>
      <c r="O511" s="968">
        <f t="shared" si="306"/>
        <v>0</v>
      </c>
      <c r="P511" s="967">
        <v>42.510000000000005</v>
      </c>
      <c r="Q511" s="993">
        <f t="shared" si="322"/>
        <v>0</v>
      </c>
    </row>
    <row r="512" spans="1:17" ht="30">
      <c r="A512" s="571">
        <v>40817</v>
      </c>
      <c r="B512" s="132" t="s">
        <v>2768</v>
      </c>
      <c r="C512" s="569" t="s">
        <v>7</v>
      </c>
      <c r="D512" s="643">
        <v>4</v>
      </c>
      <c r="E512" s="697">
        <v>44.070599999999999</v>
      </c>
      <c r="F512" s="613">
        <f t="shared" si="318"/>
        <v>176.2824</v>
      </c>
      <c r="G512" s="614">
        <v>0</v>
      </c>
      <c r="H512" s="566">
        <v>0</v>
      </c>
      <c r="I512" s="566">
        <f t="shared" si="307"/>
        <v>0</v>
      </c>
      <c r="J512" s="615">
        <f t="shared" si="308"/>
        <v>4</v>
      </c>
      <c r="K512" s="616">
        <f t="shared" si="319"/>
        <v>0</v>
      </c>
      <c r="L512" s="617">
        <f t="shared" si="320"/>
        <v>0</v>
      </c>
      <c r="M512" s="618">
        <f t="shared" si="309"/>
        <v>176.2824</v>
      </c>
      <c r="N512" s="619">
        <f t="shared" si="321"/>
        <v>0</v>
      </c>
      <c r="O512" s="968">
        <f t="shared" si="306"/>
        <v>0</v>
      </c>
      <c r="P512" s="967">
        <v>50.129999999999995</v>
      </c>
      <c r="Q512" s="993">
        <f t="shared" si="322"/>
        <v>0</v>
      </c>
    </row>
    <row r="513" spans="1:17">
      <c r="A513" s="571">
        <v>41183</v>
      </c>
      <c r="B513" s="132" t="s">
        <v>2769</v>
      </c>
      <c r="C513" s="569" t="s">
        <v>119</v>
      </c>
      <c r="D513" s="643">
        <v>6</v>
      </c>
      <c r="E513" s="697">
        <v>22.373399999999997</v>
      </c>
      <c r="F513" s="613">
        <f t="shared" si="318"/>
        <v>134.24039999999997</v>
      </c>
      <c r="G513" s="614">
        <v>0</v>
      </c>
      <c r="H513" s="566">
        <v>0</v>
      </c>
      <c r="I513" s="566">
        <f t="shared" si="307"/>
        <v>0</v>
      </c>
      <c r="J513" s="615">
        <f t="shared" si="308"/>
        <v>6</v>
      </c>
      <c r="K513" s="616">
        <f t="shared" si="319"/>
        <v>0</v>
      </c>
      <c r="L513" s="617">
        <f t="shared" si="320"/>
        <v>0</v>
      </c>
      <c r="M513" s="618">
        <f t="shared" si="309"/>
        <v>134.24039999999997</v>
      </c>
      <c r="N513" s="619">
        <f t="shared" si="321"/>
        <v>0</v>
      </c>
      <c r="O513" s="968">
        <f t="shared" si="306"/>
        <v>0</v>
      </c>
      <c r="P513" s="967">
        <v>23.23</v>
      </c>
      <c r="Q513" s="993">
        <f t="shared" si="322"/>
        <v>0</v>
      </c>
    </row>
    <row r="514" spans="1:17">
      <c r="A514" s="571">
        <v>41548</v>
      </c>
      <c r="B514" s="132" t="s">
        <v>2770</v>
      </c>
      <c r="C514" s="569" t="s">
        <v>119</v>
      </c>
      <c r="D514" s="643">
        <v>6</v>
      </c>
      <c r="E514" s="697">
        <v>22.373399999999997</v>
      </c>
      <c r="F514" s="613">
        <f t="shared" si="318"/>
        <v>134.24039999999997</v>
      </c>
      <c r="G514" s="614">
        <v>0</v>
      </c>
      <c r="H514" s="566">
        <v>0</v>
      </c>
      <c r="I514" s="566">
        <f t="shared" si="307"/>
        <v>0</v>
      </c>
      <c r="J514" s="615">
        <f t="shared" si="308"/>
        <v>6</v>
      </c>
      <c r="K514" s="616">
        <f t="shared" si="319"/>
        <v>0</v>
      </c>
      <c r="L514" s="617">
        <f t="shared" si="320"/>
        <v>0</v>
      </c>
      <c r="M514" s="618">
        <f t="shared" si="309"/>
        <v>134.24039999999997</v>
      </c>
      <c r="N514" s="619">
        <f t="shared" si="321"/>
        <v>0</v>
      </c>
      <c r="O514" s="968">
        <f t="shared" si="306"/>
        <v>0</v>
      </c>
      <c r="P514" s="967">
        <v>23.23</v>
      </c>
      <c r="Q514" s="993">
        <f t="shared" si="322"/>
        <v>0</v>
      </c>
    </row>
    <row r="515" spans="1:17">
      <c r="A515" s="646" t="s">
        <v>2338</v>
      </c>
      <c r="B515" s="583" t="s">
        <v>2771</v>
      </c>
      <c r="C515" s="601"/>
      <c r="D515" s="602"/>
      <c r="E515" s="606"/>
      <c r="F515" s="620">
        <f>F516</f>
        <v>333.04319999999996</v>
      </c>
      <c r="G515" s="620"/>
      <c r="H515" s="620"/>
      <c r="I515" s="620"/>
      <c r="J515" s="620"/>
      <c r="K515" s="620">
        <f t="shared" ref="K515:N515" si="323">K516</f>
        <v>0</v>
      </c>
      <c r="L515" s="625">
        <f t="shared" si="323"/>
        <v>0</v>
      </c>
      <c r="M515" s="624">
        <f t="shared" si="323"/>
        <v>333.04319999999996</v>
      </c>
      <c r="N515" s="620">
        <f t="shared" si="323"/>
        <v>0</v>
      </c>
      <c r="O515" s="968">
        <f t="shared" si="306"/>
        <v>0</v>
      </c>
      <c r="P515" s="964"/>
      <c r="Q515" s="623">
        <f t="shared" ref="Q515" si="324">Q516</f>
        <v>0</v>
      </c>
    </row>
    <row r="516" spans="1:17">
      <c r="A516" s="570">
        <v>40210</v>
      </c>
      <c r="B516" s="132" t="s">
        <v>2772</v>
      </c>
      <c r="C516" s="569" t="s">
        <v>7</v>
      </c>
      <c r="D516" s="643">
        <v>8</v>
      </c>
      <c r="E516" s="697">
        <v>41.630399999999995</v>
      </c>
      <c r="F516" s="613">
        <f>D516*E516</f>
        <v>333.04319999999996</v>
      </c>
      <c r="G516" s="614">
        <v>0</v>
      </c>
      <c r="H516" s="566">
        <v>0</v>
      </c>
      <c r="I516" s="566">
        <f t="shared" si="307"/>
        <v>0</v>
      </c>
      <c r="J516" s="615">
        <f t="shared" si="308"/>
        <v>8</v>
      </c>
      <c r="K516" s="616">
        <f>G516*E516</f>
        <v>0</v>
      </c>
      <c r="L516" s="617">
        <f>H516*E516</f>
        <v>0</v>
      </c>
      <c r="M516" s="618">
        <f t="shared" si="309"/>
        <v>333.04319999999996</v>
      </c>
      <c r="N516" s="619">
        <f>K516+L516</f>
        <v>0</v>
      </c>
      <c r="O516" s="968">
        <f t="shared" si="306"/>
        <v>0</v>
      </c>
      <c r="P516" s="967">
        <v>39.549999999999997</v>
      </c>
      <c r="Q516" s="993">
        <f>P516*I516</f>
        <v>0</v>
      </c>
    </row>
    <row r="517" spans="1:17">
      <c r="A517" s="646" t="s">
        <v>2339</v>
      </c>
      <c r="B517" s="583" t="s">
        <v>2773</v>
      </c>
      <c r="C517" s="601"/>
      <c r="D517" s="602"/>
      <c r="E517" s="606"/>
      <c r="F517" s="620">
        <f>SUM(F518:F519)</f>
        <v>1219.5414000000001</v>
      </c>
      <c r="G517" s="620"/>
      <c r="H517" s="620"/>
      <c r="I517" s="620"/>
      <c r="J517" s="620"/>
      <c r="K517" s="620">
        <f t="shared" ref="K517:N517" si="325">SUM(K518:K519)</f>
        <v>0</v>
      </c>
      <c r="L517" s="620">
        <f t="shared" si="325"/>
        <v>0</v>
      </c>
      <c r="M517" s="620">
        <f t="shared" si="325"/>
        <v>1219.5414000000001</v>
      </c>
      <c r="N517" s="620">
        <f t="shared" si="325"/>
        <v>0</v>
      </c>
      <c r="O517" s="968">
        <f t="shared" si="306"/>
        <v>0</v>
      </c>
      <c r="P517" s="964"/>
      <c r="Q517" s="623">
        <f t="shared" ref="Q517" si="326">SUM(Q518:Q519)</f>
        <v>0</v>
      </c>
    </row>
    <row r="518" spans="1:17">
      <c r="A518" s="570">
        <v>40238</v>
      </c>
      <c r="B518" s="132" t="s">
        <v>553</v>
      </c>
      <c r="C518" s="569" t="s">
        <v>7</v>
      </c>
      <c r="D518" s="643">
        <v>3</v>
      </c>
      <c r="E518" s="697">
        <v>233.07340000000002</v>
      </c>
      <c r="F518" s="613">
        <f>D518*E518</f>
        <v>699.22020000000009</v>
      </c>
      <c r="G518" s="614">
        <v>0</v>
      </c>
      <c r="H518" s="566">
        <v>0</v>
      </c>
      <c r="I518" s="566">
        <f t="shared" si="307"/>
        <v>0</v>
      </c>
      <c r="J518" s="615">
        <f t="shared" si="308"/>
        <v>3</v>
      </c>
      <c r="K518" s="616">
        <f>G518*E518</f>
        <v>0</v>
      </c>
      <c r="L518" s="617">
        <f>H518*E518</f>
        <v>0</v>
      </c>
      <c r="M518" s="618">
        <f t="shared" si="309"/>
        <v>699.22020000000009</v>
      </c>
      <c r="N518" s="619">
        <f t="shared" ref="N518:N519" si="327">K518+L518</f>
        <v>0</v>
      </c>
      <c r="O518" s="968">
        <f t="shared" si="306"/>
        <v>0</v>
      </c>
      <c r="P518" s="967">
        <v>280.58</v>
      </c>
      <c r="Q518" s="993">
        <f>P518*I518</f>
        <v>0</v>
      </c>
    </row>
    <row r="519" spans="1:17">
      <c r="A519" s="570">
        <v>40239</v>
      </c>
      <c r="B519" s="132" t="s">
        <v>2774</v>
      </c>
      <c r="C519" s="569" t="s">
        <v>7</v>
      </c>
      <c r="D519" s="643">
        <v>3</v>
      </c>
      <c r="E519" s="697">
        <v>173.44039999999998</v>
      </c>
      <c r="F519" s="613">
        <f>D519*E519</f>
        <v>520.32119999999998</v>
      </c>
      <c r="G519" s="614">
        <v>0</v>
      </c>
      <c r="H519" s="566">
        <v>0</v>
      </c>
      <c r="I519" s="566">
        <f t="shared" si="307"/>
        <v>0</v>
      </c>
      <c r="J519" s="615">
        <f t="shared" si="308"/>
        <v>3</v>
      </c>
      <c r="K519" s="616">
        <f>G519*E519</f>
        <v>0</v>
      </c>
      <c r="L519" s="617">
        <f>H519*E519</f>
        <v>0</v>
      </c>
      <c r="M519" s="618">
        <f t="shared" si="309"/>
        <v>520.32119999999998</v>
      </c>
      <c r="N519" s="619">
        <f t="shared" si="327"/>
        <v>0</v>
      </c>
      <c r="O519" s="968">
        <f t="shared" si="306"/>
        <v>0</v>
      </c>
      <c r="P519" s="967">
        <v>224.75999999999996</v>
      </c>
      <c r="Q519" s="993">
        <f>P519*I519</f>
        <v>0</v>
      </c>
    </row>
    <row r="520" spans="1:17">
      <c r="A520" s="646" t="s">
        <v>2340</v>
      </c>
      <c r="B520" s="583" t="s">
        <v>2775</v>
      </c>
      <c r="C520" s="601"/>
      <c r="D520" s="602"/>
      <c r="E520" s="606"/>
      <c r="F520" s="645">
        <f>SUM(F521:F525)</f>
        <v>14456.127</v>
      </c>
      <c r="G520" s="645"/>
      <c r="H520" s="645"/>
      <c r="I520" s="645"/>
      <c r="J520" s="645"/>
      <c r="K520" s="645">
        <f t="shared" ref="K520:N520" si="328">SUM(K521:K525)</f>
        <v>0</v>
      </c>
      <c r="L520" s="645">
        <f t="shared" si="328"/>
        <v>0</v>
      </c>
      <c r="M520" s="645">
        <f t="shared" si="328"/>
        <v>14456.127</v>
      </c>
      <c r="N520" s="645">
        <f t="shared" si="328"/>
        <v>0</v>
      </c>
      <c r="O520" s="968">
        <f t="shared" si="306"/>
        <v>0</v>
      </c>
      <c r="P520" s="964"/>
      <c r="Q520" s="998">
        <f t="shared" ref="Q520" si="329">SUM(Q521:Q525)</f>
        <v>0</v>
      </c>
    </row>
    <row r="521" spans="1:17">
      <c r="A521" s="570">
        <v>40269</v>
      </c>
      <c r="B521" s="132" t="s">
        <v>2776</v>
      </c>
      <c r="C521" s="569" t="s">
        <v>267</v>
      </c>
      <c r="D521" s="643">
        <v>8</v>
      </c>
      <c r="E521" s="697">
        <v>216.86419999999998</v>
      </c>
      <c r="F521" s="613">
        <f>D521*E521</f>
        <v>1734.9135999999999</v>
      </c>
      <c r="G521" s="614">
        <v>0</v>
      </c>
      <c r="H521" s="566">
        <v>0</v>
      </c>
      <c r="I521" s="566">
        <f t="shared" si="307"/>
        <v>0</v>
      </c>
      <c r="J521" s="615">
        <f t="shared" si="308"/>
        <v>8</v>
      </c>
      <c r="K521" s="616">
        <f>G521*E521</f>
        <v>0</v>
      </c>
      <c r="L521" s="617">
        <f>H521*E521</f>
        <v>0</v>
      </c>
      <c r="M521" s="618">
        <f t="shared" si="309"/>
        <v>1734.9135999999999</v>
      </c>
      <c r="N521" s="619">
        <f t="shared" ref="N521:N525" si="330">K521+L521</f>
        <v>0</v>
      </c>
      <c r="O521" s="968">
        <f t="shared" si="306"/>
        <v>0</v>
      </c>
      <c r="P521" s="967">
        <v>230.42999999999998</v>
      </c>
      <c r="Q521" s="993">
        <f>P521*I521</f>
        <v>0</v>
      </c>
    </row>
    <row r="522" spans="1:17">
      <c r="A522" s="570">
        <v>40270</v>
      </c>
      <c r="B522" s="132" t="s">
        <v>2777</v>
      </c>
      <c r="C522" s="569" t="s">
        <v>267</v>
      </c>
      <c r="D522" s="643">
        <v>3</v>
      </c>
      <c r="E522" s="697">
        <v>143.58960000000002</v>
      </c>
      <c r="F522" s="613">
        <f>D522*E522</f>
        <v>430.76880000000006</v>
      </c>
      <c r="G522" s="614">
        <v>0</v>
      </c>
      <c r="H522" s="566">
        <v>0</v>
      </c>
      <c r="I522" s="566">
        <f t="shared" si="307"/>
        <v>0</v>
      </c>
      <c r="J522" s="615">
        <f t="shared" si="308"/>
        <v>3</v>
      </c>
      <c r="K522" s="616">
        <f>G522*E522</f>
        <v>0</v>
      </c>
      <c r="L522" s="617">
        <f>H522*E522</f>
        <v>0</v>
      </c>
      <c r="M522" s="618">
        <f t="shared" si="309"/>
        <v>430.76880000000006</v>
      </c>
      <c r="N522" s="619">
        <f t="shared" si="330"/>
        <v>0</v>
      </c>
      <c r="O522" s="968">
        <f t="shared" si="306"/>
        <v>0</v>
      </c>
      <c r="P522" s="967">
        <v>152.29</v>
      </c>
      <c r="Q522" s="993">
        <f>P522*I522</f>
        <v>0</v>
      </c>
    </row>
    <row r="523" spans="1:17">
      <c r="A523" s="570">
        <v>40271</v>
      </c>
      <c r="B523" s="132" t="s">
        <v>2778</v>
      </c>
      <c r="C523" s="569" t="s">
        <v>267</v>
      </c>
      <c r="D523" s="643">
        <v>3</v>
      </c>
      <c r="E523" s="697">
        <v>187.05260000000001</v>
      </c>
      <c r="F523" s="613">
        <f>D523*E523</f>
        <v>561.15780000000007</v>
      </c>
      <c r="G523" s="614">
        <v>0</v>
      </c>
      <c r="H523" s="566">
        <v>0</v>
      </c>
      <c r="I523" s="566">
        <f t="shared" si="307"/>
        <v>0</v>
      </c>
      <c r="J523" s="615">
        <f t="shared" si="308"/>
        <v>3</v>
      </c>
      <c r="K523" s="616">
        <f>G523*E523</f>
        <v>0</v>
      </c>
      <c r="L523" s="617">
        <f>H523*E523</f>
        <v>0</v>
      </c>
      <c r="M523" s="618">
        <f t="shared" si="309"/>
        <v>561.15780000000007</v>
      </c>
      <c r="N523" s="619">
        <f t="shared" si="330"/>
        <v>0</v>
      </c>
      <c r="O523" s="968">
        <f t="shared" si="306"/>
        <v>0</v>
      </c>
      <c r="P523" s="967">
        <v>198.32000000000002</v>
      </c>
      <c r="Q523" s="993">
        <f>P523*I523</f>
        <v>0</v>
      </c>
    </row>
    <row r="524" spans="1:17">
      <c r="A524" s="570">
        <v>40272</v>
      </c>
      <c r="B524" s="132" t="s">
        <v>2779</v>
      </c>
      <c r="C524" s="569" t="s">
        <v>7</v>
      </c>
      <c r="D524" s="643">
        <v>1</v>
      </c>
      <c r="E524" s="697">
        <v>115.51260000000001</v>
      </c>
      <c r="F524" s="613">
        <f>D524*E524</f>
        <v>115.51260000000001</v>
      </c>
      <c r="G524" s="614">
        <v>0</v>
      </c>
      <c r="H524" s="566">
        <v>0</v>
      </c>
      <c r="I524" s="566">
        <f t="shared" si="307"/>
        <v>0</v>
      </c>
      <c r="J524" s="615">
        <f t="shared" si="308"/>
        <v>1</v>
      </c>
      <c r="K524" s="616">
        <f>G524*E524</f>
        <v>0</v>
      </c>
      <c r="L524" s="617">
        <f>H524*E524</f>
        <v>0</v>
      </c>
      <c r="M524" s="618">
        <f t="shared" si="309"/>
        <v>115.51260000000001</v>
      </c>
      <c r="N524" s="619">
        <f t="shared" si="330"/>
        <v>0</v>
      </c>
      <c r="O524" s="968">
        <f t="shared" si="306"/>
        <v>0</v>
      </c>
      <c r="P524" s="967">
        <v>103.56</v>
      </c>
      <c r="Q524" s="993">
        <f>P524*I524</f>
        <v>0</v>
      </c>
    </row>
    <row r="525" spans="1:17" ht="30">
      <c r="A525" s="570" t="s">
        <v>2993</v>
      </c>
      <c r="B525" s="132" t="s">
        <v>2780</v>
      </c>
      <c r="C525" s="569" t="s">
        <v>7</v>
      </c>
      <c r="D525" s="643">
        <v>1</v>
      </c>
      <c r="E525" s="697">
        <v>11613.7742</v>
      </c>
      <c r="F525" s="613">
        <f>D525*E525</f>
        <v>11613.7742</v>
      </c>
      <c r="G525" s="614">
        <v>0</v>
      </c>
      <c r="H525" s="566">
        <v>0</v>
      </c>
      <c r="I525" s="566">
        <f t="shared" si="307"/>
        <v>0</v>
      </c>
      <c r="J525" s="615">
        <f t="shared" si="308"/>
        <v>1</v>
      </c>
      <c r="K525" s="616">
        <f>G525*E525</f>
        <v>0</v>
      </c>
      <c r="L525" s="617">
        <f>H525*E525</f>
        <v>0</v>
      </c>
      <c r="M525" s="618">
        <f t="shared" si="309"/>
        <v>11613.7742</v>
      </c>
      <c r="N525" s="619">
        <f t="shared" si="330"/>
        <v>0</v>
      </c>
      <c r="O525" s="968">
        <f t="shared" si="306"/>
        <v>0</v>
      </c>
      <c r="P525" s="967">
        <v>36490.19</v>
      </c>
      <c r="Q525" s="993">
        <f>P525*I525</f>
        <v>0</v>
      </c>
    </row>
    <row r="526" spans="1:17">
      <c r="A526" s="646" t="s">
        <v>2341</v>
      </c>
      <c r="B526" s="583" t="s">
        <v>2781</v>
      </c>
      <c r="C526" s="601"/>
      <c r="D526" s="602"/>
      <c r="E526" s="606"/>
      <c r="F526" s="620">
        <f>SUM(F527:F530)</f>
        <v>16419.684399999998</v>
      </c>
      <c r="G526" s="620"/>
      <c r="H526" s="620"/>
      <c r="I526" s="620"/>
      <c r="J526" s="620"/>
      <c r="K526" s="620">
        <f t="shared" ref="K526:N526" si="331">SUM(K527:K530)</f>
        <v>0</v>
      </c>
      <c r="L526" s="625">
        <f t="shared" si="331"/>
        <v>0</v>
      </c>
      <c r="M526" s="624">
        <f t="shared" si="331"/>
        <v>16419.684399999998</v>
      </c>
      <c r="N526" s="620">
        <f t="shared" si="331"/>
        <v>0</v>
      </c>
      <c r="O526" s="968">
        <f t="shared" si="306"/>
        <v>0</v>
      </c>
      <c r="P526" s="964"/>
      <c r="Q526" s="623">
        <f t="shared" ref="Q526" si="332">SUM(Q527:Q530)</f>
        <v>0</v>
      </c>
    </row>
    <row r="527" spans="1:17" ht="26.25" customHeight="1">
      <c r="A527" s="570">
        <v>40299</v>
      </c>
      <c r="B527" s="132" t="s">
        <v>2782</v>
      </c>
      <c r="C527" s="569" t="s">
        <v>7</v>
      </c>
      <c r="D527" s="643">
        <v>1</v>
      </c>
      <c r="E527" s="697">
        <v>1114.2012</v>
      </c>
      <c r="F527" s="613">
        <f>D527*E527</f>
        <v>1114.2012</v>
      </c>
      <c r="G527" s="614">
        <v>0</v>
      </c>
      <c r="H527" s="566">
        <v>0</v>
      </c>
      <c r="I527" s="566">
        <f t="shared" si="307"/>
        <v>0</v>
      </c>
      <c r="J527" s="615">
        <f t="shared" si="308"/>
        <v>1</v>
      </c>
      <c r="K527" s="616">
        <f>G527*E527</f>
        <v>0</v>
      </c>
      <c r="L527" s="617">
        <f>H527*E527</f>
        <v>0</v>
      </c>
      <c r="M527" s="618">
        <f t="shared" si="309"/>
        <v>1114.2012</v>
      </c>
      <c r="N527" s="619">
        <f t="shared" ref="N527:N530" si="333">K527+L527</f>
        <v>0</v>
      </c>
      <c r="O527" s="968">
        <f t="shared" si="306"/>
        <v>0</v>
      </c>
      <c r="P527" s="967">
        <v>1104.43</v>
      </c>
      <c r="Q527" s="993">
        <f>P527*I527</f>
        <v>0</v>
      </c>
    </row>
    <row r="528" spans="1:17" ht="30">
      <c r="A528" s="570">
        <v>40300</v>
      </c>
      <c r="B528" s="132" t="s">
        <v>2783</v>
      </c>
      <c r="C528" s="569" t="s">
        <v>267</v>
      </c>
      <c r="D528" s="643">
        <v>3</v>
      </c>
      <c r="E528" s="697">
        <v>3185.9603999999999</v>
      </c>
      <c r="F528" s="613">
        <f>D528*E528</f>
        <v>9557.8811999999998</v>
      </c>
      <c r="G528" s="614">
        <v>0</v>
      </c>
      <c r="H528" s="566">
        <v>0</v>
      </c>
      <c r="I528" s="566">
        <f t="shared" si="307"/>
        <v>0</v>
      </c>
      <c r="J528" s="615">
        <f t="shared" si="308"/>
        <v>3</v>
      </c>
      <c r="K528" s="616">
        <f>G528*E528</f>
        <v>0</v>
      </c>
      <c r="L528" s="617">
        <f>H528*E528</f>
        <v>0</v>
      </c>
      <c r="M528" s="618">
        <f t="shared" si="309"/>
        <v>9557.8811999999998</v>
      </c>
      <c r="N528" s="619">
        <f t="shared" si="333"/>
        <v>0</v>
      </c>
      <c r="O528" s="968">
        <f t="shared" ref="O528:O577" si="334">N528/F528</f>
        <v>0</v>
      </c>
      <c r="P528" s="967">
        <v>3217.4100000000003</v>
      </c>
      <c r="Q528" s="993">
        <f>P528*I528</f>
        <v>0</v>
      </c>
    </row>
    <row r="529" spans="1:17" ht="30">
      <c r="A529" s="570">
        <v>40301</v>
      </c>
      <c r="B529" s="132" t="s">
        <v>2784</v>
      </c>
      <c r="C529" s="569" t="s">
        <v>267</v>
      </c>
      <c r="D529" s="643">
        <v>1</v>
      </c>
      <c r="E529" s="697">
        <v>2627.0467999999996</v>
      </c>
      <c r="F529" s="613">
        <f>D529*E529</f>
        <v>2627.0467999999996</v>
      </c>
      <c r="G529" s="614">
        <v>0</v>
      </c>
      <c r="H529" s="566">
        <v>0</v>
      </c>
      <c r="I529" s="566">
        <f t="shared" si="307"/>
        <v>0</v>
      </c>
      <c r="J529" s="615">
        <f t="shared" si="308"/>
        <v>1</v>
      </c>
      <c r="K529" s="616">
        <f>G529*E529</f>
        <v>0</v>
      </c>
      <c r="L529" s="617">
        <f>H529*E529</f>
        <v>0</v>
      </c>
      <c r="M529" s="618">
        <f t="shared" si="309"/>
        <v>2627.0467999999996</v>
      </c>
      <c r="N529" s="619">
        <f t="shared" si="333"/>
        <v>0</v>
      </c>
      <c r="O529" s="968">
        <f t="shared" si="334"/>
        <v>0</v>
      </c>
      <c r="P529" s="967">
        <v>2657.0200000000004</v>
      </c>
      <c r="Q529" s="993">
        <f>P529*I529</f>
        <v>0</v>
      </c>
    </row>
    <row r="530" spans="1:17">
      <c r="A530" s="570">
        <v>40302</v>
      </c>
      <c r="B530" s="132" t="s">
        <v>2785</v>
      </c>
      <c r="C530" s="569" t="s">
        <v>7</v>
      </c>
      <c r="D530" s="643">
        <v>4</v>
      </c>
      <c r="E530" s="697">
        <v>780.13879999999995</v>
      </c>
      <c r="F530" s="613">
        <f>D530*E530</f>
        <v>3120.5551999999998</v>
      </c>
      <c r="G530" s="614">
        <v>0</v>
      </c>
      <c r="H530" s="566">
        <v>0</v>
      </c>
      <c r="I530" s="566">
        <f t="shared" si="307"/>
        <v>0</v>
      </c>
      <c r="J530" s="615">
        <f t="shared" si="308"/>
        <v>4</v>
      </c>
      <c r="K530" s="616">
        <f>G530*E530</f>
        <v>0</v>
      </c>
      <c r="L530" s="617">
        <f>H530*E530</f>
        <v>0</v>
      </c>
      <c r="M530" s="618">
        <f t="shared" si="309"/>
        <v>3120.5551999999998</v>
      </c>
      <c r="N530" s="619">
        <f t="shared" si="333"/>
        <v>0</v>
      </c>
      <c r="O530" s="968">
        <f t="shared" si="334"/>
        <v>0</v>
      </c>
      <c r="P530" s="967">
        <v>828.31</v>
      </c>
      <c r="Q530" s="993">
        <f>P530*I530</f>
        <v>0</v>
      </c>
    </row>
    <row r="531" spans="1:17">
      <c r="A531" s="646" t="s">
        <v>2342</v>
      </c>
      <c r="B531" s="583" t="s">
        <v>2786</v>
      </c>
      <c r="C531" s="601"/>
      <c r="D531" s="602"/>
      <c r="E531" s="606"/>
      <c r="F531" s="620">
        <f>F532+F534</f>
        <v>7676.3007999999991</v>
      </c>
      <c r="G531" s="620"/>
      <c r="H531" s="620"/>
      <c r="I531" s="620"/>
      <c r="J531" s="620"/>
      <c r="K531" s="620">
        <f t="shared" ref="K531:N531" si="335">K532+K534</f>
        <v>0</v>
      </c>
      <c r="L531" s="625">
        <f t="shared" si="335"/>
        <v>0</v>
      </c>
      <c r="M531" s="624">
        <f t="shared" si="335"/>
        <v>7676.3007999999991</v>
      </c>
      <c r="N531" s="620">
        <f t="shared" si="335"/>
        <v>0</v>
      </c>
      <c r="O531" s="968">
        <f t="shared" si="334"/>
        <v>0</v>
      </c>
      <c r="P531" s="964"/>
      <c r="Q531" s="623">
        <f t="shared" ref="Q531" si="336">Q532+Q534</f>
        <v>0</v>
      </c>
    </row>
    <row r="532" spans="1:17">
      <c r="A532" s="646" t="s">
        <v>2859</v>
      </c>
      <c r="B532" s="583" t="s">
        <v>2787</v>
      </c>
      <c r="C532" s="601"/>
      <c r="D532" s="602"/>
      <c r="E532" s="606"/>
      <c r="F532" s="620">
        <f>F533</f>
        <v>4342.674</v>
      </c>
      <c r="G532" s="620"/>
      <c r="H532" s="620"/>
      <c r="I532" s="620"/>
      <c r="J532" s="620"/>
      <c r="K532" s="620">
        <f t="shared" ref="K532:N532" si="337">K533</f>
        <v>0</v>
      </c>
      <c r="L532" s="625">
        <f t="shared" si="337"/>
        <v>0</v>
      </c>
      <c r="M532" s="624">
        <f t="shared" si="337"/>
        <v>4342.674</v>
      </c>
      <c r="N532" s="620">
        <f t="shared" si="337"/>
        <v>0</v>
      </c>
      <c r="O532" s="968">
        <f t="shared" si="334"/>
        <v>0</v>
      </c>
      <c r="P532" s="964"/>
      <c r="Q532" s="623">
        <f t="shared" ref="Q532" si="338">Q533</f>
        <v>0</v>
      </c>
    </row>
    <row r="533" spans="1:17" ht="45">
      <c r="A533" s="569" t="s">
        <v>2343</v>
      </c>
      <c r="B533" s="132" t="s">
        <v>2788</v>
      </c>
      <c r="C533" s="569" t="s">
        <v>7</v>
      </c>
      <c r="D533" s="643">
        <v>2</v>
      </c>
      <c r="E533" s="697">
        <v>2171.337</v>
      </c>
      <c r="F533" s="613">
        <f>D533*E533</f>
        <v>4342.674</v>
      </c>
      <c r="G533" s="614">
        <v>0</v>
      </c>
      <c r="H533" s="566">
        <v>0</v>
      </c>
      <c r="I533" s="566">
        <f t="shared" ref="I533:I577" si="339">G533+H533</f>
        <v>0</v>
      </c>
      <c r="J533" s="615">
        <f t="shared" ref="J533:J577" si="340">D533-I533</f>
        <v>2</v>
      </c>
      <c r="K533" s="616">
        <f>G533*E533</f>
        <v>0</v>
      </c>
      <c r="L533" s="617">
        <f>H533*E533</f>
        <v>0</v>
      </c>
      <c r="M533" s="618">
        <f t="shared" ref="M533:M577" si="341">F533-N533</f>
        <v>4342.674</v>
      </c>
      <c r="N533" s="619">
        <f>K533+L533</f>
        <v>0</v>
      </c>
      <c r="O533" s="968">
        <f t="shared" si="334"/>
        <v>0</v>
      </c>
      <c r="P533" s="967">
        <v>2368.62</v>
      </c>
      <c r="Q533" s="993">
        <f>P533*I533</f>
        <v>0</v>
      </c>
    </row>
    <row r="534" spans="1:17">
      <c r="A534" s="646" t="s">
        <v>2860</v>
      </c>
      <c r="B534" s="583" t="s">
        <v>2789</v>
      </c>
      <c r="C534" s="601"/>
      <c r="D534" s="602"/>
      <c r="E534" s="606"/>
      <c r="F534" s="620">
        <f>SUM(F535:F537)</f>
        <v>3333.6267999999995</v>
      </c>
      <c r="G534" s="620"/>
      <c r="H534" s="620"/>
      <c r="I534" s="620"/>
      <c r="J534" s="620"/>
      <c r="K534" s="620">
        <f t="shared" ref="K534:N534" si="342">SUM(K535:K537)</f>
        <v>0</v>
      </c>
      <c r="L534" s="625">
        <f t="shared" si="342"/>
        <v>0</v>
      </c>
      <c r="M534" s="624">
        <f t="shared" si="342"/>
        <v>3333.6267999999995</v>
      </c>
      <c r="N534" s="620">
        <f t="shared" si="342"/>
        <v>0</v>
      </c>
      <c r="O534" s="968">
        <f t="shared" si="334"/>
        <v>0</v>
      </c>
      <c r="P534" s="964"/>
      <c r="Q534" s="623">
        <f t="shared" ref="Q534" si="343">SUM(Q535:Q537)</f>
        <v>0</v>
      </c>
    </row>
    <row r="535" spans="1:17" ht="30">
      <c r="A535" s="569" t="s">
        <v>2344</v>
      </c>
      <c r="B535" s="132" t="s">
        <v>2790</v>
      </c>
      <c r="C535" s="569" t="s">
        <v>10</v>
      </c>
      <c r="D535" s="643">
        <v>35</v>
      </c>
      <c r="E535" s="697">
        <v>78.605799999999988</v>
      </c>
      <c r="F535" s="613">
        <f>D535*E535</f>
        <v>2751.2029999999995</v>
      </c>
      <c r="G535" s="614">
        <v>0</v>
      </c>
      <c r="H535" s="566">
        <v>0</v>
      </c>
      <c r="I535" s="566">
        <f t="shared" si="339"/>
        <v>0</v>
      </c>
      <c r="J535" s="615">
        <f t="shared" si="340"/>
        <v>35</v>
      </c>
      <c r="K535" s="616">
        <f>G535*E535</f>
        <v>0</v>
      </c>
      <c r="L535" s="617">
        <f>H535*E535</f>
        <v>0</v>
      </c>
      <c r="M535" s="618">
        <f t="shared" si="341"/>
        <v>2751.2029999999995</v>
      </c>
      <c r="N535" s="619">
        <f t="shared" ref="N535:N537" si="344">K535+L535</f>
        <v>0</v>
      </c>
      <c r="O535" s="968">
        <f t="shared" si="334"/>
        <v>0</v>
      </c>
      <c r="P535" s="967">
        <v>121.38</v>
      </c>
      <c r="Q535" s="993">
        <f>P535*I535</f>
        <v>0</v>
      </c>
    </row>
    <row r="536" spans="1:17" ht="30">
      <c r="A536" s="569" t="s">
        <v>2345</v>
      </c>
      <c r="B536" s="132" t="s">
        <v>2791</v>
      </c>
      <c r="C536" s="569" t="s">
        <v>7</v>
      </c>
      <c r="D536" s="643">
        <v>4</v>
      </c>
      <c r="E536" s="697">
        <v>108.5154</v>
      </c>
      <c r="F536" s="613">
        <f>D536*E536</f>
        <v>434.0616</v>
      </c>
      <c r="G536" s="614">
        <v>0</v>
      </c>
      <c r="H536" s="566">
        <v>0</v>
      </c>
      <c r="I536" s="566">
        <f t="shared" si="339"/>
        <v>0</v>
      </c>
      <c r="J536" s="615">
        <f t="shared" si="340"/>
        <v>4</v>
      </c>
      <c r="K536" s="616">
        <f>G536*E536</f>
        <v>0</v>
      </c>
      <c r="L536" s="617">
        <f>H536*E536</f>
        <v>0</v>
      </c>
      <c r="M536" s="618">
        <f t="shared" si="341"/>
        <v>434.0616</v>
      </c>
      <c r="N536" s="619">
        <f t="shared" si="344"/>
        <v>0</v>
      </c>
      <c r="O536" s="968">
        <f t="shared" si="334"/>
        <v>0</v>
      </c>
      <c r="P536" s="967">
        <v>134.22</v>
      </c>
      <c r="Q536" s="993">
        <f>P536*I536</f>
        <v>0</v>
      </c>
    </row>
    <row r="537" spans="1:17" ht="30">
      <c r="A537" s="569" t="s">
        <v>2346</v>
      </c>
      <c r="B537" s="132" t="s">
        <v>2792</v>
      </c>
      <c r="C537" s="569" t="s">
        <v>7</v>
      </c>
      <c r="D537" s="643">
        <v>1</v>
      </c>
      <c r="E537" s="697">
        <v>148.36219999999997</v>
      </c>
      <c r="F537" s="613">
        <f>D537*E537</f>
        <v>148.36219999999997</v>
      </c>
      <c r="G537" s="614">
        <v>0</v>
      </c>
      <c r="H537" s="566">
        <v>0</v>
      </c>
      <c r="I537" s="566">
        <f t="shared" si="339"/>
        <v>0</v>
      </c>
      <c r="J537" s="615">
        <f t="shared" si="340"/>
        <v>1</v>
      </c>
      <c r="K537" s="616">
        <f>G537*E537</f>
        <v>0</v>
      </c>
      <c r="L537" s="617">
        <f>H537*E537</f>
        <v>0</v>
      </c>
      <c r="M537" s="618">
        <f t="shared" si="341"/>
        <v>148.36219999999997</v>
      </c>
      <c r="N537" s="619">
        <f t="shared" si="344"/>
        <v>0</v>
      </c>
      <c r="O537" s="968">
        <f t="shared" si="334"/>
        <v>0</v>
      </c>
      <c r="P537" s="967">
        <v>183.96</v>
      </c>
      <c r="Q537" s="993">
        <f>P537*I537</f>
        <v>0</v>
      </c>
    </row>
    <row r="538" spans="1:17">
      <c r="A538" s="646">
        <v>11</v>
      </c>
      <c r="B538" s="583" t="s">
        <v>2793</v>
      </c>
      <c r="C538" s="601"/>
      <c r="D538" s="602"/>
      <c r="E538" s="606"/>
      <c r="F538" s="620">
        <f>F539</f>
        <v>2291.3909199999994</v>
      </c>
      <c r="G538" s="620"/>
      <c r="H538" s="620"/>
      <c r="I538" s="620"/>
      <c r="J538" s="620"/>
      <c r="K538" s="620">
        <f t="shared" ref="K538:N538" si="345">K539</f>
        <v>0</v>
      </c>
      <c r="L538" s="625">
        <f t="shared" si="345"/>
        <v>0</v>
      </c>
      <c r="M538" s="624">
        <f t="shared" si="345"/>
        <v>2291.3909199999994</v>
      </c>
      <c r="N538" s="620">
        <f t="shared" si="345"/>
        <v>0</v>
      </c>
      <c r="O538" s="968">
        <f t="shared" si="334"/>
        <v>0</v>
      </c>
      <c r="P538" s="964"/>
      <c r="Q538" s="623">
        <f t="shared" ref="Q538" si="346">Q539</f>
        <v>0</v>
      </c>
    </row>
    <row r="539" spans="1:17">
      <c r="A539" s="569" t="s">
        <v>2347</v>
      </c>
      <c r="B539" s="132" t="s">
        <v>2794</v>
      </c>
      <c r="C539" s="569" t="s">
        <v>119</v>
      </c>
      <c r="D539" s="643">
        <v>527.79999999999995</v>
      </c>
      <c r="E539" s="697">
        <v>4.3413999999999993</v>
      </c>
      <c r="F539" s="613">
        <f>D539*E539</f>
        <v>2291.3909199999994</v>
      </c>
      <c r="G539" s="614">
        <v>0</v>
      </c>
      <c r="H539" s="566">
        <v>0</v>
      </c>
      <c r="I539" s="566">
        <f t="shared" si="339"/>
        <v>0</v>
      </c>
      <c r="J539" s="615">
        <f t="shared" si="340"/>
        <v>527.79999999999995</v>
      </c>
      <c r="K539" s="616">
        <f>G539*E539</f>
        <v>0</v>
      </c>
      <c r="L539" s="617">
        <f>H539*E539</f>
        <v>0</v>
      </c>
      <c r="M539" s="618">
        <f t="shared" si="341"/>
        <v>2291.3909199999994</v>
      </c>
      <c r="N539" s="619">
        <f>K539+L539</f>
        <v>0</v>
      </c>
      <c r="O539" s="968">
        <f t="shared" si="334"/>
        <v>0</v>
      </c>
      <c r="P539" s="967">
        <v>4.62</v>
      </c>
      <c r="Q539" s="993">
        <f>P539*I539</f>
        <v>0</v>
      </c>
    </row>
    <row r="540" spans="1:17">
      <c r="A540" s="646">
        <v>12</v>
      </c>
      <c r="B540" s="583" t="s">
        <v>2808</v>
      </c>
      <c r="C540" s="601"/>
      <c r="D540" s="602"/>
      <c r="E540" s="606"/>
      <c r="F540" s="620">
        <f>F541+F547+F549+F560</f>
        <v>672500.17337999993</v>
      </c>
      <c r="G540" s="620"/>
      <c r="H540" s="620"/>
      <c r="I540" s="620"/>
      <c r="J540" s="620"/>
      <c r="K540" s="620">
        <f t="shared" ref="K540:N540" si="347">K541+K547+K549+K560</f>
        <v>273586.09340000001</v>
      </c>
      <c r="L540" s="625">
        <f t="shared" si="347"/>
        <v>0</v>
      </c>
      <c r="M540" s="624">
        <f t="shared" si="347"/>
        <v>398914.07998000004</v>
      </c>
      <c r="N540" s="620">
        <f t="shared" si="347"/>
        <v>273586.09340000001</v>
      </c>
      <c r="O540" s="968">
        <f t="shared" si="334"/>
        <v>0.40681936485599784</v>
      </c>
      <c r="P540" s="964"/>
      <c r="Q540" s="623">
        <f t="shared" ref="Q540" si="348">Q541+Q547+Q549+Q560</f>
        <v>356963.32999999996</v>
      </c>
    </row>
    <row r="541" spans="1:17">
      <c r="A541" s="646" t="s">
        <v>2348</v>
      </c>
      <c r="B541" s="583" t="s">
        <v>2809</v>
      </c>
      <c r="C541" s="601"/>
      <c r="D541" s="602"/>
      <c r="E541" s="606"/>
      <c r="F541" s="620">
        <f>SUM(F542:F546)</f>
        <v>209358.83480000004</v>
      </c>
      <c r="G541" s="620"/>
      <c r="H541" s="620"/>
      <c r="I541" s="620"/>
      <c r="J541" s="620"/>
      <c r="K541" s="620">
        <f t="shared" ref="K541:N541" si="349">SUM(K542:K546)</f>
        <v>16296.406400000002</v>
      </c>
      <c r="L541" s="625">
        <f t="shared" si="349"/>
        <v>0</v>
      </c>
      <c r="M541" s="624">
        <f t="shared" si="349"/>
        <v>193062.42840000003</v>
      </c>
      <c r="N541" s="620">
        <f t="shared" si="349"/>
        <v>16296.406400000002</v>
      </c>
      <c r="O541" s="968">
        <f t="shared" si="334"/>
        <v>7.7839592561584126E-2</v>
      </c>
      <c r="P541" s="964"/>
      <c r="Q541" s="623">
        <f t="shared" ref="Q541" si="350">SUM(Q542:Q546)</f>
        <v>16792.507999999998</v>
      </c>
    </row>
    <row r="542" spans="1:17" ht="22.5" customHeight="1">
      <c r="A542" s="570">
        <v>40909</v>
      </c>
      <c r="B542" s="132" t="s">
        <v>2810</v>
      </c>
      <c r="C542" s="569" t="s">
        <v>7</v>
      </c>
      <c r="D542" s="643">
        <v>4</v>
      </c>
      <c r="E542" s="697">
        <v>1397.4408000000001</v>
      </c>
      <c r="F542" s="613">
        <f>D542*E542</f>
        <v>5589.7632000000003</v>
      </c>
      <c r="G542" s="614">
        <v>0</v>
      </c>
      <c r="H542" s="566">
        <v>0</v>
      </c>
      <c r="I542" s="566">
        <f t="shared" si="339"/>
        <v>0</v>
      </c>
      <c r="J542" s="615">
        <f t="shared" si="340"/>
        <v>4</v>
      </c>
      <c r="K542" s="616">
        <f>G542*E542</f>
        <v>0</v>
      </c>
      <c r="L542" s="617">
        <f>H542*E542</f>
        <v>0</v>
      </c>
      <c r="M542" s="618">
        <f t="shared" si="341"/>
        <v>5589.7632000000003</v>
      </c>
      <c r="N542" s="619">
        <f t="shared" ref="N542:N546" si="351">K542+L542</f>
        <v>0</v>
      </c>
      <c r="O542" s="968">
        <f t="shared" si="334"/>
        <v>0</v>
      </c>
      <c r="P542" s="967">
        <v>1277.9000000000001</v>
      </c>
      <c r="Q542" s="993">
        <f>P542*I542</f>
        <v>0</v>
      </c>
    </row>
    <row r="543" spans="1:17">
      <c r="A543" s="570">
        <v>40910</v>
      </c>
      <c r="B543" s="132" t="s">
        <v>2811</v>
      </c>
      <c r="C543" s="569" t="s">
        <v>7</v>
      </c>
      <c r="D543" s="643">
        <v>1</v>
      </c>
      <c r="E543" s="697">
        <v>5479.18</v>
      </c>
      <c r="F543" s="613">
        <f>D543*E543</f>
        <v>5479.18</v>
      </c>
      <c r="G543" s="614">
        <v>0</v>
      </c>
      <c r="H543" s="566">
        <v>0</v>
      </c>
      <c r="I543" s="566">
        <f t="shared" si="339"/>
        <v>0</v>
      </c>
      <c r="J543" s="615">
        <f t="shared" si="340"/>
        <v>1</v>
      </c>
      <c r="K543" s="616">
        <f>G543*E543</f>
        <v>0</v>
      </c>
      <c r="L543" s="617">
        <f>H543*E543</f>
        <v>0</v>
      </c>
      <c r="M543" s="618">
        <f t="shared" si="341"/>
        <v>5479.18</v>
      </c>
      <c r="N543" s="619">
        <f t="shared" si="351"/>
        <v>0</v>
      </c>
      <c r="O543" s="968">
        <f t="shared" si="334"/>
        <v>0</v>
      </c>
      <c r="P543" s="967">
        <v>2900.25</v>
      </c>
      <c r="Q543" s="993">
        <f>P543*I543</f>
        <v>0</v>
      </c>
    </row>
    <row r="544" spans="1:17">
      <c r="A544" s="570">
        <v>40911</v>
      </c>
      <c r="B544" s="132" t="s">
        <v>2812</v>
      </c>
      <c r="C544" s="569" t="s">
        <v>7</v>
      </c>
      <c r="D544" s="643">
        <v>1</v>
      </c>
      <c r="E544" s="697">
        <v>3474.3155999999999</v>
      </c>
      <c r="F544" s="613">
        <f>D544*E544</f>
        <v>3474.3155999999999</v>
      </c>
      <c r="G544" s="614">
        <v>0</v>
      </c>
      <c r="H544" s="566">
        <v>0</v>
      </c>
      <c r="I544" s="566">
        <f t="shared" si="339"/>
        <v>0</v>
      </c>
      <c r="J544" s="615">
        <f t="shared" si="340"/>
        <v>1</v>
      </c>
      <c r="K544" s="616">
        <f>G544*E544</f>
        <v>0</v>
      </c>
      <c r="L544" s="617">
        <f>H544*E544</f>
        <v>0</v>
      </c>
      <c r="M544" s="618">
        <f t="shared" si="341"/>
        <v>3474.3155999999999</v>
      </c>
      <c r="N544" s="619">
        <f t="shared" si="351"/>
        <v>0</v>
      </c>
      <c r="O544" s="968">
        <f t="shared" si="334"/>
        <v>0</v>
      </c>
      <c r="P544" s="967">
        <v>4515.1400000000003</v>
      </c>
      <c r="Q544" s="993">
        <f>P544*I544</f>
        <v>0</v>
      </c>
    </row>
    <row r="545" spans="1:17">
      <c r="A545" s="570">
        <v>40912</v>
      </c>
      <c r="B545" s="132" t="s">
        <v>2813</v>
      </c>
      <c r="C545" s="569" t="s">
        <v>7</v>
      </c>
      <c r="D545" s="643">
        <v>1</v>
      </c>
      <c r="E545" s="697">
        <v>40741.016000000003</v>
      </c>
      <c r="F545" s="613">
        <f>D545*E545</f>
        <v>40741.016000000003</v>
      </c>
      <c r="G545" s="614">
        <v>0.4</v>
      </c>
      <c r="H545" s="566">
        <v>0</v>
      </c>
      <c r="I545" s="566">
        <f t="shared" si="339"/>
        <v>0.4</v>
      </c>
      <c r="J545" s="615">
        <f t="shared" si="340"/>
        <v>0.6</v>
      </c>
      <c r="K545" s="616">
        <f>G545*E545</f>
        <v>16296.406400000002</v>
      </c>
      <c r="L545" s="617">
        <f>H545*E545</f>
        <v>0</v>
      </c>
      <c r="M545" s="618">
        <f t="shared" si="341"/>
        <v>24444.609600000003</v>
      </c>
      <c r="N545" s="619">
        <f t="shared" si="351"/>
        <v>16296.406400000002</v>
      </c>
      <c r="O545" s="968">
        <f t="shared" si="334"/>
        <v>0.4</v>
      </c>
      <c r="P545" s="967">
        <v>41981.27</v>
      </c>
      <c r="Q545" s="993">
        <f>P545*I545</f>
        <v>16792.507999999998</v>
      </c>
    </row>
    <row r="546" spans="1:17">
      <c r="A546" s="570">
        <v>40913</v>
      </c>
      <c r="B546" s="132" t="s">
        <v>2814</v>
      </c>
      <c r="C546" s="569" t="s">
        <v>7</v>
      </c>
      <c r="D546" s="643">
        <v>4</v>
      </c>
      <c r="E546" s="697">
        <v>38518.640000000007</v>
      </c>
      <c r="F546" s="613">
        <f>D546*E546</f>
        <v>154074.56000000003</v>
      </c>
      <c r="G546" s="614">
        <v>0</v>
      </c>
      <c r="H546" s="566">
        <v>0</v>
      </c>
      <c r="I546" s="566">
        <f t="shared" si="339"/>
        <v>0</v>
      </c>
      <c r="J546" s="615">
        <f t="shared" si="340"/>
        <v>4</v>
      </c>
      <c r="K546" s="616">
        <f>G546*E546</f>
        <v>0</v>
      </c>
      <c r="L546" s="617">
        <f>H546*E546</f>
        <v>0</v>
      </c>
      <c r="M546" s="618">
        <f t="shared" si="341"/>
        <v>154074.56000000003</v>
      </c>
      <c r="N546" s="619">
        <f t="shared" si="351"/>
        <v>0</v>
      </c>
      <c r="O546" s="968">
        <f t="shared" si="334"/>
        <v>0</v>
      </c>
      <c r="P546" s="967">
        <v>41643.1</v>
      </c>
      <c r="Q546" s="993">
        <f>P546*I546</f>
        <v>0</v>
      </c>
    </row>
    <row r="547" spans="1:17">
      <c r="A547" s="646" t="s">
        <v>2349</v>
      </c>
      <c r="B547" s="583" t="s">
        <v>2795</v>
      </c>
      <c r="C547" s="601"/>
      <c r="D547" s="602"/>
      <c r="E547" s="606"/>
      <c r="F547" s="620">
        <f>F548</f>
        <v>98964.656000000017</v>
      </c>
      <c r="G547" s="620"/>
      <c r="H547" s="620"/>
      <c r="I547" s="620"/>
      <c r="J547" s="620"/>
      <c r="K547" s="620">
        <f t="shared" ref="K547:N547" si="352">K548</f>
        <v>39585.862400000013</v>
      </c>
      <c r="L547" s="625">
        <f t="shared" si="352"/>
        <v>0</v>
      </c>
      <c r="M547" s="624">
        <f t="shared" si="352"/>
        <v>59378.793600000005</v>
      </c>
      <c r="N547" s="620">
        <f t="shared" si="352"/>
        <v>39585.862400000013</v>
      </c>
      <c r="O547" s="968">
        <f t="shared" si="334"/>
        <v>0.40000000000000008</v>
      </c>
      <c r="P547" s="964"/>
      <c r="Q547" s="623">
        <f t="shared" ref="Q547" si="353">Q548</f>
        <v>40567.712</v>
      </c>
    </row>
    <row r="548" spans="1:17" ht="21" customHeight="1">
      <c r="A548" s="570">
        <v>40940</v>
      </c>
      <c r="B548" s="132" t="s">
        <v>2796</v>
      </c>
      <c r="C548" s="569" t="s">
        <v>7</v>
      </c>
      <c r="D548" s="643">
        <v>2</v>
      </c>
      <c r="E548" s="697">
        <v>49482.328000000009</v>
      </c>
      <c r="F548" s="613">
        <f>D548*E548</f>
        <v>98964.656000000017</v>
      </c>
      <c r="G548" s="614">
        <v>0.8</v>
      </c>
      <c r="H548" s="566">
        <v>0</v>
      </c>
      <c r="I548" s="566">
        <f t="shared" si="339"/>
        <v>0.8</v>
      </c>
      <c r="J548" s="615">
        <f t="shared" si="340"/>
        <v>1.2</v>
      </c>
      <c r="K548" s="616">
        <f>G548*E548</f>
        <v>39585.862400000013</v>
      </c>
      <c r="L548" s="617">
        <f>H548*E548</f>
        <v>0</v>
      </c>
      <c r="M548" s="618">
        <f t="shared" si="341"/>
        <v>59378.793600000005</v>
      </c>
      <c r="N548" s="619">
        <f>K548+L548</f>
        <v>39585.862400000013</v>
      </c>
      <c r="O548" s="968">
        <f t="shared" si="334"/>
        <v>0.40000000000000008</v>
      </c>
      <c r="P548" s="967">
        <v>50709.64</v>
      </c>
      <c r="Q548" s="993">
        <f>P548*I548</f>
        <v>40567.712</v>
      </c>
    </row>
    <row r="549" spans="1:17">
      <c r="A549" s="646" t="s">
        <v>2350</v>
      </c>
      <c r="B549" s="583" t="s">
        <v>2797</v>
      </c>
      <c r="C549" s="601"/>
      <c r="D549" s="602"/>
      <c r="E549" s="606"/>
      <c r="F549" s="620">
        <f>SUM(F550:F559)</f>
        <v>217703.82459999999</v>
      </c>
      <c r="G549" s="620"/>
      <c r="H549" s="620"/>
      <c r="I549" s="620"/>
      <c r="J549" s="620"/>
      <c r="K549" s="620">
        <f t="shared" ref="K549:N549" si="354">SUM(K550:K559)</f>
        <v>217703.82459999999</v>
      </c>
      <c r="L549" s="625">
        <f t="shared" si="354"/>
        <v>0</v>
      </c>
      <c r="M549" s="624">
        <f t="shared" si="354"/>
        <v>0</v>
      </c>
      <c r="N549" s="620">
        <f t="shared" si="354"/>
        <v>217703.82459999999</v>
      </c>
      <c r="O549" s="968">
        <f t="shared" si="334"/>
        <v>1</v>
      </c>
      <c r="P549" s="964"/>
      <c r="Q549" s="623">
        <f t="shared" ref="Q549" si="355">SUM(Q550:Q559)</f>
        <v>299603.11</v>
      </c>
    </row>
    <row r="550" spans="1:17" ht="30">
      <c r="A550" s="570">
        <v>40969</v>
      </c>
      <c r="B550" s="132" t="s">
        <v>2798</v>
      </c>
      <c r="C550" s="569" t="s">
        <v>7</v>
      </c>
      <c r="D550" s="643">
        <v>2</v>
      </c>
      <c r="E550" s="697">
        <v>2102.8643999999999</v>
      </c>
      <c r="F550" s="613">
        <f t="shared" ref="F550:F559" si="356">D550*E550</f>
        <v>4205.7287999999999</v>
      </c>
      <c r="G550" s="614">
        <v>2</v>
      </c>
      <c r="H550" s="567">
        <v>0</v>
      </c>
      <c r="I550" s="566">
        <f t="shared" si="339"/>
        <v>2</v>
      </c>
      <c r="J550" s="615">
        <f t="shared" si="340"/>
        <v>0</v>
      </c>
      <c r="K550" s="616">
        <f t="shared" ref="K550:K559" si="357">G550*E550</f>
        <v>4205.7287999999999</v>
      </c>
      <c r="L550" s="617">
        <f t="shared" ref="L550:L559" si="358">H550*E550</f>
        <v>0</v>
      </c>
      <c r="M550" s="618">
        <f t="shared" si="341"/>
        <v>0</v>
      </c>
      <c r="N550" s="619">
        <f t="shared" ref="N550:N557" si="359">K550+L550</f>
        <v>4205.7287999999999</v>
      </c>
      <c r="O550" s="968">
        <f t="shared" si="334"/>
        <v>1</v>
      </c>
      <c r="P550" s="967">
        <v>3585.2300000000005</v>
      </c>
      <c r="Q550" s="993">
        <f t="shared" ref="Q550:Q559" si="360">P550*I550</f>
        <v>7170.4600000000009</v>
      </c>
    </row>
    <row r="551" spans="1:17" ht="30">
      <c r="A551" s="570">
        <v>40970</v>
      </c>
      <c r="B551" s="132" t="s">
        <v>2799</v>
      </c>
      <c r="C551" s="569" t="s">
        <v>7</v>
      </c>
      <c r="D551" s="643">
        <v>5</v>
      </c>
      <c r="E551" s="697">
        <v>2050.9537999999998</v>
      </c>
      <c r="F551" s="613">
        <f t="shared" si="356"/>
        <v>10254.768999999998</v>
      </c>
      <c r="G551" s="614">
        <v>5</v>
      </c>
      <c r="H551" s="567">
        <v>0</v>
      </c>
      <c r="I551" s="566">
        <f t="shared" si="339"/>
        <v>5</v>
      </c>
      <c r="J551" s="615">
        <f t="shared" si="340"/>
        <v>0</v>
      </c>
      <c r="K551" s="616">
        <f t="shared" si="357"/>
        <v>10254.768999999998</v>
      </c>
      <c r="L551" s="617">
        <f t="shared" si="358"/>
        <v>0</v>
      </c>
      <c r="M551" s="618">
        <f t="shared" si="341"/>
        <v>0</v>
      </c>
      <c r="N551" s="619">
        <f t="shared" si="359"/>
        <v>10254.768999999998</v>
      </c>
      <c r="O551" s="968">
        <f t="shared" si="334"/>
        <v>1</v>
      </c>
      <c r="P551" s="967">
        <v>3372.33</v>
      </c>
      <c r="Q551" s="993">
        <f t="shared" si="360"/>
        <v>16861.650000000001</v>
      </c>
    </row>
    <row r="552" spans="1:17" ht="22.5" customHeight="1">
      <c r="A552" s="570">
        <v>40971</v>
      </c>
      <c r="B552" s="132" t="s">
        <v>2800</v>
      </c>
      <c r="C552" s="569" t="s">
        <v>267</v>
      </c>
      <c r="D552" s="643">
        <v>1</v>
      </c>
      <c r="E552" s="697">
        <v>4154.8999999999996</v>
      </c>
      <c r="F552" s="613">
        <f t="shared" si="356"/>
        <v>4154.8999999999996</v>
      </c>
      <c r="G552" s="614">
        <v>1</v>
      </c>
      <c r="H552" s="567">
        <v>0</v>
      </c>
      <c r="I552" s="566">
        <f t="shared" si="339"/>
        <v>1</v>
      </c>
      <c r="J552" s="615">
        <f t="shared" si="340"/>
        <v>0</v>
      </c>
      <c r="K552" s="616">
        <f t="shared" si="357"/>
        <v>4154.8999999999996</v>
      </c>
      <c r="L552" s="617">
        <f t="shared" si="358"/>
        <v>0</v>
      </c>
      <c r="M552" s="618">
        <f t="shared" si="341"/>
        <v>0</v>
      </c>
      <c r="N552" s="619">
        <f t="shared" si="359"/>
        <v>4154.8999999999996</v>
      </c>
      <c r="O552" s="968">
        <f t="shared" si="334"/>
        <v>1</v>
      </c>
      <c r="P552" s="967">
        <v>5612.55</v>
      </c>
      <c r="Q552" s="993">
        <f t="shared" si="360"/>
        <v>5612.55</v>
      </c>
    </row>
    <row r="553" spans="1:17" ht="30">
      <c r="A553" s="570">
        <v>40972</v>
      </c>
      <c r="B553" s="132" t="s">
        <v>2801</v>
      </c>
      <c r="C553" s="569" t="s">
        <v>267</v>
      </c>
      <c r="D553" s="643">
        <v>2</v>
      </c>
      <c r="E553" s="697">
        <v>3205.95</v>
      </c>
      <c r="F553" s="613">
        <f t="shared" si="356"/>
        <v>6411.9</v>
      </c>
      <c r="G553" s="614">
        <v>2</v>
      </c>
      <c r="H553" s="567">
        <v>0</v>
      </c>
      <c r="I553" s="566">
        <f t="shared" si="339"/>
        <v>2</v>
      </c>
      <c r="J553" s="615">
        <f t="shared" si="340"/>
        <v>0</v>
      </c>
      <c r="K553" s="616">
        <f t="shared" si="357"/>
        <v>6411.9</v>
      </c>
      <c r="L553" s="617">
        <f t="shared" si="358"/>
        <v>0</v>
      </c>
      <c r="M553" s="618">
        <f t="shared" si="341"/>
        <v>0</v>
      </c>
      <c r="N553" s="619">
        <f t="shared" si="359"/>
        <v>6411.9</v>
      </c>
      <c r="O553" s="968">
        <f t="shared" si="334"/>
        <v>1</v>
      </c>
      <c r="P553" s="967">
        <v>3405.95</v>
      </c>
      <c r="Q553" s="993">
        <f t="shared" si="360"/>
        <v>6811.9</v>
      </c>
    </row>
    <row r="554" spans="1:17" ht="30">
      <c r="A554" s="570">
        <v>40973</v>
      </c>
      <c r="B554" s="132" t="s">
        <v>2802</v>
      </c>
      <c r="C554" s="569" t="s">
        <v>267</v>
      </c>
      <c r="D554" s="643">
        <v>1</v>
      </c>
      <c r="E554" s="697">
        <v>10354.77</v>
      </c>
      <c r="F554" s="613">
        <f t="shared" si="356"/>
        <v>10354.77</v>
      </c>
      <c r="G554" s="614">
        <v>1</v>
      </c>
      <c r="H554" s="567">
        <v>0</v>
      </c>
      <c r="I554" s="566">
        <f t="shared" si="339"/>
        <v>1</v>
      </c>
      <c r="J554" s="615">
        <f t="shared" si="340"/>
        <v>0</v>
      </c>
      <c r="K554" s="616">
        <f t="shared" si="357"/>
        <v>10354.77</v>
      </c>
      <c r="L554" s="617">
        <f t="shared" si="358"/>
        <v>0</v>
      </c>
      <c r="M554" s="618">
        <f t="shared" si="341"/>
        <v>0</v>
      </c>
      <c r="N554" s="619">
        <f t="shared" si="359"/>
        <v>10354.77</v>
      </c>
      <c r="O554" s="968">
        <f t="shared" si="334"/>
        <v>1</v>
      </c>
      <c r="P554" s="967">
        <v>14343.19</v>
      </c>
      <c r="Q554" s="993">
        <f t="shared" si="360"/>
        <v>14343.19</v>
      </c>
    </row>
    <row r="555" spans="1:17" ht="30">
      <c r="A555" s="570">
        <v>40974</v>
      </c>
      <c r="B555" s="132" t="s">
        <v>2803</v>
      </c>
      <c r="C555" s="569" t="s">
        <v>267</v>
      </c>
      <c r="D555" s="643">
        <v>4</v>
      </c>
      <c r="E555" s="697">
        <v>3205.95</v>
      </c>
      <c r="F555" s="613">
        <f t="shared" si="356"/>
        <v>12823.8</v>
      </c>
      <c r="G555" s="614">
        <v>4</v>
      </c>
      <c r="H555" s="567">
        <v>0</v>
      </c>
      <c r="I555" s="566">
        <f t="shared" si="339"/>
        <v>4</v>
      </c>
      <c r="J555" s="615">
        <f t="shared" si="340"/>
        <v>0</v>
      </c>
      <c r="K555" s="616">
        <f t="shared" si="357"/>
        <v>12823.8</v>
      </c>
      <c r="L555" s="617">
        <f t="shared" si="358"/>
        <v>0</v>
      </c>
      <c r="M555" s="618">
        <f t="shared" si="341"/>
        <v>0</v>
      </c>
      <c r="N555" s="619">
        <f t="shared" si="359"/>
        <v>12823.8</v>
      </c>
      <c r="O555" s="968">
        <f t="shared" si="334"/>
        <v>1</v>
      </c>
      <c r="P555" s="967">
        <v>3405.95</v>
      </c>
      <c r="Q555" s="993">
        <f t="shared" si="360"/>
        <v>13623.8</v>
      </c>
    </row>
    <row r="556" spans="1:17" ht="30">
      <c r="A556" s="570">
        <v>40975</v>
      </c>
      <c r="B556" s="132" t="s">
        <v>2804</v>
      </c>
      <c r="C556" s="569" t="s">
        <v>267</v>
      </c>
      <c r="D556" s="643">
        <v>1</v>
      </c>
      <c r="E556" s="697">
        <v>4154.8999999999996</v>
      </c>
      <c r="F556" s="613">
        <f t="shared" si="356"/>
        <v>4154.8999999999996</v>
      </c>
      <c r="G556" s="614">
        <v>1</v>
      </c>
      <c r="H556" s="567">
        <v>0</v>
      </c>
      <c r="I556" s="566">
        <f t="shared" si="339"/>
        <v>1</v>
      </c>
      <c r="J556" s="615">
        <f t="shared" si="340"/>
        <v>0</v>
      </c>
      <c r="K556" s="616">
        <f t="shared" si="357"/>
        <v>4154.8999999999996</v>
      </c>
      <c r="L556" s="617">
        <f t="shared" si="358"/>
        <v>0</v>
      </c>
      <c r="M556" s="618">
        <f t="shared" si="341"/>
        <v>0</v>
      </c>
      <c r="N556" s="619">
        <f t="shared" si="359"/>
        <v>4154.8999999999996</v>
      </c>
      <c r="O556" s="968">
        <f t="shared" si="334"/>
        <v>1</v>
      </c>
      <c r="P556" s="967">
        <v>5144.4799999999996</v>
      </c>
      <c r="Q556" s="993">
        <f t="shared" si="360"/>
        <v>5144.4799999999996</v>
      </c>
    </row>
    <row r="557" spans="1:17" ht="240">
      <c r="A557" s="570">
        <v>40976</v>
      </c>
      <c r="B557" s="132" t="s">
        <v>2805</v>
      </c>
      <c r="C557" s="569" t="s">
        <v>7</v>
      </c>
      <c r="D557" s="643">
        <v>1</v>
      </c>
      <c r="E557" s="697">
        <v>64128.449000000001</v>
      </c>
      <c r="F557" s="613">
        <f t="shared" si="356"/>
        <v>64128.449000000001</v>
      </c>
      <c r="G557" s="614">
        <v>1</v>
      </c>
      <c r="H557" s="567">
        <v>0</v>
      </c>
      <c r="I557" s="566">
        <f t="shared" si="339"/>
        <v>1</v>
      </c>
      <c r="J557" s="615">
        <f t="shared" si="340"/>
        <v>0</v>
      </c>
      <c r="K557" s="616">
        <f t="shared" si="357"/>
        <v>64128.449000000001</v>
      </c>
      <c r="L557" s="617">
        <f t="shared" si="358"/>
        <v>0</v>
      </c>
      <c r="M557" s="618">
        <f t="shared" si="341"/>
        <v>0</v>
      </c>
      <c r="N557" s="619">
        <f t="shared" si="359"/>
        <v>64128.449000000001</v>
      </c>
      <c r="O557" s="968">
        <f t="shared" si="334"/>
        <v>1</v>
      </c>
      <c r="P557" s="967">
        <v>88518.109999999986</v>
      </c>
      <c r="Q557" s="993">
        <f t="shared" si="360"/>
        <v>88518.109999999986</v>
      </c>
    </row>
    <row r="558" spans="1:17" ht="180">
      <c r="A558" s="570">
        <v>40977</v>
      </c>
      <c r="B558" s="132" t="s">
        <v>2806</v>
      </c>
      <c r="C558" s="569" t="s">
        <v>7</v>
      </c>
      <c r="D558" s="643">
        <v>1</v>
      </c>
      <c r="E558" s="697">
        <v>59319.695999999996</v>
      </c>
      <c r="F558" s="613">
        <f t="shared" si="356"/>
        <v>59319.695999999996</v>
      </c>
      <c r="G558" s="614">
        <v>1</v>
      </c>
      <c r="H558" s="567">
        <v>0</v>
      </c>
      <c r="I558" s="566">
        <f t="shared" si="339"/>
        <v>1</v>
      </c>
      <c r="J558" s="615">
        <f t="shared" si="340"/>
        <v>0</v>
      </c>
      <c r="K558" s="616">
        <f t="shared" si="357"/>
        <v>59319.695999999996</v>
      </c>
      <c r="L558" s="617">
        <f t="shared" si="358"/>
        <v>0</v>
      </c>
      <c r="M558" s="618">
        <f t="shared" si="341"/>
        <v>0</v>
      </c>
      <c r="N558" s="619">
        <f>K558+L558</f>
        <v>59319.695999999996</v>
      </c>
      <c r="O558" s="968">
        <f t="shared" si="334"/>
        <v>1</v>
      </c>
      <c r="P558" s="967">
        <v>77674.36</v>
      </c>
      <c r="Q558" s="993">
        <f t="shared" si="360"/>
        <v>77674.36</v>
      </c>
    </row>
    <row r="559" spans="1:17" ht="240">
      <c r="A559" s="571">
        <v>40515</v>
      </c>
      <c r="B559" s="132" t="s">
        <v>2807</v>
      </c>
      <c r="C559" s="569" t="s">
        <v>7</v>
      </c>
      <c r="D559" s="643">
        <v>1</v>
      </c>
      <c r="E559" s="697">
        <v>41894.911800000002</v>
      </c>
      <c r="F559" s="613">
        <f t="shared" si="356"/>
        <v>41894.911800000002</v>
      </c>
      <c r="G559" s="614">
        <v>1</v>
      </c>
      <c r="H559" s="567">
        <v>0</v>
      </c>
      <c r="I559" s="566">
        <f t="shared" si="339"/>
        <v>1</v>
      </c>
      <c r="J559" s="615">
        <f t="shared" si="340"/>
        <v>0</v>
      </c>
      <c r="K559" s="616">
        <f t="shared" si="357"/>
        <v>41894.911800000002</v>
      </c>
      <c r="L559" s="617">
        <f t="shared" si="358"/>
        <v>0</v>
      </c>
      <c r="M559" s="618">
        <f t="shared" si="341"/>
        <v>0</v>
      </c>
      <c r="N559" s="619">
        <f>K559+L559</f>
        <v>41894.911800000002</v>
      </c>
      <c r="O559" s="968">
        <f t="shared" si="334"/>
        <v>1</v>
      </c>
      <c r="P559" s="967">
        <v>63842.610000000008</v>
      </c>
      <c r="Q559" s="993">
        <f t="shared" si="360"/>
        <v>63842.610000000008</v>
      </c>
    </row>
    <row r="560" spans="1:17" ht="32.25" customHeight="1">
      <c r="A560" s="646" t="s">
        <v>2351</v>
      </c>
      <c r="B560" s="583" t="s">
        <v>2815</v>
      </c>
      <c r="C560" s="601"/>
      <c r="D560" s="602"/>
      <c r="E560" s="606"/>
      <c r="F560" s="645">
        <f>SUM(F561:F568)</f>
        <v>146472.85798</v>
      </c>
      <c r="G560" s="646"/>
      <c r="H560" s="572"/>
      <c r="I560" s="572"/>
      <c r="J560" s="572"/>
      <c r="K560" s="647"/>
      <c r="L560" s="648">
        <f>SUM(L561:L568)</f>
        <v>0</v>
      </c>
      <c r="M560" s="649">
        <f t="shared" si="341"/>
        <v>146472.85798</v>
      </c>
      <c r="N560" s="649">
        <f>SUM(N561:N568)</f>
        <v>0</v>
      </c>
      <c r="O560" s="968">
        <f t="shared" si="334"/>
        <v>0</v>
      </c>
      <c r="P560" s="964"/>
      <c r="Q560" s="999">
        <f>SUM(Q561:Q568)</f>
        <v>0</v>
      </c>
    </row>
    <row r="561" spans="1:17" ht="45">
      <c r="A561" s="570">
        <v>41000</v>
      </c>
      <c r="B561" s="132" t="s">
        <v>2816</v>
      </c>
      <c r="C561" s="569" t="s">
        <v>7</v>
      </c>
      <c r="D561" s="643">
        <v>3</v>
      </c>
      <c r="E561" s="697">
        <v>16277.888199999999</v>
      </c>
      <c r="F561" s="613">
        <f t="shared" ref="F561:F568" si="361">D561*E561</f>
        <v>48833.664599999996</v>
      </c>
      <c r="G561" s="614">
        <v>0</v>
      </c>
      <c r="H561" s="566">
        <v>0</v>
      </c>
      <c r="I561" s="566">
        <f t="shared" si="339"/>
        <v>0</v>
      </c>
      <c r="J561" s="615">
        <f t="shared" si="340"/>
        <v>3</v>
      </c>
      <c r="K561" s="616">
        <f t="shared" ref="K561:K577" si="362">G561*E561</f>
        <v>0</v>
      </c>
      <c r="L561" s="617">
        <f t="shared" ref="L561:L577" si="363">H561*E561</f>
        <v>0</v>
      </c>
      <c r="M561" s="618">
        <f t="shared" si="341"/>
        <v>48833.664599999996</v>
      </c>
      <c r="N561" s="619">
        <f t="shared" ref="N561:N577" si="364">K561+L561</f>
        <v>0</v>
      </c>
      <c r="O561" s="968">
        <f t="shared" si="334"/>
        <v>0</v>
      </c>
      <c r="P561" s="967">
        <v>8039.369999999999</v>
      </c>
      <c r="Q561" s="993">
        <f t="shared" ref="Q561:Q568" si="365">P561*I561</f>
        <v>0</v>
      </c>
    </row>
    <row r="562" spans="1:17" ht="30">
      <c r="A562" s="570">
        <v>41001</v>
      </c>
      <c r="B562" s="132" t="s">
        <v>2817</v>
      </c>
      <c r="C562" s="569" t="s">
        <v>7</v>
      </c>
      <c r="D562" s="643">
        <v>7</v>
      </c>
      <c r="E562" s="697">
        <v>1524.3410000000001</v>
      </c>
      <c r="F562" s="613">
        <f t="shared" si="361"/>
        <v>10670.387000000001</v>
      </c>
      <c r="G562" s="614">
        <v>0</v>
      </c>
      <c r="H562" s="566">
        <v>0</v>
      </c>
      <c r="I562" s="566">
        <f t="shared" si="339"/>
        <v>0</v>
      </c>
      <c r="J562" s="615">
        <f t="shared" si="340"/>
        <v>7</v>
      </c>
      <c r="K562" s="616">
        <f t="shared" si="362"/>
        <v>0</v>
      </c>
      <c r="L562" s="617">
        <f t="shared" si="363"/>
        <v>0</v>
      </c>
      <c r="M562" s="618">
        <f t="shared" si="341"/>
        <v>10670.387000000001</v>
      </c>
      <c r="N562" s="619">
        <f t="shared" si="364"/>
        <v>0</v>
      </c>
      <c r="O562" s="968">
        <f t="shared" si="334"/>
        <v>0</v>
      </c>
      <c r="P562" s="967">
        <v>2649.84</v>
      </c>
      <c r="Q562" s="993">
        <f t="shared" si="365"/>
        <v>0</v>
      </c>
    </row>
    <row r="563" spans="1:17" ht="30">
      <c r="A563" s="570">
        <v>41002</v>
      </c>
      <c r="B563" s="132" t="s">
        <v>2818</v>
      </c>
      <c r="C563" s="569" t="s">
        <v>7</v>
      </c>
      <c r="D563" s="643">
        <v>5</v>
      </c>
      <c r="E563" s="697">
        <v>1731.9833999999998</v>
      </c>
      <c r="F563" s="613">
        <f t="shared" si="361"/>
        <v>8659.9169999999995</v>
      </c>
      <c r="G563" s="614">
        <v>0</v>
      </c>
      <c r="H563" s="566">
        <v>0</v>
      </c>
      <c r="I563" s="566">
        <f t="shared" si="339"/>
        <v>0</v>
      </c>
      <c r="J563" s="615">
        <f t="shared" si="340"/>
        <v>5</v>
      </c>
      <c r="K563" s="616">
        <f t="shared" si="362"/>
        <v>0</v>
      </c>
      <c r="L563" s="617">
        <f t="shared" si="363"/>
        <v>0</v>
      </c>
      <c r="M563" s="618">
        <f t="shared" si="341"/>
        <v>8659.9169999999995</v>
      </c>
      <c r="N563" s="619">
        <f t="shared" si="364"/>
        <v>0</v>
      </c>
      <c r="O563" s="968">
        <f t="shared" si="334"/>
        <v>0</v>
      </c>
      <c r="P563" s="967">
        <v>2700.4</v>
      </c>
      <c r="Q563" s="993">
        <f t="shared" si="365"/>
        <v>0</v>
      </c>
    </row>
    <row r="564" spans="1:17" ht="30">
      <c r="A564" s="570">
        <v>41003</v>
      </c>
      <c r="B564" s="132" t="s">
        <v>2819</v>
      </c>
      <c r="C564" s="569" t="s">
        <v>7</v>
      </c>
      <c r="D564" s="643">
        <v>5</v>
      </c>
      <c r="E564" s="697">
        <v>3412.85</v>
      </c>
      <c r="F564" s="613">
        <f t="shared" si="361"/>
        <v>17064.25</v>
      </c>
      <c r="G564" s="614">
        <v>0</v>
      </c>
      <c r="H564" s="566">
        <v>0</v>
      </c>
      <c r="I564" s="566">
        <f t="shared" si="339"/>
        <v>0</v>
      </c>
      <c r="J564" s="615">
        <f t="shared" si="340"/>
        <v>5</v>
      </c>
      <c r="K564" s="616">
        <f t="shared" si="362"/>
        <v>0</v>
      </c>
      <c r="L564" s="617">
        <f t="shared" si="363"/>
        <v>0</v>
      </c>
      <c r="M564" s="618">
        <f t="shared" si="341"/>
        <v>17064.25</v>
      </c>
      <c r="N564" s="619">
        <f t="shared" si="364"/>
        <v>0</v>
      </c>
      <c r="O564" s="968">
        <f t="shared" si="334"/>
        <v>0</v>
      </c>
      <c r="P564" s="967">
        <v>3249.25</v>
      </c>
      <c r="Q564" s="993">
        <f t="shared" si="365"/>
        <v>0</v>
      </c>
    </row>
    <row r="565" spans="1:17" ht="30">
      <c r="A565" s="570">
        <v>41004</v>
      </c>
      <c r="B565" s="132" t="s">
        <v>2820</v>
      </c>
      <c r="C565" s="569" t="s">
        <v>7</v>
      </c>
      <c r="D565" s="643">
        <v>8</v>
      </c>
      <c r="E565" s="697">
        <v>3326.4825999999998</v>
      </c>
      <c r="F565" s="613">
        <f t="shared" si="361"/>
        <v>26611.860799999999</v>
      </c>
      <c r="G565" s="614">
        <v>0</v>
      </c>
      <c r="H565" s="566">
        <v>0</v>
      </c>
      <c r="I565" s="566">
        <f t="shared" si="339"/>
        <v>0</v>
      </c>
      <c r="J565" s="615">
        <f t="shared" si="340"/>
        <v>8</v>
      </c>
      <c r="K565" s="616">
        <f t="shared" si="362"/>
        <v>0</v>
      </c>
      <c r="L565" s="617">
        <f t="shared" si="363"/>
        <v>0</v>
      </c>
      <c r="M565" s="618">
        <f t="shared" si="341"/>
        <v>26611.860799999999</v>
      </c>
      <c r="N565" s="619">
        <f t="shared" si="364"/>
        <v>0</v>
      </c>
      <c r="O565" s="968">
        <f t="shared" si="334"/>
        <v>0</v>
      </c>
      <c r="P565" s="967">
        <v>3035.87</v>
      </c>
      <c r="Q565" s="993">
        <f t="shared" si="365"/>
        <v>0</v>
      </c>
    </row>
    <row r="566" spans="1:17">
      <c r="A566" s="570">
        <v>41005</v>
      </c>
      <c r="B566" s="132" t="s">
        <v>2821</v>
      </c>
      <c r="C566" s="569" t="s">
        <v>7</v>
      </c>
      <c r="D566" s="643">
        <v>3</v>
      </c>
      <c r="E566" s="697">
        <v>3703.0182</v>
      </c>
      <c r="F566" s="613">
        <f t="shared" si="361"/>
        <v>11109.054599999999</v>
      </c>
      <c r="G566" s="614">
        <v>0</v>
      </c>
      <c r="H566" s="566">
        <v>0</v>
      </c>
      <c r="I566" s="566">
        <f t="shared" si="339"/>
        <v>0</v>
      </c>
      <c r="J566" s="615">
        <f t="shared" si="340"/>
        <v>3</v>
      </c>
      <c r="K566" s="616">
        <f t="shared" si="362"/>
        <v>0</v>
      </c>
      <c r="L566" s="617">
        <f t="shared" si="363"/>
        <v>0</v>
      </c>
      <c r="M566" s="618">
        <f t="shared" si="341"/>
        <v>11109.054599999999</v>
      </c>
      <c r="N566" s="619">
        <f t="shared" si="364"/>
        <v>0</v>
      </c>
      <c r="O566" s="968">
        <f t="shared" si="334"/>
        <v>0</v>
      </c>
      <c r="P566" s="967">
        <v>6459.2300000000005</v>
      </c>
      <c r="Q566" s="993">
        <f t="shared" si="365"/>
        <v>0</v>
      </c>
    </row>
    <row r="567" spans="1:17">
      <c r="A567" s="570">
        <v>41006</v>
      </c>
      <c r="B567" s="132" t="s">
        <v>2822</v>
      </c>
      <c r="C567" s="569" t="s">
        <v>7</v>
      </c>
      <c r="D567" s="643">
        <v>3</v>
      </c>
      <c r="E567" s="697">
        <v>233.97499999999999</v>
      </c>
      <c r="F567" s="613">
        <f t="shared" si="361"/>
        <v>701.92499999999995</v>
      </c>
      <c r="G567" s="614">
        <v>0</v>
      </c>
      <c r="H567" s="566">
        <v>0</v>
      </c>
      <c r="I567" s="566">
        <f t="shared" si="339"/>
        <v>0</v>
      </c>
      <c r="J567" s="615">
        <f t="shared" si="340"/>
        <v>3</v>
      </c>
      <c r="K567" s="616">
        <f t="shared" si="362"/>
        <v>0</v>
      </c>
      <c r="L567" s="617">
        <f t="shared" si="363"/>
        <v>0</v>
      </c>
      <c r="M567" s="618">
        <f t="shared" si="341"/>
        <v>701.92499999999995</v>
      </c>
      <c r="N567" s="619">
        <f t="shared" si="364"/>
        <v>0</v>
      </c>
      <c r="O567" s="968">
        <f t="shared" si="334"/>
        <v>0</v>
      </c>
      <c r="P567" s="967">
        <v>3385.77</v>
      </c>
      <c r="Q567" s="993">
        <f t="shared" si="365"/>
        <v>0</v>
      </c>
    </row>
    <row r="568" spans="1:17">
      <c r="A568" s="570">
        <v>41007</v>
      </c>
      <c r="B568" s="132" t="s">
        <v>2823</v>
      </c>
      <c r="C568" s="569" t="s">
        <v>7</v>
      </c>
      <c r="D568" s="643">
        <v>1</v>
      </c>
      <c r="E568" s="697">
        <v>22821.79898</v>
      </c>
      <c r="F568" s="613">
        <f t="shared" si="361"/>
        <v>22821.79898</v>
      </c>
      <c r="G568" s="614">
        <v>0</v>
      </c>
      <c r="H568" s="566">
        <v>0</v>
      </c>
      <c r="I568" s="566">
        <f t="shared" si="339"/>
        <v>0</v>
      </c>
      <c r="J568" s="615">
        <f t="shared" si="340"/>
        <v>1</v>
      </c>
      <c r="K568" s="616">
        <f t="shared" si="362"/>
        <v>0</v>
      </c>
      <c r="L568" s="617">
        <f t="shared" si="363"/>
        <v>0</v>
      </c>
      <c r="M568" s="618">
        <f t="shared" si="341"/>
        <v>22821.79898</v>
      </c>
      <c r="N568" s="619">
        <f t="shared" si="364"/>
        <v>0</v>
      </c>
      <c r="O568" s="968">
        <f t="shared" si="334"/>
        <v>0</v>
      </c>
      <c r="P568" s="967">
        <v>44089.22</v>
      </c>
      <c r="Q568" s="993">
        <f t="shared" si="365"/>
        <v>0</v>
      </c>
    </row>
    <row r="569" spans="1:17">
      <c r="A569" s="601" t="s">
        <v>3187</v>
      </c>
      <c r="B569" s="650" t="s">
        <v>3195</v>
      </c>
      <c r="C569" s="651"/>
      <c r="D569" s="652"/>
      <c r="E569" s="698"/>
      <c r="F569" s="645"/>
      <c r="G569" s="653"/>
      <c r="H569" s="573"/>
      <c r="I569" s="573"/>
      <c r="J569" s="654"/>
      <c r="K569" s="655"/>
      <c r="L569" s="656"/>
      <c r="M569" s="657"/>
      <c r="N569" s="654"/>
      <c r="O569" s="969"/>
      <c r="P569" s="964"/>
      <c r="Q569" s="1000"/>
    </row>
    <row r="570" spans="1:17">
      <c r="A570" s="911"/>
      <c r="B570" s="915"/>
      <c r="C570" s="629"/>
      <c r="D570" s="644"/>
      <c r="E570" s="697"/>
      <c r="F570" s="613"/>
      <c r="G570" s="658"/>
      <c r="H570" s="574"/>
      <c r="I570" s="566"/>
      <c r="J570" s="615"/>
      <c r="K570" s="616"/>
      <c r="L570" s="617"/>
      <c r="M570" s="618"/>
      <c r="N570" s="619"/>
      <c r="O570" s="970"/>
      <c r="P570" s="966"/>
      <c r="Q570" s="996"/>
    </row>
    <row r="571" spans="1:17">
      <c r="A571" s="601" t="s">
        <v>3188</v>
      </c>
      <c r="B571" s="575" t="s">
        <v>3196</v>
      </c>
      <c r="C571" s="651"/>
      <c r="D571" s="652"/>
      <c r="E571" s="698"/>
      <c r="F571" s="620">
        <f>SUM(F572:F577)</f>
        <v>23584.762802768644</v>
      </c>
      <c r="G571" s="620"/>
      <c r="H571" s="620"/>
      <c r="I571" s="620"/>
      <c r="J571" s="620"/>
      <c r="K571" s="620">
        <f t="shared" ref="K571:N571" si="366">SUM(K572:K577)</f>
        <v>0</v>
      </c>
      <c r="L571" s="625">
        <f t="shared" si="366"/>
        <v>23584.762802768644</v>
      </c>
      <c r="M571" s="624">
        <f t="shared" si="366"/>
        <v>0</v>
      </c>
      <c r="N571" s="620">
        <f t="shared" si="366"/>
        <v>23584.762802768644</v>
      </c>
      <c r="O571" s="968">
        <f t="shared" si="334"/>
        <v>1</v>
      </c>
      <c r="P571" s="964"/>
      <c r="Q571" s="623">
        <f>SUM(Q572:Q577)</f>
        <v>27799.944</v>
      </c>
    </row>
    <row r="572" spans="1:17">
      <c r="A572" s="908" t="s">
        <v>3189</v>
      </c>
      <c r="B572" s="632" t="s">
        <v>3197</v>
      </c>
      <c r="C572" s="629" t="s">
        <v>295</v>
      </c>
      <c r="D572" s="630">
        <v>200</v>
      </c>
      <c r="E572" s="695">
        <v>13.096709771200002</v>
      </c>
      <c r="F572" s="613">
        <f>D572*E572</f>
        <v>2619.3419542400006</v>
      </c>
      <c r="G572" s="658"/>
      <c r="H572" s="574">
        <v>200</v>
      </c>
      <c r="I572" s="566">
        <f t="shared" si="339"/>
        <v>200</v>
      </c>
      <c r="J572" s="615">
        <f t="shared" si="340"/>
        <v>0</v>
      </c>
      <c r="K572" s="616">
        <f t="shared" si="362"/>
        <v>0</v>
      </c>
      <c r="L572" s="617">
        <f t="shared" si="363"/>
        <v>2619.3419542400006</v>
      </c>
      <c r="M572" s="618">
        <f t="shared" si="341"/>
        <v>0</v>
      </c>
      <c r="N572" s="619">
        <f t="shared" si="364"/>
        <v>2619.3419542400006</v>
      </c>
      <c r="O572" s="968">
        <f t="shared" si="334"/>
        <v>1</v>
      </c>
      <c r="P572" s="967">
        <v>37.61</v>
      </c>
      <c r="Q572" s="993">
        <f t="shared" ref="Q572:Q577" si="367">P572*I572</f>
        <v>7522</v>
      </c>
    </row>
    <row r="573" spans="1:17" ht="30">
      <c r="A573" s="577" t="s">
        <v>3190</v>
      </c>
      <c r="B573" s="660" t="s">
        <v>3198</v>
      </c>
      <c r="C573" s="659" t="s">
        <v>295</v>
      </c>
      <c r="D573" s="644">
        <v>100</v>
      </c>
      <c r="E573" s="699">
        <v>74.045419536000011</v>
      </c>
      <c r="F573" s="613">
        <f>D573*E573</f>
        <v>7404.5419536000009</v>
      </c>
      <c r="G573" s="658"/>
      <c r="H573" s="574">
        <v>100</v>
      </c>
      <c r="I573" s="566">
        <f t="shared" si="339"/>
        <v>100</v>
      </c>
      <c r="J573" s="615">
        <f t="shared" si="340"/>
        <v>0</v>
      </c>
      <c r="K573" s="616">
        <f t="shared" si="362"/>
        <v>0</v>
      </c>
      <c r="L573" s="617">
        <f t="shared" si="363"/>
        <v>7404.5419536000009</v>
      </c>
      <c r="M573" s="618">
        <f t="shared" si="341"/>
        <v>0</v>
      </c>
      <c r="N573" s="619">
        <f t="shared" si="364"/>
        <v>7404.5419536000009</v>
      </c>
      <c r="O573" s="968">
        <f t="shared" si="334"/>
        <v>1</v>
      </c>
      <c r="P573" s="967">
        <v>49.43</v>
      </c>
      <c r="Q573" s="993">
        <f t="shared" si="367"/>
        <v>4943</v>
      </c>
    </row>
    <row r="574" spans="1:17">
      <c r="A574" s="908" t="s">
        <v>3191</v>
      </c>
      <c r="B574" s="632" t="s">
        <v>3199</v>
      </c>
      <c r="C574" s="629"/>
      <c r="D574" s="630"/>
      <c r="E574" s="695"/>
      <c r="F574" s="613"/>
      <c r="G574" s="658"/>
      <c r="H574" s="574"/>
      <c r="I574" s="566"/>
      <c r="J574" s="615"/>
      <c r="K574" s="616">
        <f t="shared" si="362"/>
        <v>0</v>
      </c>
      <c r="L574" s="617">
        <f t="shared" si="363"/>
        <v>0</v>
      </c>
      <c r="M574" s="618"/>
      <c r="N574" s="619"/>
      <c r="O574" s="970"/>
      <c r="P574" s="966"/>
      <c r="Q574" s="996"/>
    </row>
    <row r="575" spans="1:17" ht="30">
      <c r="A575" s="908" t="s">
        <v>3192</v>
      </c>
      <c r="B575" s="632" t="s">
        <v>3200</v>
      </c>
      <c r="C575" s="629" t="s">
        <v>3201</v>
      </c>
      <c r="D575" s="630">
        <v>540</v>
      </c>
      <c r="E575" s="695">
        <v>11.809476800000002</v>
      </c>
      <c r="F575" s="613">
        <f>D575*E575</f>
        <v>6377.1174720000008</v>
      </c>
      <c r="G575" s="658"/>
      <c r="H575" s="574">
        <v>540</v>
      </c>
      <c r="I575" s="566">
        <f t="shared" si="339"/>
        <v>540</v>
      </c>
      <c r="J575" s="615">
        <f t="shared" si="340"/>
        <v>0</v>
      </c>
      <c r="K575" s="616">
        <f t="shared" si="362"/>
        <v>0</v>
      </c>
      <c r="L575" s="617">
        <f t="shared" si="363"/>
        <v>6377.1174720000008</v>
      </c>
      <c r="M575" s="618">
        <f t="shared" si="341"/>
        <v>0</v>
      </c>
      <c r="N575" s="619">
        <f t="shared" si="364"/>
        <v>6377.1174720000008</v>
      </c>
      <c r="O575" s="968">
        <f t="shared" si="334"/>
        <v>1</v>
      </c>
      <c r="P575" s="967">
        <v>11.2</v>
      </c>
      <c r="Q575" s="993">
        <f t="shared" si="367"/>
        <v>6048</v>
      </c>
    </row>
    <row r="576" spans="1:17">
      <c r="A576" s="908" t="s">
        <v>3193</v>
      </c>
      <c r="B576" s="632" t="s">
        <v>3202</v>
      </c>
      <c r="C576" s="629" t="s">
        <v>3203</v>
      </c>
      <c r="D576" s="630">
        <v>540</v>
      </c>
      <c r="E576" s="695">
        <v>4.2396021711999996</v>
      </c>
      <c r="F576" s="613">
        <f>D576*E576</f>
        <v>2289.3851724479996</v>
      </c>
      <c r="G576" s="658"/>
      <c r="H576" s="574">
        <v>540</v>
      </c>
      <c r="I576" s="566">
        <f t="shared" si="339"/>
        <v>540</v>
      </c>
      <c r="J576" s="615">
        <f t="shared" si="340"/>
        <v>0</v>
      </c>
      <c r="K576" s="616">
        <f t="shared" si="362"/>
        <v>0</v>
      </c>
      <c r="L576" s="617">
        <f t="shared" si="363"/>
        <v>2289.3851724479996</v>
      </c>
      <c r="M576" s="618">
        <f t="shared" si="341"/>
        <v>0</v>
      </c>
      <c r="N576" s="619">
        <f t="shared" si="364"/>
        <v>2289.3851724479996</v>
      </c>
      <c r="O576" s="968">
        <f t="shared" si="334"/>
        <v>1</v>
      </c>
      <c r="P576" s="967">
        <v>5</v>
      </c>
      <c r="Q576" s="993">
        <f t="shared" si="367"/>
        <v>2700</v>
      </c>
    </row>
    <row r="577" spans="1:19">
      <c r="A577" s="908" t="s">
        <v>3194</v>
      </c>
      <c r="B577" s="910" t="s">
        <v>3204</v>
      </c>
      <c r="C577" s="629" t="s">
        <v>119</v>
      </c>
      <c r="D577" s="630">
        <v>649.6</v>
      </c>
      <c r="E577" s="695">
        <v>7.5344461984000004</v>
      </c>
      <c r="F577" s="613">
        <f>D577*E577</f>
        <v>4894.37625048064</v>
      </c>
      <c r="G577" s="658"/>
      <c r="H577" s="574">
        <v>649.6</v>
      </c>
      <c r="I577" s="566">
        <f t="shared" si="339"/>
        <v>649.6</v>
      </c>
      <c r="J577" s="615">
        <f t="shared" si="340"/>
        <v>0</v>
      </c>
      <c r="K577" s="616">
        <f t="shared" si="362"/>
        <v>0</v>
      </c>
      <c r="L577" s="617">
        <f t="shared" si="363"/>
        <v>4894.37625048064</v>
      </c>
      <c r="M577" s="618">
        <f t="shared" si="341"/>
        <v>0</v>
      </c>
      <c r="N577" s="619">
        <f t="shared" si="364"/>
        <v>4894.37625048064</v>
      </c>
      <c r="O577" s="968">
        <f t="shared" si="334"/>
        <v>1</v>
      </c>
      <c r="P577" s="967">
        <v>10.14</v>
      </c>
      <c r="Q577" s="993">
        <f t="shared" si="367"/>
        <v>6586.9440000000004</v>
      </c>
    </row>
    <row r="578" spans="1:19" ht="15.75" thickBot="1">
      <c r="A578" s="1012"/>
      <c r="B578" s="1013"/>
      <c r="C578" s="1012"/>
      <c r="D578" s="1014"/>
      <c r="E578" s="1015"/>
      <c r="F578" s="1016"/>
      <c r="G578" s="1017"/>
      <c r="H578" s="1018"/>
      <c r="I578" s="1019"/>
      <c r="J578" s="1020"/>
      <c r="K578" s="1021"/>
      <c r="L578" s="665"/>
      <c r="M578" s="1022"/>
      <c r="N578" s="1023"/>
      <c r="O578" s="1024"/>
      <c r="P578" s="1025"/>
      <c r="Q578" s="1026"/>
    </row>
    <row r="579" spans="1:19" ht="15.75" thickBot="1">
      <c r="A579" s="1011"/>
      <c r="B579" s="1363" t="s">
        <v>3411</v>
      </c>
      <c r="C579" s="1390"/>
      <c r="D579" s="1391"/>
      <c r="E579" s="1392"/>
      <c r="F579" s="1393">
        <f>F15+F43+F58+F169+F237+F289+F314+F354+F449+F500+F538+F540+F571-0.37</f>
        <v>3570304.4394370141</v>
      </c>
      <c r="G579" s="1394">
        <f t="shared" ref="G579:M579" si="368">G15+G43+G58+G169+G237+G289+G314+G354+G449+G500+G538+G540+G571</f>
        <v>0</v>
      </c>
      <c r="H579" s="1387">
        <f t="shared" si="368"/>
        <v>0</v>
      </c>
      <c r="I579" s="1387">
        <f t="shared" si="368"/>
        <v>0</v>
      </c>
      <c r="J579" s="1395">
        <f t="shared" si="368"/>
        <v>0</v>
      </c>
      <c r="K579" s="1391">
        <f t="shared" si="368"/>
        <v>2017947.4675257918</v>
      </c>
      <c r="L579" s="1387">
        <f t="shared" si="368"/>
        <v>188571.82730097088</v>
      </c>
      <c r="M579" s="1387">
        <f t="shared" si="368"/>
        <v>1363785.5146102519</v>
      </c>
      <c r="N579" s="1387">
        <f>N15+N43+N58+N169+N237+N289+N314+N354+N449+N500+N538+N540+N571</f>
        <v>2206519.2948267628</v>
      </c>
      <c r="O579" s="1387"/>
      <c r="P579" s="1387"/>
      <c r="Q579" s="1388">
        <f>Q15+Q43+Q58+Q169+Q237+Q289+Q314+Q354+Q449+Q500+Q538+Q540+Q571</f>
        <v>3067849.2116647456</v>
      </c>
    </row>
    <row r="580" spans="1:19" s="1383" customFormat="1" ht="15.75" thickBot="1">
      <c r="A580" s="1375"/>
      <c r="B580" s="1376"/>
      <c r="C580" s="446"/>
      <c r="D580" s="1377"/>
      <c r="E580" s="1377"/>
      <c r="F580" s="711"/>
      <c r="G580" s="446"/>
      <c r="H580" s="446"/>
      <c r="I580" s="681"/>
      <c r="J580" s="682"/>
      <c r="K580" s="913"/>
      <c r="L580" s="1378"/>
      <c r="M580" s="446"/>
      <c r="N580" s="446"/>
      <c r="O580" s="1379"/>
      <c r="P580" s="1380"/>
      <c r="Q580" s="1380"/>
      <c r="R580" s="1381"/>
      <c r="S580" s="1382"/>
    </row>
    <row r="581" spans="1:19" ht="15.75" thickBot="1">
      <c r="A581" s="1362"/>
      <c r="B581" s="1363" t="s">
        <v>3412</v>
      </c>
      <c r="C581" s="1364"/>
      <c r="D581" s="1365"/>
      <c r="E581" s="1365"/>
      <c r="F581" s="1366"/>
      <c r="G581" s="1364"/>
      <c r="H581" s="1364"/>
      <c r="I581" s="1367"/>
      <c r="J581" s="1368"/>
      <c r="K581" s="1369"/>
      <c r="L581" s="1370"/>
      <c r="M581" s="1364"/>
      <c r="N581" s="1364"/>
      <c r="O581" s="1371"/>
      <c r="P581" s="1372"/>
      <c r="Q581" s="1389">
        <f>Q579-L7</f>
        <v>861329.91683798283</v>
      </c>
      <c r="R581" s="1381"/>
      <c r="S581" s="1382"/>
    </row>
    <row r="582" spans="1:19">
      <c r="A582" s="916"/>
      <c r="B582" s="917"/>
      <c r="C582" s="918"/>
      <c r="D582" s="919"/>
      <c r="E582" s="919"/>
      <c r="F582" s="920"/>
      <c r="G582" s="446"/>
      <c r="I582" s="681"/>
      <c r="J582" s="924" t="s">
        <v>3391</v>
      </c>
      <c r="K582" s="921"/>
      <c r="L582" s="922"/>
      <c r="M582" s="924" t="s">
        <v>2893</v>
      </c>
      <c r="N582" s="918"/>
      <c r="O582" s="923"/>
    </row>
    <row r="583" spans="1:19">
      <c r="A583" s="916"/>
      <c r="B583" s="917"/>
      <c r="C583" s="918"/>
      <c r="D583" s="919"/>
      <c r="E583" s="919"/>
      <c r="F583" s="920"/>
      <c r="G583" s="446"/>
      <c r="I583" s="681"/>
      <c r="J583" s="924" t="s">
        <v>3392</v>
      </c>
      <c r="K583" s="921"/>
      <c r="L583" s="922"/>
      <c r="M583" s="924" t="s">
        <v>2892</v>
      </c>
      <c r="N583" s="918"/>
      <c r="O583" s="923"/>
    </row>
    <row r="584" spans="1:19" ht="15.75" thickBot="1">
      <c r="A584" s="925"/>
      <c r="B584" s="926"/>
      <c r="C584" s="927"/>
      <c r="D584" s="928"/>
      <c r="E584" s="928"/>
      <c r="F584" s="929"/>
      <c r="G584" s="930"/>
      <c r="H584" s="930"/>
      <c r="I584" s="931"/>
      <c r="J584" s="934" t="s">
        <v>3393</v>
      </c>
      <c r="K584" s="932"/>
      <c r="L584" s="933"/>
      <c r="M584" s="934" t="s">
        <v>3000</v>
      </c>
      <c r="N584" s="927"/>
      <c r="O584" s="935"/>
    </row>
    <row r="585" spans="1:19">
      <c r="A585" s="677"/>
      <c r="B585" s="678"/>
      <c r="C585" s="677"/>
      <c r="D585" s="679"/>
      <c r="E585" s="679"/>
      <c r="F585" s="680"/>
      <c r="G585" s="446"/>
      <c r="I585" s="681"/>
      <c r="J585" s="682"/>
      <c r="K585" s="683"/>
      <c r="L585" s="684"/>
      <c r="M585" s="677"/>
      <c r="N585" s="677"/>
      <c r="O585" s="685"/>
    </row>
    <row r="586" spans="1:19">
      <c r="A586" s="677"/>
      <c r="B586" s="678"/>
      <c r="C586" s="677"/>
      <c r="D586" s="679"/>
      <c r="E586" s="679"/>
      <c r="F586" s="680"/>
      <c r="G586" s="446"/>
      <c r="I586" s="681"/>
      <c r="J586" s="682"/>
      <c r="K586" s="683"/>
      <c r="L586" s="684"/>
      <c r="M586" s="677"/>
      <c r="N586" s="677"/>
      <c r="O586" s="685"/>
    </row>
    <row r="587" spans="1:19">
      <c r="A587" s="677"/>
      <c r="B587" s="678"/>
      <c r="C587" s="677"/>
      <c r="D587" s="679"/>
      <c r="E587" s="679"/>
      <c r="F587" s="680"/>
      <c r="G587" s="446"/>
      <c r="I587" s="681"/>
      <c r="J587" s="682"/>
      <c r="K587" s="683"/>
      <c r="L587" s="684"/>
      <c r="M587" s="677"/>
      <c r="N587" s="677"/>
      <c r="O587" s="685"/>
    </row>
  </sheetData>
  <mergeCells count="34">
    <mergeCell ref="P10:Q10"/>
    <mergeCell ref="P11:P13"/>
    <mergeCell ref="Q11:Q13"/>
    <mergeCell ref="O11:O13"/>
    <mergeCell ref="D13:D14"/>
    <mergeCell ref="K10:N10"/>
    <mergeCell ref="A11:A13"/>
    <mergeCell ref="B11:B13"/>
    <mergeCell ref="G11:G13"/>
    <mergeCell ref="H11:H13"/>
    <mergeCell ref="I11:I13"/>
    <mergeCell ref="J11:J13"/>
    <mergeCell ref="K11:K13"/>
    <mergeCell ref="L11:L13"/>
    <mergeCell ref="M11:M13"/>
    <mergeCell ref="A10:B10"/>
    <mergeCell ref="C10:D12"/>
    <mergeCell ref="E10:E13"/>
    <mergeCell ref="F10:F12"/>
    <mergeCell ref="G10:J10"/>
    <mergeCell ref="C2:L3"/>
    <mergeCell ref="B4:I4"/>
    <mergeCell ref="J4:K4"/>
    <mergeCell ref="B5:C5"/>
    <mergeCell ref="F5:I6"/>
    <mergeCell ref="J5:K5"/>
    <mergeCell ref="B6:C6"/>
    <mergeCell ref="J6:K6"/>
    <mergeCell ref="B7:C7"/>
    <mergeCell ref="J7:K7"/>
    <mergeCell ref="B8:C8"/>
    <mergeCell ref="J8:K8"/>
    <mergeCell ref="A9:O9"/>
    <mergeCell ref="N11:N13"/>
  </mergeCells>
  <conditionalFormatting sqref="B32:D32">
    <cfRule type="expression" dxfId="413" priority="193" stopIfTrue="1">
      <formula>#REF!=0</formula>
    </cfRule>
    <cfRule type="expression" dxfId="412" priority="194">
      <formula>#REF!&lt;#REF!</formula>
    </cfRule>
    <cfRule type="expression" dxfId="411" priority="195" stopIfTrue="1">
      <formula>#REF!&gt;#REF!</formula>
    </cfRule>
  </conditionalFormatting>
  <conditionalFormatting sqref="C33:D33">
    <cfRule type="expression" dxfId="410" priority="187" stopIfTrue="1">
      <formula>#REF!=0</formula>
    </cfRule>
    <cfRule type="expression" dxfId="409" priority="188">
      <formula>#REF!&lt;#REF!</formula>
    </cfRule>
    <cfRule type="expression" dxfId="408" priority="189" stopIfTrue="1">
      <formula>#REF!&gt;#REF!</formula>
    </cfRule>
  </conditionalFormatting>
  <conditionalFormatting sqref="B33">
    <cfRule type="expression" dxfId="407" priority="190" stopIfTrue="1">
      <formula>#REF!=0</formula>
    </cfRule>
    <cfRule type="expression" dxfId="406" priority="191">
      <formula>#REF!&lt;#REF!</formula>
    </cfRule>
    <cfRule type="expression" dxfId="405" priority="192" stopIfTrue="1">
      <formula>#REF!&gt;#REF!</formula>
    </cfRule>
  </conditionalFormatting>
  <conditionalFormatting sqref="B54">
    <cfRule type="expression" dxfId="404" priority="181" stopIfTrue="1">
      <formula>#REF!=0</formula>
    </cfRule>
    <cfRule type="expression" dxfId="403" priority="182">
      <formula>#REF!&lt;#REF!</formula>
    </cfRule>
    <cfRule type="expression" dxfId="402" priority="183" stopIfTrue="1">
      <formula>#REF!&gt;#REF!</formula>
    </cfRule>
  </conditionalFormatting>
  <conditionalFormatting sqref="C57:D57 C54:D54">
    <cfRule type="expression" dxfId="401" priority="184" stopIfTrue="1">
      <formula>#REF!=0</formula>
    </cfRule>
    <cfRule type="expression" dxfId="400" priority="185">
      <formula>#REF!&lt;#REF!</formula>
    </cfRule>
    <cfRule type="expression" dxfId="399" priority="186" stopIfTrue="1">
      <formula>#REF!&gt;#REF!</formula>
    </cfRule>
  </conditionalFormatting>
  <conditionalFormatting sqref="B57">
    <cfRule type="expression" dxfId="398" priority="178" stopIfTrue="1">
      <formula>#REF!=0</formula>
    </cfRule>
    <cfRule type="expression" dxfId="397" priority="179">
      <formula>#REF!&lt;#REF!</formula>
    </cfRule>
    <cfRule type="expression" dxfId="396" priority="180" stopIfTrue="1">
      <formula>#REF!&gt;#REF!</formula>
    </cfRule>
  </conditionalFormatting>
  <conditionalFormatting sqref="B55">
    <cfRule type="expression" dxfId="395" priority="175" stopIfTrue="1">
      <formula>#REF!=0</formula>
    </cfRule>
    <cfRule type="expression" dxfId="394" priority="176">
      <formula>#REF!&lt;#REF!</formula>
    </cfRule>
    <cfRule type="expression" dxfId="393" priority="177" stopIfTrue="1">
      <formula>#REF!&gt;#REF!</formula>
    </cfRule>
  </conditionalFormatting>
  <conditionalFormatting sqref="C55:D55">
    <cfRule type="expression" dxfId="392" priority="172" stopIfTrue="1">
      <formula>#REF!=0</formula>
    </cfRule>
    <cfRule type="expression" dxfId="391" priority="173">
      <formula>#REF!&lt;#REF!</formula>
    </cfRule>
    <cfRule type="expression" dxfId="390" priority="174" stopIfTrue="1">
      <formula>#REF!&gt;#REF!</formula>
    </cfRule>
  </conditionalFormatting>
  <conditionalFormatting sqref="B56">
    <cfRule type="expression" dxfId="389" priority="169" stopIfTrue="1">
      <formula>#REF!=0</formula>
    </cfRule>
    <cfRule type="expression" dxfId="388" priority="170">
      <formula>#REF!&lt;#REF!</formula>
    </cfRule>
    <cfRule type="expression" dxfId="387" priority="171" stopIfTrue="1">
      <formula>#REF!&gt;#REF!</formula>
    </cfRule>
  </conditionalFormatting>
  <conditionalFormatting sqref="C56:D56">
    <cfRule type="expression" dxfId="386" priority="166" stopIfTrue="1">
      <formula>#REF!=0</formula>
    </cfRule>
    <cfRule type="expression" dxfId="385" priority="167">
      <formula>#REF!&lt;#REF!</formula>
    </cfRule>
    <cfRule type="expression" dxfId="384" priority="168" stopIfTrue="1">
      <formula>#REF!&gt;#REF!</formula>
    </cfRule>
  </conditionalFormatting>
  <conditionalFormatting sqref="C69:D69">
    <cfRule type="expression" dxfId="383" priority="163" stopIfTrue="1">
      <formula>#REF!=0</formula>
    </cfRule>
    <cfRule type="expression" dxfId="382" priority="164">
      <formula>#REF!&lt;#REF!</formula>
    </cfRule>
    <cfRule type="expression" dxfId="381" priority="165" stopIfTrue="1">
      <formula>#REF!&gt;#REF!</formula>
    </cfRule>
  </conditionalFormatting>
  <conditionalFormatting sqref="C70:D70">
    <cfRule type="expression" dxfId="380" priority="151" stopIfTrue="1">
      <formula>#REF!=0</formula>
    </cfRule>
    <cfRule type="expression" dxfId="379" priority="152">
      <formula>#REF!&lt;#REF!</formula>
    </cfRule>
    <cfRule type="expression" dxfId="378" priority="153" stopIfTrue="1">
      <formula>#REF!&gt;#REF!</formula>
    </cfRule>
  </conditionalFormatting>
  <conditionalFormatting sqref="C71:D71">
    <cfRule type="expression" dxfId="377" priority="157" stopIfTrue="1">
      <formula>#REF!=0</formula>
    </cfRule>
    <cfRule type="expression" dxfId="376" priority="158">
      <formula>#REF!&lt;#REF!</formula>
    </cfRule>
    <cfRule type="expression" dxfId="375" priority="159" stopIfTrue="1">
      <formula>#REF!&gt;#REF!</formula>
    </cfRule>
  </conditionalFormatting>
  <conditionalFormatting sqref="B71">
    <cfRule type="expression" dxfId="374" priority="160" stopIfTrue="1">
      <formula>#REF!=0</formula>
    </cfRule>
    <cfRule type="expression" dxfId="373" priority="161">
      <formula>#REF!&lt;#REF!</formula>
    </cfRule>
    <cfRule type="expression" dxfId="372" priority="162" stopIfTrue="1">
      <formula>#REF!&gt;#REF!</formula>
    </cfRule>
  </conditionalFormatting>
  <conditionalFormatting sqref="B70">
    <cfRule type="expression" dxfId="371" priority="154" stopIfTrue="1">
      <formula>#REF!=0</formula>
    </cfRule>
    <cfRule type="expression" dxfId="370" priority="155">
      <formula>#REF!&lt;#REF!</formula>
    </cfRule>
    <cfRule type="expression" dxfId="369" priority="156" stopIfTrue="1">
      <formula>#REF!&gt;#REF!</formula>
    </cfRule>
  </conditionalFormatting>
  <conditionalFormatting sqref="B69">
    <cfRule type="expression" dxfId="368" priority="148" stopIfTrue="1">
      <formula>#REF!=0</formula>
    </cfRule>
    <cfRule type="expression" dxfId="367" priority="149">
      <formula>#REF!&lt;#REF!</formula>
    </cfRule>
    <cfRule type="expression" dxfId="366" priority="150" stopIfTrue="1">
      <formula>#REF!&gt;#REF!</formula>
    </cfRule>
  </conditionalFormatting>
  <conditionalFormatting sqref="C100:D100">
    <cfRule type="expression" dxfId="365" priority="145" stopIfTrue="1">
      <formula>#REF!=0</formula>
    </cfRule>
    <cfRule type="expression" dxfId="364" priority="146">
      <formula>#REF!&lt;#REF!</formula>
    </cfRule>
    <cfRule type="expression" dxfId="363" priority="147" stopIfTrue="1">
      <formula>#REF!&gt;#REF!</formula>
    </cfRule>
  </conditionalFormatting>
  <conditionalFormatting sqref="C103:D103">
    <cfRule type="expression" dxfId="362" priority="139" stopIfTrue="1">
      <formula>#REF!=0</formula>
    </cfRule>
    <cfRule type="expression" dxfId="361" priority="140">
      <formula>#REF!&lt;#REF!</formula>
    </cfRule>
    <cfRule type="expression" dxfId="360" priority="141" stopIfTrue="1">
      <formula>#REF!&gt;#REF!</formula>
    </cfRule>
  </conditionalFormatting>
  <conditionalFormatting sqref="B103">
    <cfRule type="expression" dxfId="359" priority="142" stopIfTrue="1">
      <formula>#REF!=0</formula>
    </cfRule>
    <cfRule type="expression" dxfId="358" priority="143">
      <formula>#REF!&lt;#REF!</formula>
    </cfRule>
    <cfRule type="expression" dxfId="357" priority="144" stopIfTrue="1">
      <formula>#REF!&gt;#REF!</formula>
    </cfRule>
  </conditionalFormatting>
  <conditionalFormatting sqref="B101:B102">
    <cfRule type="expression" dxfId="356" priority="136" stopIfTrue="1">
      <formula>#REF!=0</formula>
    </cfRule>
    <cfRule type="expression" dxfId="355" priority="137">
      <formula>#REF!&lt;#REF!</formula>
    </cfRule>
    <cfRule type="expression" dxfId="354" priority="138" stopIfTrue="1">
      <formula>#REF!&gt;#REF!</formula>
    </cfRule>
  </conditionalFormatting>
  <conditionalFormatting sqref="C101:D102">
    <cfRule type="expression" dxfId="353" priority="133" stopIfTrue="1">
      <formula>#REF!=0</formula>
    </cfRule>
    <cfRule type="expression" dxfId="352" priority="134">
      <formula>#REF!&lt;#REF!</formula>
    </cfRule>
    <cfRule type="expression" dxfId="351" priority="135" stopIfTrue="1">
      <formula>#REF!&gt;#REF!</formula>
    </cfRule>
  </conditionalFormatting>
  <conditionalFormatting sqref="B100">
    <cfRule type="expression" dxfId="350" priority="130" stopIfTrue="1">
      <formula>#REF!=0</formula>
    </cfRule>
    <cfRule type="expression" dxfId="349" priority="131">
      <formula>#REF!&lt;#REF!</formula>
    </cfRule>
    <cfRule type="expression" dxfId="348" priority="132" stopIfTrue="1">
      <formula>#REF!&gt;#REF!</formula>
    </cfRule>
  </conditionalFormatting>
  <conditionalFormatting sqref="C114:D114">
    <cfRule type="expression" dxfId="347" priority="127" stopIfTrue="1">
      <formula>#REF!=0</formula>
    </cfRule>
    <cfRule type="expression" dxfId="346" priority="128">
      <formula>#REF!&lt;#REF!</formula>
    </cfRule>
    <cfRule type="expression" dxfId="345" priority="129" stopIfTrue="1">
      <formula>#REF!&gt;#REF!</formula>
    </cfRule>
  </conditionalFormatting>
  <conditionalFormatting sqref="B116">
    <cfRule type="expression" dxfId="344" priority="124" stopIfTrue="1">
      <formula>#REF!=0</formula>
    </cfRule>
    <cfRule type="expression" dxfId="343" priority="125">
      <formula>#REF!&lt;#REF!</formula>
    </cfRule>
    <cfRule type="expression" dxfId="342" priority="126" stopIfTrue="1">
      <formula>#REF!&gt;#REF!</formula>
    </cfRule>
  </conditionalFormatting>
  <conditionalFormatting sqref="C116:D116">
    <cfRule type="expression" dxfId="341" priority="121" stopIfTrue="1">
      <formula>#REF!=0</formula>
    </cfRule>
    <cfRule type="expression" dxfId="340" priority="122">
      <formula>#REF!&lt;#REF!</formula>
    </cfRule>
    <cfRule type="expression" dxfId="339" priority="123" stopIfTrue="1">
      <formula>#REF!&gt;#REF!</formula>
    </cfRule>
  </conditionalFormatting>
  <conditionalFormatting sqref="B115">
    <cfRule type="expression" dxfId="338" priority="118" stopIfTrue="1">
      <formula>#REF!=0</formula>
    </cfRule>
    <cfRule type="expression" dxfId="337" priority="119">
      <formula>#REF!&lt;#REF!</formula>
    </cfRule>
    <cfRule type="expression" dxfId="336" priority="120" stopIfTrue="1">
      <formula>#REF!&gt;#REF!</formula>
    </cfRule>
  </conditionalFormatting>
  <conditionalFormatting sqref="C115:D115">
    <cfRule type="expression" dxfId="335" priority="115" stopIfTrue="1">
      <formula>#REF!=0</formula>
    </cfRule>
    <cfRule type="expression" dxfId="334" priority="116">
      <formula>#REF!&lt;#REF!</formula>
    </cfRule>
    <cfRule type="expression" dxfId="333" priority="117" stopIfTrue="1">
      <formula>#REF!&gt;#REF!</formula>
    </cfRule>
  </conditionalFormatting>
  <conditionalFormatting sqref="B114">
    <cfRule type="expression" dxfId="332" priority="112" stopIfTrue="1">
      <formula>#REF!=0</formula>
    </cfRule>
    <cfRule type="expression" dxfId="331" priority="113">
      <formula>#REF!&lt;#REF!</formula>
    </cfRule>
    <cfRule type="expression" dxfId="330" priority="114" stopIfTrue="1">
      <formula>#REF!&gt;#REF!</formula>
    </cfRule>
  </conditionalFormatting>
  <conditionalFormatting sqref="C129:D129">
    <cfRule type="expression" dxfId="329" priority="106" stopIfTrue="1">
      <formula>#REF!=0</formula>
    </cfRule>
    <cfRule type="expression" dxfId="328" priority="107">
      <formula>#REF!&lt;#REF!</formula>
    </cfRule>
    <cfRule type="expression" dxfId="327" priority="108" stopIfTrue="1">
      <formula>#REF!&gt;#REF!</formula>
    </cfRule>
  </conditionalFormatting>
  <conditionalFormatting sqref="B129">
    <cfRule type="expression" dxfId="326" priority="109" stopIfTrue="1">
      <formula>#REF!=0</formula>
    </cfRule>
    <cfRule type="expression" dxfId="325" priority="110">
      <formula>#REF!&lt;#REF!</formula>
    </cfRule>
    <cfRule type="expression" dxfId="324" priority="111" stopIfTrue="1">
      <formula>#REF!&gt;#REF!</formula>
    </cfRule>
  </conditionalFormatting>
  <conditionalFormatting sqref="C127:D127">
    <cfRule type="expression" dxfId="323" priority="103" stopIfTrue="1">
      <formula>#REF!=0</formula>
    </cfRule>
    <cfRule type="expression" dxfId="322" priority="104">
      <formula>#REF!&lt;#REF!</formula>
    </cfRule>
    <cfRule type="expression" dxfId="321" priority="105" stopIfTrue="1">
      <formula>#REF!&gt;#REF!</formula>
    </cfRule>
  </conditionalFormatting>
  <conditionalFormatting sqref="C128:D128">
    <cfRule type="expression" dxfId="320" priority="97" stopIfTrue="1">
      <formula>#REF!=0</formula>
    </cfRule>
    <cfRule type="expression" dxfId="319" priority="98">
      <formula>#REF!&lt;#REF!</formula>
    </cfRule>
    <cfRule type="expression" dxfId="318" priority="99" stopIfTrue="1">
      <formula>#REF!&gt;#REF!</formula>
    </cfRule>
  </conditionalFormatting>
  <conditionalFormatting sqref="B128">
    <cfRule type="expression" dxfId="317" priority="100" stopIfTrue="1">
      <formula>#REF!=0</formula>
    </cfRule>
    <cfRule type="expression" dxfId="316" priority="101">
      <formula>#REF!&lt;#REF!</formula>
    </cfRule>
    <cfRule type="expression" dxfId="315" priority="102" stopIfTrue="1">
      <formula>#REF!&gt;#REF!</formula>
    </cfRule>
  </conditionalFormatting>
  <conditionalFormatting sqref="B127">
    <cfRule type="expression" dxfId="314" priority="94" stopIfTrue="1">
      <formula>#REF!=0</formula>
    </cfRule>
    <cfRule type="expression" dxfId="313" priority="95">
      <formula>#REF!&lt;#REF!</formula>
    </cfRule>
    <cfRule type="expression" dxfId="312" priority="96" stopIfTrue="1">
      <formula>#REF!&gt;#REF!</formula>
    </cfRule>
  </conditionalFormatting>
  <conditionalFormatting sqref="C126:D126">
    <cfRule type="expression" dxfId="311" priority="91" stopIfTrue="1">
      <formula>#REF!=0</formula>
    </cfRule>
    <cfRule type="expression" dxfId="310" priority="92">
      <formula>#REF!&lt;#REF!</formula>
    </cfRule>
    <cfRule type="expression" dxfId="309" priority="93" stopIfTrue="1">
      <formula>#REF!&gt;#REF!</formula>
    </cfRule>
  </conditionalFormatting>
  <conditionalFormatting sqref="B126">
    <cfRule type="expression" dxfId="308" priority="88" stopIfTrue="1">
      <formula>#REF!=0</formula>
    </cfRule>
    <cfRule type="expression" dxfId="307" priority="89">
      <formula>#REF!&lt;#REF!</formula>
    </cfRule>
    <cfRule type="expression" dxfId="306" priority="90" stopIfTrue="1">
      <formula>#REF!&gt;#REF!</formula>
    </cfRule>
  </conditionalFormatting>
  <conditionalFormatting sqref="C137:D137">
    <cfRule type="expression" dxfId="305" priority="85" stopIfTrue="1">
      <formula>#REF!=0</formula>
    </cfRule>
    <cfRule type="expression" dxfId="304" priority="86">
      <formula>#REF!&lt;#REF!</formula>
    </cfRule>
    <cfRule type="expression" dxfId="303" priority="87" stopIfTrue="1">
      <formula>#REF!&gt;#REF!</formula>
    </cfRule>
  </conditionalFormatting>
  <conditionalFormatting sqref="B138">
    <cfRule type="expression" dxfId="302" priority="82" stopIfTrue="1">
      <formula>#REF!=0</formula>
    </cfRule>
    <cfRule type="expression" dxfId="301" priority="83">
      <formula>#REF!&lt;#REF!</formula>
    </cfRule>
    <cfRule type="expression" dxfId="300" priority="84" stopIfTrue="1">
      <formula>#REF!&gt;#REF!</formula>
    </cfRule>
  </conditionalFormatting>
  <conditionalFormatting sqref="C138:D138">
    <cfRule type="expression" dxfId="299" priority="79" stopIfTrue="1">
      <formula>#REF!=0</formula>
    </cfRule>
    <cfRule type="expression" dxfId="298" priority="80">
      <formula>#REF!&lt;#REF!</formula>
    </cfRule>
    <cfRule type="expression" dxfId="297" priority="81" stopIfTrue="1">
      <formula>#REF!&gt;#REF!</formula>
    </cfRule>
  </conditionalFormatting>
  <conditionalFormatting sqref="B137">
    <cfRule type="expression" dxfId="296" priority="76" stopIfTrue="1">
      <formula>#REF!=0</formula>
    </cfRule>
    <cfRule type="expression" dxfId="295" priority="77">
      <formula>#REF!&lt;#REF!</formula>
    </cfRule>
    <cfRule type="expression" dxfId="294" priority="78" stopIfTrue="1">
      <formula>#REF!&gt;#REF!</formula>
    </cfRule>
  </conditionalFormatting>
  <conditionalFormatting sqref="B148:B149">
    <cfRule type="expression" dxfId="293" priority="73" stopIfTrue="1">
      <formula>#REF!=0</formula>
    </cfRule>
    <cfRule type="expression" dxfId="292" priority="74">
      <formula>#REF!&lt;#REF!</formula>
    </cfRule>
    <cfRule type="expression" dxfId="291" priority="75" stopIfTrue="1">
      <formula>#REF!&gt;#REF!</formula>
    </cfRule>
  </conditionalFormatting>
  <conditionalFormatting sqref="B147">
    <cfRule type="expression" dxfId="290" priority="70" stopIfTrue="1">
      <formula>#REF!=0</formula>
    </cfRule>
    <cfRule type="expression" dxfId="289" priority="71">
      <formula>#REF!&lt;#REF!</formula>
    </cfRule>
    <cfRule type="expression" dxfId="288" priority="72" stopIfTrue="1">
      <formula>#REF!&gt;#REF!</formula>
    </cfRule>
  </conditionalFormatting>
  <conditionalFormatting sqref="B146">
    <cfRule type="expression" dxfId="287" priority="67" stopIfTrue="1">
      <formula>#REF!=0</formula>
    </cfRule>
    <cfRule type="expression" dxfId="286" priority="68">
      <formula>#REF!&lt;#REF!</formula>
    </cfRule>
    <cfRule type="expression" dxfId="285" priority="69" stopIfTrue="1">
      <formula>#REF!&gt;#REF!</formula>
    </cfRule>
  </conditionalFormatting>
  <conditionalFormatting sqref="B149">
    <cfRule type="expression" dxfId="284" priority="64" stopIfTrue="1">
      <formula>#REF!=0</formula>
    </cfRule>
    <cfRule type="expression" dxfId="283" priority="65">
      <formula>#REF!&lt;#REF!</formula>
    </cfRule>
    <cfRule type="expression" dxfId="282" priority="66" stopIfTrue="1">
      <formula>#REF!&gt;#REF!</formula>
    </cfRule>
  </conditionalFormatting>
  <conditionalFormatting sqref="B145">
    <cfRule type="expression" dxfId="281" priority="61" stopIfTrue="1">
      <formula>#REF!=0</formula>
    </cfRule>
    <cfRule type="expression" dxfId="280" priority="62">
      <formula>#REF!&lt;#REF!</formula>
    </cfRule>
    <cfRule type="expression" dxfId="279" priority="63" stopIfTrue="1">
      <formula>#REF!&gt;#REF!</formula>
    </cfRule>
  </conditionalFormatting>
  <conditionalFormatting sqref="C147:D147">
    <cfRule type="expression" dxfId="278" priority="58" stopIfTrue="1">
      <formula>#REF!=0</formula>
    </cfRule>
    <cfRule type="expression" dxfId="277" priority="59">
      <formula>#REF!&lt;#REF!</formula>
    </cfRule>
    <cfRule type="expression" dxfId="276" priority="60" stopIfTrue="1">
      <formula>#REF!&gt;#REF!</formula>
    </cfRule>
  </conditionalFormatting>
  <conditionalFormatting sqref="C146:D146">
    <cfRule type="expression" dxfId="275" priority="55" stopIfTrue="1">
      <formula>#REF!=0</formula>
    </cfRule>
    <cfRule type="expression" dxfId="274" priority="56">
      <formula>#REF!&lt;#REF!</formula>
    </cfRule>
    <cfRule type="expression" dxfId="273" priority="57" stopIfTrue="1">
      <formula>#REF!&gt;#REF!</formula>
    </cfRule>
  </conditionalFormatting>
  <conditionalFormatting sqref="C148:D148">
    <cfRule type="expression" dxfId="272" priority="52" stopIfTrue="1">
      <formula>#REF!=0</formula>
    </cfRule>
    <cfRule type="expression" dxfId="271" priority="53">
      <formula>#REF!&lt;#REF!</formula>
    </cfRule>
    <cfRule type="expression" dxfId="270" priority="54" stopIfTrue="1">
      <formula>#REF!&gt;#REF!</formula>
    </cfRule>
  </conditionalFormatting>
  <conditionalFormatting sqref="C149:D149">
    <cfRule type="expression" dxfId="269" priority="49" stopIfTrue="1">
      <formula>#REF!=0</formula>
    </cfRule>
    <cfRule type="expression" dxfId="268" priority="50">
      <formula>#REF!&lt;#REF!</formula>
    </cfRule>
    <cfRule type="expression" dxfId="267" priority="51" stopIfTrue="1">
      <formula>#REF!&gt;#REF!</formula>
    </cfRule>
  </conditionalFormatting>
  <conditionalFormatting sqref="C489:D489">
    <cfRule type="expression" dxfId="266" priority="46" stopIfTrue="1">
      <formula>#REF!=0</formula>
    </cfRule>
    <cfRule type="expression" dxfId="265" priority="47">
      <formula>#REF!&lt;#REF!</formula>
    </cfRule>
    <cfRule type="expression" dxfId="264" priority="48" stopIfTrue="1">
      <formula>#REF!&gt;#REF!</formula>
    </cfRule>
  </conditionalFormatting>
  <conditionalFormatting sqref="B492">
    <cfRule type="expression" dxfId="263" priority="43" stopIfTrue="1">
      <formula>#REF!=0</formula>
    </cfRule>
    <cfRule type="expression" dxfId="262" priority="44">
      <formula>#REF!&lt;#REF!</formula>
    </cfRule>
    <cfRule type="expression" dxfId="261" priority="45" stopIfTrue="1">
      <formula>#REF!&gt;#REF!</formula>
    </cfRule>
  </conditionalFormatting>
  <conditionalFormatting sqref="C492:D492">
    <cfRule type="expression" dxfId="260" priority="40" stopIfTrue="1">
      <formula>#REF!=0</formula>
    </cfRule>
    <cfRule type="expression" dxfId="259" priority="41">
      <formula>#REF!&lt;#REF!</formula>
    </cfRule>
    <cfRule type="expression" dxfId="258" priority="42" stopIfTrue="1">
      <formula>#REF!&gt;#REF!</formula>
    </cfRule>
  </conditionalFormatting>
  <conditionalFormatting sqref="B490">
    <cfRule type="expression" dxfId="257" priority="37" stopIfTrue="1">
      <formula>#REF!=0</formula>
    </cfRule>
    <cfRule type="expression" dxfId="256" priority="38">
      <formula>#REF!&lt;#REF!</formula>
    </cfRule>
    <cfRule type="expression" dxfId="255" priority="39" stopIfTrue="1">
      <formula>#REF!&gt;#REF!</formula>
    </cfRule>
  </conditionalFormatting>
  <conditionalFormatting sqref="C490:D490">
    <cfRule type="expression" dxfId="254" priority="34" stopIfTrue="1">
      <formula>#REF!=0</formula>
    </cfRule>
    <cfRule type="expression" dxfId="253" priority="35">
      <formula>#REF!&lt;#REF!</formula>
    </cfRule>
    <cfRule type="expression" dxfId="252" priority="36" stopIfTrue="1">
      <formula>#REF!&gt;#REF!</formula>
    </cfRule>
  </conditionalFormatting>
  <conditionalFormatting sqref="B491">
    <cfRule type="expression" dxfId="251" priority="31" stopIfTrue="1">
      <formula>#REF!=0</formula>
    </cfRule>
    <cfRule type="expression" dxfId="250" priority="32">
      <formula>#REF!&lt;#REF!</formula>
    </cfRule>
    <cfRule type="expression" dxfId="249" priority="33" stopIfTrue="1">
      <formula>#REF!&gt;#REF!</formula>
    </cfRule>
  </conditionalFormatting>
  <conditionalFormatting sqref="C491:D491">
    <cfRule type="expression" dxfId="248" priority="28" stopIfTrue="1">
      <formula>#REF!=0</formula>
    </cfRule>
    <cfRule type="expression" dxfId="247" priority="29">
      <formula>#REF!&lt;#REF!</formula>
    </cfRule>
    <cfRule type="expression" dxfId="246" priority="30" stopIfTrue="1">
      <formula>#REF!&gt;#REF!</formula>
    </cfRule>
  </conditionalFormatting>
  <conditionalFormatting sqref="B493">
    <cfRule type="expression" dxfId="245" priority="25" stopIfTrue="1">
      <formula>#REF!=0</formula>
    </cfRule>
    <cfRule type="expression" dxfId="244" priority="26">
      <formula>#REF!&lt;#REF!</formula>
    </cfRule>
    <cfRule type="expression" dxfId="243" priority="27" stopIfTrue="1">
      <formula>#REF!&gt;#REF!</formula>
    </cfRule>
  </conditionalFormatting>
  <conditionalFormatting sqref="C493:D493">
    <cfRule type="expression" dxfId="242" priority="22" stopIfTrue="1">
      <formula>#REF!=0</formula>
    </cfRule>
    <cfRule type="expression" dxfId="241" priority="23">
      <formula>#REF!&lt;#REF!</formula>
    </cfRule>
    <cfRule type="expression" dxfId="240" priority="24" stopIfTrue="1">
      <formula>#REF!&gt;#REF!</formula>
    </cfRule>
  </conditionalFormatting>
  <conditionalFormatting sqref="B489">
    <cfRule type="expression" dxfId="239" priority="19" stopIfTrue="1">
      <formula>#REF!=0</formula>
    </cfRule>
    <cfRule type="expression" dxfId="238" priority="20">
      <formula>#REF!&lt;#REF!</formula>
    </cfRule>
    <cfRule type="expression" dxfId="237" priority="21" stopIfTrue="1">
      <formula>#REF!&gt;#REF!</formula>
    </cfRule>
  </conditionalFormatting>
  <conditionalFormatting sqref="B571:D571">
    <cfRule type="expression" dxfId="236" priority="16" stopIfTrue="1">
      <formula>#REF!=0</formula>
    </cfRule>
    <cfRule type="expression" dxfId="235" priority="17">
      <formula>#REF!&lt;#REF!</formula>
    </cfRule>
    <cfRule type="expression" dxfId="234" priority="18" stopIfTrue="1">
      <formula>#REF!&gt;#REF!</formula>
    </cfRule>
  </conditionalFormatting>
  <conditionalFormatting sqref="B572:B574">
    <cfRule type="expression" dxfId="233" priority="10" stopIfTrue="1">
      <formula>#REF!=0</formula>
    </cfRule>
    <cfRule type="expression" dxfId="232" priority="11">
      <formula>#REF!&lt;#REF!</formula>
    </cfRule>
    <cfRule type="expression" dxfId="231" priority="12" stopIfTrue="1">
      <formula>#REF!&gt;#REF!</formula>
    </cfRule>
  </conditionalFormatting>
  <conditionalFormatting sqref="C572:D574">
    <cfRule type="expression" dxfId="230" priority="13" stopIfTrue="1">
      <formula>#REF!=0</formula>
    </cfRule>
    <cfRule type="expression" dxfId="229" priority="14">
      <formula>#REF!&lt;#REF!</formula>
    </cfRule>
    <cfRule type="expression" dxfId="228" priority="15" stopIfTrue="1">
      <formula>#REF!&gt;#REF!</formula>
    </cfRule>
  </conditionalFormatting>
  <conditionalFormatting sqref="B575:D577">
    <cfRule type="expression" dxfId="227" priority="7" stopIfTrue="1">
      <formula>#REF!=0</formula>
    </cfRule>
    <cfRule type="expression" dxfId="226" priority="8">
      <formula>#REF!&lt;#REF!</formula>
    </cfRule>
    <cfRule type="expression" dxfId="225" priority="9" stopIfTrue="1">
      <formula>#REF!&gt;#REF!</formula>
    </cfRule>
  </conditionalFormatting>
  <conditionalFormatting sqref="H128">
    <cfRule type="expression" dxfId="224" priority="4" stopIfTrue="1">
      <formula>#REF!=0</formula>
    </cfRule>
    <cfRule type="expression" dxfId="223" priority="5">
      <formula>#REF!&lt;#REF!</formula>
    </cfRule>
    <cfRule type="expression" dxfId="222" priority="6" stopIfTrue="1">
      <formula>#REF!&gt;#REF!</formula>
    </cfRule>
  </conditionalFormatting>
  <conditionalFormatting sqref="H115">
    <cfRule type="expression" dxfId="221" priority="1" stopIfTrue="1">
      <formula>#REF!=0</formula>
    </cfRule>
    <cfRule type="expression" dxfId="220" priority="2">
      <formula>#REF!&lt;#REF!</formula>
    </cfRule>
    <cfRule type="expression" dxfId="219" priority="3" stopIfTrue="1">
      <formula>#REF!&gt;#REF!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29" fitToHeight="0" orientation="landscape" r:id="rId1"/>
  <headerFooter>
    <oddFooter xml:space="preserve">&amp;LMaria Emília AraújoTec. EdificaçõesFiscal do Contrato&amp;CMarcelo MenelauEngº CREA PE 15.730 DGestor do Contrato&amp;RAdílo de Lima Dornelas    Péricles Pessoa FilhoENG CREA PE 38343 D     ENGº CREA PE 20874 DResponsável Técnico    Cia de Engenharia   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90"/>
  <sheetViews>
    <sheetView view="pageBreakPreview" topLeftCell="A562" zoomScale="80" zoomScaleNormal="51" zoomScaleSheetLayoutView="80" workbookViewId="0">
      <pane xSplit="2" topLeftCell="O1" activePane="topRight" state="frozen"/>
      <selection pane="topRight" activeCell="R583" sqref="R583"/>
    </sheetView>
  </sheetViews>
  <sheetFormatPr defaultRowHeight="15"/>
  <cols>
    <col min="1" max="1" width="18.5703125" style="1" bestFit="1" customWidth="1"/>
    <col min="2" max="2" width="120.140625" style="5" customWidth="1"/>
    <col min="3" max="3" width="10.140625" style="1" customWidth="1"/>
    <col min="4" max="4" width="15.5703125" style="549" customWidth="1"/>
    <col min="5" max="5" width="17.140625" style="690" customWidth="1"/>
    <col min="6" max="6" width="29.5703125" style="550" bestFit="1" customWidth="1"/>
    <col min="7" max="7" width="14.7109375" style="6" customWidth="1"/>
    <col min="8" max="8" width="15.7109375" style="446" customWidth="1"/>
    <col min="9" max="9" width="15.85546875" style="118" customWidth="1"/>
    <col min="10" max="10" width="14.85546875" style="119" customWidth="1"/>
    <col min="11" max="11" width="20.42578125" customWidth="1"/>
    <col min="12" max="12" width="22.7109375" style="120" bestFit="1" customWidth="1"/>
    <col min="13" max="13" width="21.5703125" style="1" bestFit="1" customWidth="1"/>
    <col min="14" max="14" width="21.28515625" style="1" bestFit="1" customWidth="1"/>
    <col min="15" max="15" width="16.140625" style="102" customWidth="1"/>
    <col min="16" max="16" width="19.42578125" style="936" customWidth="1"/>
    <col min="17" max="17" width="21.28515625" style="936" customWidth="1"/>
  </cols>
  <sheetData>
    <row r="1" spans="1:19" ht="21.75" thickBot="1">
      <c r="A1" s="889"/>
      <c r="B1" s="890"/>
      <c r="C1" s="890"/>
      <c r="D1" s="891"/>
      <c r="E1" s="892"/>
      <c r="F1" s="893"/>
      <c r="G1" s="890"/>
      <c r="H1" s="894"/>
      <c r="I1" s="890"/>
      <c r="J1" s="890"/>
      <c r="K1" s="890"/>
      <c r="L1" s="890"/>
      <c r="M1" s="890"/>
      <c r="N1" s="890"/>
      <c r="O1" s="895"/>
    </row>
    <row r="2" spans="1:19" ht="15" customHeight="1">
      <c r="A2" s="896"/>
      <c r="B2" s="897"/>
      <c r="C2" s="1159" t="s">
        <v>3406</v>
      </c>
      <c r="D2" s="1160"/>
      <c r="E2" s="1160"/>
      <c r="F2" s="1160"/>
      <c r="G2" s="1160"/>
      <c r="H2" s="1160"/>
      <c r="I2" s="1160"/>
      <c r="J2" s="1160"/>
      <c r="K2" s="1160"/>
      <c r="L2" s="1161"/>
      <c r="M2" s="897"/>
      <c r="N2" s="897"/>
      <c r="O2" s="898"/>
    </row>
    <row r="3" spans="1:19" ht="21.75" thickBot="1">
      <c r="A3" s="899"/>
      <c r="B3" s="900"/>
      <c r="C3" s="1162"/>
      <c r="D3" s="1163"/>
      <c r="E3" s="1163"/>
      <c r="F3" s="1163"/>
      <c r="G3" s="1163"/>
      <c r="H3" s="1163"/>
      <c r="I3" s="1163"/>
      <c r="J3" s="1163"/>
      <c r="K3" s="1163"/>
      <c r="L3" s="1164"/>
      <c r="M3" s="900"/>
      <c r="N3" s="900"/>
      <c r="O3" s="901"/>
    </row>
    <row r="4" spans="1:19" ht="29.25" customHeight="1">
      <c r="A4" s="902" t="s">
        <v>3209</v>
      </c>
      <c r="B4" s="1184" t="s">
        <v>3208</v>
      </c>
      <c r="C4" s="1185"/>
      <c r="D4" s="1185"/>
      <c r="E4" s="1185"/>
      <c r="F4" s="1185"/>
      <c r="G4" s="1185"/>
      <c r="H4" s="1185"/>
      <c r="I4" s="1185"/>
      <c r="J4" s="1182" t="s">
        <v>3207</v>
      </c>
      <c r="K4" s="1182"/>
      <c r="L4" s="866">
        <f>F579</f>
        <v>3570304.4394370141</v>
      </c>
      <c r="M4" s="379"/>
      <c r="N4" s="122"/>
      <c r="O4" s="125"/>
    </row>
    <row r="5" spans="1:19" ht="25.5" customHeight="1">
      <c r="A5" s="707" t="s">
        <v>3210</v>
      </c>
      <c r="B5" s="1181" t="s">
        <v>703</v>
      </c>
      <c r="C5" s="1181"/>
      <c r="D5" s="706" t="s">
        <v>3211</v>
      </c>
      <c r="E5" s="557" t="s">
        <v>3212</v>
      </c>
      <c r="F5" s="1192" t="s">
        <v>3224</v>
      </c>
      <c r="G5" s="1193"/>
      <c r="H5" s="1193"/>
      <c r="I5" s="1194"/>
      <c r="J5" s="1183" t="s">
        <v>697</v>
      </c>
      <c r="K5" s="1183"/>
      <c r="L5" s="380">
        <f>K579</f>
        <v>2017947.4675257918</v>
      </c>
      <c r="M5" s="381">
        <f>L5/L4</f>
        <v>0.5652031925445532</v>
      </c>
      <c r="N5" s="123"/>
      <c r="O5" s="126"/>
    </row>
    <row r="6" spans="1:19" ht="23.25" customHeight="1" thickBot="1">
      <c r="A6" s="707" t="s">
        <v>3213</v>
      </c>
      <c r="B6" s="1188" t="s">
        <v>3214</v>
      </c>
      <c r="C6" s="1189"/>
      <c r="D6" s="552" t="s">
        <v>3220</v>
      </c>
      <c r="E6" s="687" t="s">
        <v>3223</v>
      </c>
      <c r="F6" s="1195"/>
      <c r="G6" s="1196"/>
      <c r="H6" s="1196"/>
      <c r="I6" s="1197"/>
      <c r="J6" s="1186" t="s">
        <v>698</v>
      </c>
      <c r="K6" s="1186"/>
      <c r="L6" s="380">
        <f>L579</f>
        <v>188571.82730097088</v>
      </c>
      <c r="M6" s="382">
        <f>L6/L4</f>
        <v>5.2816736079432478E-2</v>
      </c>
      <c r="N6" s="123"/>
      <c r="O6" s="126"/>
    </row>
    <row r="7" spans="1:19" ht="32.25" thickBot="1">
      <c r="A7" s="708" t="s">
        <v>3215</v>
      </c>
      <c r="B7" s="1190" t="s">
        <v>3216</v>
      </c>
      <c r="C7" s="1191"/>
      <c r="D7" s="552" t="s">
        <v>3219</v>
      </c>
      <c r="E7" s="701" t="s">
        <v>3222</v>
      </c>
      <c r="F7" s="702" t="s">
        <v>3221</v>
      </c>
      <c r="G7" s="703">
        <v>44249</v>
      </c>
      <c r="H7" s="704" t="s">
        <v>702</v>
      </c>
      <c r="I7" s="705">
        <v>44847</v>
      </c>
      <c r="J7" s="1186" t="s">
        <v>699</v>
      </c>
      <c r="K7" s="1186"/>
      <c r="L7" s="380">
        <f>N579</f>
        <v>2206519.2948267628</v>
      </c>
      <c r="M7" s="382">
        <f>L7/L4</f>
        <v>0.61801992862398569</v>
      </c>
      <c r="N7" s="686"/>
      <c r="O7" s="126"/>
    </row>
    <row r="8" spans="1:19" ht="16.5" thickBot="1">
      <c r="A8" s="709" t="s">
        <v>3217</v>
      </c>
      <c r="B8" s="1190" t="s">
        <v>3218</v>
      </c>
      <c r="C8" s="1191"/>
      <c r="D8" s="551" t="s">
        <v>3225</v>
      </c>
      <c r="E8" s="710">
        <v>44699</v>
      </c>
      <c r="F8" s="553"/>
      <c r="G8" s="554"/>
      <c r="H8" s="555"/>
      <c r="I8" s="556"/>
      <c r="J8" s="1187" t="s">
        <v>700</v>
      </c>
      <c r="K8" s="1187"/>
      <c r="L8" s="383">
        <f>M579</f>
        <v>1363785.5146102519</v>
      </c>
      <c r="M8" s="384">
        <f>L8/L4</f>
        <v>0.38198017500863352</v>
      </c>
      <c r="N8" s="124"/>
      <c r="O8" s="127"/>
    </row>
    <row r="9" spans="1:19" ht="15.75" thickBot="1">
      <c r="A9" s="1296"/>
      <c r="B9" s="1167"/>
      <c r="C9" s="1167"/>
      <c r="D9" s="1167"/>
      <c r="E9" s="1167"/>
      <c r="F9" s="1167"/>
      <c r="G9" s="1167"/>
      <c r="H9" s="1167"/>
      <c r="I9" s="1167"/>
      <c r="J9" s="1168"/>
      <c r="K9" s="1168"/>
      <c r="L9" s="1168"/>
      <c r="M9" s="1168"/>
      <c r="N9" s="1168"/>
      <c r="O9" s="1297"/>
    </row>
    <row r="10" spans="1:19" ht="15.75" customHeight="1">
      <c r="A10" s="1306" t="s">
        <v>689</v>
      </c>
      <c r="B10" s="1307"/>
      <c r="C10" s="1308" t="s">
        <v>690</v>
      </c>
      <c r="D10" s="1309"/>
      <c r="E10" s="1310" t="s">
        <v>696</v>
      </c>
      <c r="F10" s="1304" t="s">
        <v>688</v>
      </c>
      <c r="G10" s="1205" t="s">
        <v>691</v>
      </c>
      <c r="H10" s="1206"/>
      <c r="I10" s="1206"/>
      <c r="J10" s="1305"/>
      <c r="K10" s="1291" t="s">
        <v>692</v>
      </c>
      <c r="L10" s="1291"/>
      <c r="M10" s="1291"/>
      <c r="N10" s="1291"/>
      <c r="O10" s="977"/>
      <c r="P10" s="1291" t="s">
        <v>3405</v>
      </c>
      <c r="Q10" s="1292"/>
    </row>
    <row r="11" spans="1:19" ht="15" customHeight="1">
      <c r="A11" s="1176" t="s">
        <v>584</v>
      </c>
      <c r="B11" s="1173" t="s">
        <v>693</v>
      </c>
      <c r="C11" s="1154"/>
      <c r="D11" s="1155"/>
      <c r="E11" s="1158"/>
      <c r="F11" s="1133"/>
      <c r="G11" s="1145" t="s">
        <v>705</v>
      </c>
      <c r="H11" s="1147" t="s">
        <v>694</v>
      </c>
      <c r="I11" s="1203" t="s">
        <v>695</v>
      </c>
      <c r="J11" s="1171" t="s">
        <v>687</v>
      </c>
      <c r="K11" s="1295" t="s">
        <v>2894</v>
      </c>
      <c r="L11" s="1147" t="s">
        <v>2895</v>
      </c>
      <c r="M11" s="1147" t="s">
        <v>2896</v>
      </c>
      <c r="N11" s="1136" t="s">
        <v>2897</v>
      </c>
      <c r="O11" s="1287" t="s">
        <v>704</v>
      </c>
      <c r="P11" s="1179" t="s">
        <v>3401</v>
      </c>
      <c r="Q11" s="1179" t="s">
        <v>3403</v>
      </c>
    </row>
    <row r="12" spans="1:19" ht="15" customHeight="1">
      <c r="A12" s="1177"/>
      <c r="B12" s="1174"/>
      <c r="C12" s="1156"/>
      <c r="D12" s="1157"/>
      <c r="E12" s="1158"/>
      <c r="F12" s="1133"/>
      <c r="G12" s="1146"/>
      <c r="H12" s="1147"/>
      <c r="I12" s="1204"/>
      <c r="J12" s="1172"/>
      <c r="K12" s="1295"/>
      <c r="L12" s="1147"/>
      <c r="M12" s="1147"/>
      <c r="N12" s="1136"/>
      <c r="O12" s="1287"/>
      <c r="P12" s="1180"/>
      <c r="Q12" s="1180"/>
    </row>
    <row r="13" spans="1:19">
      <c r="A13" s="1178"/>
      <c r="B13" s="1175"/>
      <c r="C13" s="947" t="s">
        <v>686</v>
      </c>
      <c r="D13" s="1198" t="s">
        <v>3205</v>
      </c>
      <c r="E13" s="1158"/>
      <c r="F13" s="946"/>
      <c r="G13" s="1146"/>
      <c r="H13" s="1148"/>
      <c r="I13" s="1204"/>
      <c r="J13" s="1172"/>
      <c r="K13" s="1295"/>
      <c r="L13" s="1147"/>
      <c r="M13" s="1147"/>
      <c r="N13" s="1136"/>
      <c r="O13" s="1287"/>
      <c r="P13" s="1180"/>
      <c r="Q13" s="1180"/>
    </row>
    <row r="14" spans="1:19" ht="15" customHeight="1" thickBot="1">
      <c r="A14" s="988"/>
      <c r="B14" s="989"/>
      <c r="C14" s="559"/>
      <c r="D14" s="1158"/>
      <c r="E14" s="560"/>
      <c r="F14" s="562"/>
      <c r="G14" s="561"/>
      <c r="H14" s="562"/>
      <c r="I14" s="579"/>
      <c r="J14" s="563"/>
      <c r="K14" s="562"/>
      <c r="L14" s="580"/>
      <c r="M14" s="581"/>
      <c r="N14" s="582"/>
      <c r="O14" s="905"/>
      <c r="P14" s="954"/>
      <c r="Q14" s="1003"/>
    </row>
    <row r="15" spans="1:19" s="3" customFormat="1" ht="15" customHeight="1">
      <c r="A15" s="990">
        <v>1</v>
      </c>
      <c r="B15" s="991" t="s">
        <v>2352</v>
      </c>
      <c r="C15" s="564"/>
      <c r="D15" s="584"/>
      <c r="E15" s="688"/>
      <c r="F15" s="585">
        <f>F16+F25</f>
        <v>335754.50092599995</v>
      </c>
      <c r="G15" s="586"/>
      <c r="H15" s="587"/>
      <c r="I15" s="587"/>
      <c r="J15" s="588"/>
      <c r="K15" s="589">
        <f t="shared" ref="K15:N15" si="0">K16+K25</f>
        <v>270095.34162599995</v>
      </c>
      <c r="L15" s="590">
        <f t="shared" si="0"/>
        <v>3472</v>
      </c>
      <c r="M15" s="591">
        <f t="shared" si="0"/>
        <v>62187.159300000007</v>
      </c>
      <c r="N15" s="587">
        <f t="shared" si="0"/>
        <v>273567.34162599995</v>
      </c>
      <c r="O15" s="1009">
        <f>N15/F15</f>
        <v>0.8147838401913009</v>
      </c>
      <c r="P15" s="1004"/>
      <c r="Q15" s="588">
        <f t="shared" ref="Q15" si="1">Q16+Q25</f>
        <v>66933.89</v>
      </c>
      <c r="S15"/>
    </row>
    <row r="16" spans="1:19" s="3" customFormat="1" ht="15" customHeight="1">
      <c r="A16" s="646" t="s">
        <v>1931</v>
      </c>
      <c r="B16" s="583" t="s">
        <v>2353</v>
      </c>
      <c r="C16" s="565"/>
      <c r="D16" s="593"/>
      <c r="E16" s="689"/>
      <c r="F16" s="594">
        <f>F23+F17</f>
        <v>274974.57179999998</v>
      </c>
      <c r="G16" s="595"/>
      <c r="H16" s="596"/>
      <c r="I16" s="596"/>
      <c r="J16" s="597"/>
      <c r="K16" s="598">
        <f t="shared" ref="K16:N16" si="2">K23+K17</f>
        <v>214394.40179999996</v>
      </c>
      <c r="L16" s="599">
        <f t="shared" si="2"/>
        <v>0</v>
      </c>
      <c r="M16" s="600">
        <f t="shared" si="2"/>
        <v>60580.170000000006</v>
      </c>
      <c r="N16" s="596">
        <f t="shared" si="2"/>
        <v>214394.40179999996</v>
      </c>
      <c r="O16" s="968">
        <f t="shared" ref="O16:O79" si="3">N16/F16</f>
        <v>0.77968810132719324</v>
      </c>
      <c r="P16" s="1005"/>
      <c r="Q16" s="992">
        <f t="shared" ref="Q16" si="4">Q23+Q17</f>
        <v>65488.639999999999</v>
      </c>
      <c r="S16"/>
    </row>
    <row r="17" spans="1:19" s="3" customFormat="1">
      <c r="A17" s="646" t="s">
        <v>739</v>
      </c>
      <c r="B17" s="583" t="s">
        <v>2354</v>
      </c>
      <c r="C17" s="601"/>
      <c r="D17" s="602"/>
      <c r="E17" s="603"/>
      <c r="F17" s="604">
        <f>SUM(F18:F22)</f>
        <v>274145.40359999996</v>
      </c>
      <c r="G17" s="605"/>
      <c r="H17" s="606"/>
      <c r="I17" s="606"/>
      <c r="J17" s="607"/>
      <c r="K17" s="608">
        <f t="shared" ref="K17:N17" si="5">SUM(K18:K22)</f>
        <v>213565.23359999998</v>
      </c>
      <c r="L17" s="609">
        <f t="shared" si="5"/>
        <v>0</v>
      </c>
      <c r="M17" s="610">
        <f t="shared" si="5"/>
        <v>60580.170000000006</v>
      </c>
      <c r="N17" s="606">
        <f t="shared" si="5"/>
        <v>213565.23359999998</v>
      </c>
      <c r="O17" s="968">
        <f t="shared" si="3"/>
        <v>0.77902175559218456</v>
      </c>
      <c r="P17" s="1006"/>
      <c r="Q17" s="607">
        <f t="shared" ref="Q17" si="6">SUM(Q18:Q22)</f>
        <v>65488.639999999999</v>
      </c>
      <c r="S17"/>
    </row>
    <row r="18" spans="1:19" s="3" customFormat="1">
      <c r="A18" s="907" t="s">
        <v>1932</v>
      </c>
      <c r="B18" s="611" t="s">
        <v>2355</v>
      </c>
      <c r="C18" s="568" t="s">
        <v>153</v>
      </c>
      <c r="D18" s="612">
        <v>6</v>
      </c>
      <c r="E18" s="691">
        <v>16154.71</v>
      </c>
      <c r="F18" s="613">
        <f>D18*E18</f>
        <v>96928.26</v>
      </c>
      <c r="G18" s="614">
        <v>6</v>
      </c>
      <c r="H18" s="566">
        <v>0</v>
      </c>
      <c r="I18" s="566">
        <f>G18+H18</f>
        <v>6</v>
      </c>
      <c r="J18" s="615">
        <f>D18-I18</f>
        <v>0</v>
      </c>
      <c r="K18" s="616">
        <f>G18*E18</f>
        <v>96928.26</v>
      </c>
      <c r="L18" s="617">
        <f>H18*E18</f>
        <v>0</v>
      </c>
      <c r="M18" s="618">
        <f>F18-N18</f>
        <v>0</v>
      </c>
      <c r="N18" s="619">
        <f>K18+L18</f>
        <v>96928.26</v>
      </c>
      <c r="O18" s="968">
        <f t="shared" si="3"/>
        <v>1</v>
      </c>
      <c r="P18" s="1007">
        <v>17570.48</v>
      </c>
      <c r="Q18" s="996">
        <f>TRUNC(P18*J18,2)</f>
        <v>0</v>
      </c>
      <c r="S18"/>
    </row>
    <row r="19" spans="1:19" s="3" customFormat="1">
      <c r="A19" s="907" t="s">
        <v>1933</v>
      </c>
      <c r="B19" s="611" t="s">
        <v>2356</v>
      </c>
      <c r="C19" s="568" t="s">
        <v>153</v>
      </c>
      <c r="D19" s="612">
        <v>6</v>
      </c>
      <c r="E19" s="691">
        <v>3037.4413999999997</v>
      </c>
      <c r="F19" s="613">
        <f>D19*E19</f>
        <v>18224.648399999998</v>
      </c>
      <c r="G19" s="614">
        <v>6</v>
      </c>
      <c r="H19" s="566">
        <v>0</v>
      </c>
      <c r="I19" s="566">
        <f t="shared" ref="I19:I81" si="7">G19+H19</f>
        <v>6</v>
      </c>
      <c r="J19" s="615">
        <f t="shared" ref="J19:J81" si="8">D19-I19</f>
        <v>0</v>
      </c>
      <c r="K19" s="616">
        <f>G19*E19</f>
        <v>18224.648399999998</v>
      </c>
      <c r="L19" s="617">
        <f>H19*E19</f>
        <v>0</v>
      </c>
      <c r="M19" s="618">
        <f t="shared" ref="M19:M81" si="9">F19-N19</f>
        <v>0</v>
      </c>
      <c r="N19" s="619">
        <f t="shared" ref="N19:N22" si="10">K19+L19</f>
        <v>18224.648399999998</v>
      </c>
      <c r="O19" s="968">
        <f t="shared" si="3"/>
        <v>1</v>
      </c>
      <c r="P19" s="1007">
        <v>3526.14</v>
      </c>
      <c r="Q19" s="996">
        <f>TRUNC(P19*J19,2)</f>
        <v>0</v>
      </c>
      <c r="S19"/>
    </row>
    <row r="20" spans="1:19" s="3" customFormat="1">
      <c r="A20" s="907" t="s">
        <v>1934</v>
      </c>
      <c r="B20" s="611" t="s">
        <v>2357</v>
      </c>
      <c r="C20" s="568" t="s">
        <v>153</v>
      </c>
      <c r="D20" s="612">
        <v>6</v>
      </c>
      <c r="E20" s="691">
        <v>10344.037199999999</v>
      </c>
      <c r="F20" s="613">
        <f>D20*E20</f>
        <v>62064.223199999993</v>
      </c>
      <c r="G20" s="614">
        <v>6</v>
      </c>
      <c r="H20" s="566">
        <v>0</v>
      </c>
      <c r="I20" s="566">
        <f t="shared" si="7"/>
        <v>6</v>
      </c>
      <c r="J20" s="615">
        <f t="shared" si="8"/>
        <v>0</v>
      </c>
      <c r="K20" s="616">
        <f>G20*E20</f>
        <v>62064.223199999993</v>
      </c>
      <c r="L20" s="617">
        <f>H20*E20</f>
        <v>0</v>
      </c>
      <c r="M20" s="618">
        <f t="shared" si="9"/>
        <v>0</v>
      </c>
      <c r="N20" s="619">
        <f t="shared" si="10"/>
        <v>62064.223199999993</v>
      </c>
      <c r="O20" s="968">
        <f t="shared" si="3"/>
        <v>1</v>
      </c>
      <c r="P20" s="1007">
        <v>10735.51</v>
      </c>
      <c r="Q20" s="996">
        <f>TRUNC(P20*J20,2)</f>
        <v>0</v>
      </c>
      <c r="S20"/>
    </row>
    <row r="21" spans="1:19" s="3" customFormat="1">
      <c r="A21" s="907" t="s">
        <v>1935</v>
      </c>
      <c r="B21" s="611" t="s">
        <v>1</v>
      </c>
      <c r="C21" s="568" t="s">
        <v>2358</v>
      </c>
      <c r="D21" s="612">
        <v>3</v>
      </c>
      <c r="E21" s="691">
        <v>16154.712000000001</v>
      </c>
      <c r="F21" s="613">
        <f>D21*E21</f>
        <v>48464.136000000006</v>
      </c>
      <c r="G21" s="614">
        <v>1.125</v>
      </c>
      <c r="H21" s="567">
        <v>0</v>
      </c>
      <c r="I21" s="566">
        <f t="shared" si="7"/>
        <v>1.125</v>
      </c>
      <c r="J21" s="615">
        <f t="shared" si="8"/>
        <v>1.875</v>
      </c>
      <c r="K21" s="616">
        <f>G21*E21</f>
        <v>18174.051000000003</v>
      </c>
      <c r="L21" s="617">
        <f>H21*E21</f>
        <v>0</v>
      </c>
      <c r="M21" s="618">
        <f t="shared" si="9"/>
        <v>30290.085000000003</v>
      </c>
      <c r="N21" s="619">
        <f t="shared" si="10"/>
        <v>18174.051000000003</v>
      </c>
      <c r="O21" s="968">
        <f t="shared" si="3"/>
        <v>0.375</v>
      </c>
      <c r="P21" s="1007">
        <v>17463.64</v>
      </c>
      <c r="Q21" s="996">
        <f>TRUNC(P21*J21,2)</f>
        <v>32744.32</v>
      </c>
      <c r="S21"/>
    </row>
    <row r="22" spans="1:19" s="3" customFormat="1">
      <c r="A22" s="907" t="s">
        <v>1936</v>
      </c>
      <c r="B22" s="611" t="s">
        <v>2359</v>
      </c>
      <c r="C22" s="568" t="s">
        <v>2358</v>
      </c>
      <c r="D22" s="612">
        <v>3</v>
      </c>
      <c r="E22" s="691">
        <v>16154.712000000001</v>
      </c>
      <c r="F22" s="613">
        <f>D22*E22</f>
        <v>48464.136000000006</v>
      </c>
      <c r="G22" s="614">
        <v>1.125</v>
      </c>
      <c r="H22" s="567">
        <v>0</v>
      </c>
      <c r="I22" s="566">
        <f t="shared" si="7"/>
        <v>1.125</v>
      </c>
      <c r="J22" s="615">
        <f t="shared" si="8"/>
        <v>1.875</v>
      </c>
      <c r="K22" s="616">
        <f>G22*E22</f>
        <v>18174.051000000003</v>
      </c>
      <c r="L22" s="617">
        <f>H22*E22</f>
        <v>0</v>
      </c>
      <c r="M22" s="618">
        <f t="shared" si="9"/>
        <v>30290.085000000003</v>
      </c>
      <c r="N22" s="619">
        <f t="shared" si="10"/>
        <v>18174.051000000003</v>
      </c>
      <c r="O22" s="968">
        <f t="shared" si="3"/>
        <v>0.375</v>
      </c>
      <c r="P22" s="1007">
        <v>17463.64</v>
      </c>
      <c r="Q22" s="996">
        <f>TRUNC(P22*J22,2)</f>
        <v>32744.32</v>
      </c>
      <c r="S22"/>
    </row>
    <row r="23" spans="1:19" s="121" customFormat="1">
      <c r="A23" s="646" t="s">
        <v>1937</v>
      </c>
      <c r="B23" s="583" t="s">
        <v>2360</v>
      </c>
      <c r="C23" s="601"/>
      <c r="D23" s="602"/>
      <c r="E23" s="606"/>
      <c r="F23" s="604">
        <f>F24</f>
        <v>829.16819999999984</v>
      </c>
      <c r="G23" s="605"/>
      <c r="H23" s="606"/>
      <c r="I23" s="606"/>
      <c r="J23" s="607"/>
      <c r="K23" s="608">
        <f t="shared" ref="K23:N23" si="11">K24</f>
        <v>829.16819999999984</v>
      </c>
      <c r="L23" s="609">
        <f t="shared" si="11"/>
        <v>0</v>
      </c>
      <c r="M23" s="610">
        <f t="shared" si="11"/>
        <v>0</v>
      </c>
      <c r="N23" s="606">
        <f t="shared" si="11"/>
        <v>829.16819999999984</v>
      </c>
      <c r="O23" s="968">
        <f t="shared" si="3"/>
        <v>1</v>
      </c>
      <c r="P23" s="964"/>
      <c r="Q23" s="994">
        <f t="shared" ref="Q23" si="12">Q24</f>
        <v>0</v>
      </c>
      <c r="S23"/>
    </row>
    <row r="24" spans="1:19" s="3" customFormat="1" ht="15" customHeight="1">
      <c r="A24" s="907" t="s">
        <v>1938</v>
      </c>
      <c r="B24" s="611" t="s">
        <v>2361</v>
      </c>
      <c r="C24" s="568" t="s">
        <v>7</v>
      </c>
      <c r="D24" s="612">
        <v>3</v>
      </c>
      <c r="E24" s="691">
        <v>276.38939999999997</v>
      </c>
      <c r="F24" s="613">
        <f>D24*E24</f>
        <v>829.16819999999984</v>
      </c>
      <c r="G24" s="614">
        <v>3</v>
      </c>
      <c r="H24" s="566">
        <v>0</v>
      </c>
      <c r="I24" s="566">
        <f t="shared" si="7"/>
        <v>3</v>
      </c>
      <c r="J24" s="615">
        <f t="shared" si="8"/>
        <v>0</v>
      </c>
      <c r="K24" s="616">
        <f>G24*E24</f>
        <v>829.16819999999984</v>
      </c>
      <c r="L24" s="617">
        <f>H24*E24</f>
        <v>0</v>
      </c>
      <c r="M24" s="618">
        <f t="shared" si="9"/>
        <v>0</v>
      </c>
      <c r="N24" s="619">
        <f>K24+L24</f>
        <v>829.16819999999984</v>
      </c>
      <c r="O24" s="968">
        <f t="shared" si="3"/>
        <v>1</v>
      </c>
      <c r="P24" s="1007">
        <v>291.3</v>
      </c>
      <c r="Q24" s="996">
        <f>TRUNC(P24*J24,2)</f>
        <v>0</v>
      </c>
      <c r="S24"/>
    </row>
    <row r="25" spans="1:19" s="3" customFormat="1">
      <c r="A25" s="646" t="s">
        <v>1939</v>
      </c>
      <c r="B25" s="583" t="s">
        <v>2</v>
      </c>
      <c r="C25" s="601"/>
      <c r="D25" s="602"/>
      <c r="E25" s="606"/>
      <c r="F25" s="620">
        <f>F26+F34+F36+F41</f>
        <v>60779.929125999995</v>
      </c>
      <c r="G25" s="621"/>
      <c r="H25" s="622"/>
      <c r="I25" s="622"/>
      <c r="J25" s="623"/>
      <c r="K25" s="624">
        <f t="shared" ref="K25:N25" si="13">K26+K34+K36+K41</f>
        <v>55700.939825999994</v>
      </c>
      <c r="L25" s="625">
        <f t="shared" si="13"/>
        <v>3472</v>
      </c>
      <c r="M25" s="626">
        <f t="shared" si="13"/>
        <v>1606.9893</v>
      </c>
      <c r="N25" s="622">
        <f t="shared" si="13"/>
        <v>59172.939825999994</v>
      </c>
      <c r="O25" s="968">
        <f t="shared" si="3"/>
        <v>0.97356052691886774</v>
      </c>
      <c r="P25" s="964"/>
      <c r="Q25" s="995">
        <f t="shared" ref="Q25" si="14">Q26+Q34+Q36+Q41</f>
        <v>1445.25</v>
      </c>
      <c r="S25"/>
    </row>
    <row r="26" spans="1:19" s="3" customFormat="1" ht="15" customHeight="1">
      <c r="A26" s="646" t="s">
        <v>1940</v>
      </c>
      <c r="B26" s="583" t="s">
        <v>2362</v>
      </c>
      <c r="C26" s="601"/>
      <c r="D26" s="602"/>
      <c r="E26" s="606"/>
      <c r="F26" s="620">
        <f>SUM(F27:F33)</f>
        <v>41971.259526000002</v>
      </c>
      <c r="G26" s="621"/>
      <c r="H26" s="622"/>
      <c r="I26" s="622"/>
      <c r="J26" s="623"/>
      <c r="K26" s="624">
        <f t="shared" ref="K26:N26" si="15">SUM(K27:K33)</f>
        <v>38499.259526000002</v>
      </c>
      <c r="L26" s="625">
        <f t="shared" si="15"/>
        <v>3472</v>
      </c>
      <c r="M26" s="626">
        <f t="shared" si="15"/>
        <v>0</v>
      </c>
      <c r="N26" s="622">
        <f t="shared" si="15"/>
        <v>41971.259526000002</v>
      </c>
      <c r="O26" s="968">
        <f t="shared" si="3"/>
        <v>1</v>
      </c>
      <c r="P26" s="964"/>
      <c r="Q26" s="995">
        <f t="shared" ref="Q26" si="16">SUM(Q27:Q33)</f>
        <v>0</v>
      </c>
      <c r="S26"/>
    </row>
    <row r="27" spans="1:19" s="121" customFormat="1" ht="30">
      <c r="A27" s="907" t="s">
        <v>1941</v>
      </c>
      <c r="B27" s="611" t="s">
        <v>2363</v>
      </c>
      <c r="C27" s="627" t="s">
        <v>119</v>
      </c>
      <c r="D27" s="628">
        <v>44.36</v>
      </c>
      <c r="E27" s="691">
        <v>374.10520000000002</v>
      </c>
      <c r="F27" s="613">
        <f>D27*E27</f>
        <v>16595.306672000002</v>
      </c>
      <c r="G27" s="614">
        <v>44.36</v>
      </c>
      <c r="H27" s="566">
        <v>0</v>
      </c>
      <c r="I27" s="566">
        <f t="shared" si="7"/>
        <v>44.36</v>
      </c>
      <c r="J27" s="615">
        <f t="shared" si="8"/>
        <v>0</v>
      </c>
      <c r="K27" s="616">
        <f>G27*E27</f>
        <v>16595.306672000002</v>
      </c>
      <c r="L27" s="617">
        <f>H27*E27</f>
        <v>0</v>
      </c>
      <c r="M27" s="618">
        <f t="shared" si="9"/>
        <v>0</v>
      </c>
      <c r="N27" s="619">
        <f t="shared" ref="N27:N33" si="17">K27+L27</f>
        <v>16595.306672000002</v>
      </c>
      <c r="O27" s="968">
        <f t="shared" si="3"/>
        <v>1</v>
      </c>
      <c r="P27" s="1007">
        <v>556.55999999999995</v>
      </c>
      <c r="Q27" s="996">
        <f>TRUNC(P27*J27,2)</f>
        <v>0</v>
      </c>
      <c r="S27"/>
    </row>
    <row r="28" spans="1:19" s="3" customFormat="1" ht="30.75" customHeight="1">
      <c r="A28" s="907" t="s">
        <v>1942</v>
      </c>
      <c r="B28" s="611" t="s">
        <v>2364</v>
      </c>
      <c r="C28" s="568" t="s">
        <v>119</v>
      </c>
      <c r="D28" s="612">
        <v>29.57</v>
      </c>
      <c r="E28" s="692">
        <v>217.94219999999999</v>
      </c>
      <c r="F28" s="613">
        <f>D28*E28</f>
        <v>6444.5508540000001</v>
      </c>
      <c r="G28" s="614">
        <v>29.57</v>
      </c>
      <c r="H28" s="566">
        <v>0</v>
      </c>
      <c r="I28" s="566">
        <f t="shared" si="7"/>
        <v>29.57</v>
      </c>
      <c r="J28" s="615">
        <f t="shared" si="8"/>
        <v>0</v>
      </c>
      <c r="K28" s="616">
        <f>G28*E28</f>
        <v>6444.5508540000001</v>
      </c>
      <c r="L28" s="617">
        <f>H28*E28</f>
        <v>0</v>
      </c>
      <c r="M28" s="618">
        <f t="shared" si="9"/>
        <v>0</v>
      </c>
      <c r="N28" s="619">
        <f t="shared" si="17"/>
        <v>6444.5508540000001</v>
      </c>
      <c r="O28" s="968">
        <f t="shared" si="3"/>
        <v>1</v>
      </c>
      <c r="P28" s="1007">
        <v>333.19</v>
      </c>
      <c r="Q28" s="996">
        <f>TRUNC(P28*J28,2)</f>
        <v>0</v>
      </c>
      <c r="S28"/>
    </row>
    <row r="29" spans="1:19" s="3" customFormat="1" ht="69.75" customHeight="1">
      <c r="A29" s="907" t="s">
        <v>1943</v>
      </c>
      <c r="B29" s="611" t="s">
        <v>2365</v>
      </c>
      <c r="C29" s="568" t="s">
        <v>153</v>
      </c>
      <c r="D29" s="612">
        <v>6</v>
      </c>
      <c r="E29" s="692">
        <v>889.84979999999996</v>
      </c>
      <c r="F29" s="613">
        <f>D29*E29</f>
        <v>5339.0987999999998</v>
      </c>
      <c r="G29" s="614">
        <v>6</v>
      </c>
      <c r="H29" s="566">
        <v>0</v>
      </c>
      <c r="I29" s="566">
        <f t="shared" si="7"/>
        <v>6</v>
      </c>
      <c r="J29" s="615">
        <f t="shared" si="8"/>
        <v>0</v>
      </c>
      <c r="K29" s="616">
        <f>G29*E29</f>
        <v>5339.0987999999998</v>
      </c>
      <c r="L29" s="617">
        <f>H29*E29</f>
        <v>0</v>
      </c>
      <c r="M29" s="618">
        <f t="shared" si="9"/>
        <v>0</v>
      </c>
      <c r="N29" s="619">
        <f t="shared" si="17"/>
        <v>5339.0987999999998</v>
      </c>
      <c r="O29" s="968">
        <f t="shared" si="3"/>
        <v>1</v>
      </c>
      <c r="P29" s="1007">
        <v>1438.72</v>
      </c>
      <c r="Q29" s="996">
        <f>TRUNC(P29*J29,2)</f>
        <v>0</v>
      </c>
      <c r="S29"/>
    </row>
    <row r="30" spans="1:19" s="3" customFormat="1" ht="81.75" customHeight="1">
      <c r="A30" s="907" t="s">
        <v>1944</v>
      </c>
      <c r="B30" s="611" t="s">
        <v>777</v>
      </c>
      <c r="C30" s="568" t="s">
        <v>153</v>
      </c>
      <c r="D30" s="612">
        <v>6</v>
      </c>
      <c r="E30" s="692">
        <v>691.42919999999992</v>
      </c>
      <c r="F30" s="613">
        <f>D30*E30</f>
        <v>4148.5751999999993</v>
      </c>
      <c r="G30" s="614">
        <v>6</v>
      </c>
      <c r="H30" s="566">
        <v>0</v>
      </c>
      <c r="I30" s="566">
        <f t="shared" si="7"/>
        <v>6</v>
      </c>
      <c r="J30" s="615">
        <f t="shared" si="8"/>
        <v>0</v>
      </c>
      <c r="K30" s="616">
        <f>G30*E30</f>
        <v>4148.5751999999993</v>
      </c>
      <c r="L30" s="617">
        <f>H30*E30</f>
        <v>0</v>
      </c>
      <c r="M30" s="618">
        <f t="shared" si="9"/>
        <v>0</v>
      </c>
      <c r="N30" s="619">
        <f t="shared" si="17"/>
        <v>4148.5751999999993</v>
      </c>
      <c r="O30" s="968">
        <f t="shared" si="3"/>
        <v>1</v>
      </c>
      <c r="P30" s="1007">
        <v>1111.98</v>
      </c>
      <c r="Q30" s="996">
        <f>TRUNC(P30*J30,2)</f>
        <v>0</v>
      </c>
      <c r="S30"/>
    </row>
    <row r="31" spans="1:19" s="3" customFormat="1" ht="51" customHeight="1">
      <c r="A31" s="907" t="s">
        <v>1945</v>
      </c>
      <c r="B31" s="611" t="s">
        <v>2366</v>
      </c>
      <c r="C31" s="568" t="s">
        <v>153</v>
      </c>
      <c r="D31" s="612">
        <v>12</v>
      </c>
      <c r="E31" s="692">
        <v>497.64400000000001</v>
      </c>
      <c r="F31" s="613">
        <f>D31*E31</f>
        <v>5971.7280000000001</v>
      </c>
      <c r="G31" s="614">
        <v>12</v>
      </c>
      <c r="H31" s="566">
        <v>0</v>
      </c>
      <c r="I31" s="566">
        <f t="shared" si="7"/>
        <v>12</v>
      </c>
      <c r="J31" s="615">
        <f t="shared" si="8"/>
        <v>0</v>
      </c>
      <c r="K31" s="616">
        <f>G31*E31</f>
        <v>5971.7280000000001</v>
      </c>
      <c r="L31" s="617">
        <f>H31*E31</f>
        <v>0</v>
      </c>
      <c r="M31" s="618">
        <f t="shared" si="9"/>
        <v>0</v>
      </c>
      <c r="N31" s="619">
        <f t="shared" si="17"/>
        <v>5971.7280000000001</v>
      </c>
      <c r="O31" s="968">
        <f t="shared" si="3"/>
        <v>1</v>
      </c>
      <c r="P31" s="1007">
        <v>807.42</v>
      </c>
      <c r="Q31" s="996">
        <f>TRUNC(P31*J31,2)</f>
        <v>0</v>
      </c>
      <c r="S31"/>
    </row>
    <row r="32" spans="1:19" s="3" customFormat="1" ht="51" customHeight="1">
      <c r="A32" s="908"/>
      <c r="B32" s="909" t="s">
        <v>3138</v>
      </c>
      <c r="C32" s="629"/>
      <c r="D32" s="630"/>
      <c r="E32" s="692"/>
      <c r="F32" s="613"/>
      <c r="G32" s="614"/>
      <c r="H32" s="566"/>
      <c r="I32" s="566"/>
      <c r="J32" s="615"/>
      <c r="K32" s="616"/>
      <c r="L32" s="617"/>
      <c r="M32" s="618"/>
      <c r="N32" s="619"/>
      <c r="O32" s="968"/>
      <c r="P32" s="966"/>
      <c r="Q32" s="996"/>
      <c r="S32"/>
    </row>
    <row r="33" spans="1:21" s="3" customFormat="1" ht="51" customHeight="1">
      <c r="A33" s="908" t="s">
        <v>3139</v>
      </c>
      <c r="B33" s="631" t="s">
        <v>3140</v>
      </c>
      <c r="C33" s="629" t="s">
        <v>119</v>
      </c>
      <c r="D33" s="630">
        <v>175</v>
      </c>
      <c r="E33" s="692">
        <v>19.84</v>
      </c>
      <c r="F33" s="613">
        <f>D33*E33</f>
        <v>3472</v>
      </c>
      <c r="G33" s="614"/>
      <c r="H33" s="566">
        <v>175</v>
      </c>
      <c r="I33" s="566">
        <f t="shared" si="7"/>
        <v>175</v>
      </c>
      <c r="J33" s="615">
        <f t="shared" si="8"/>
        <v>0</v>
      </c>
      <c r="K33" s="616">
        <v>0</v>
      </c>
      <c r="L33" s="617">
        <f t="shared" ref="L33" si="18">H33*E33</f>
        <v>3472</v>
      </c>
      <c r="M33" s="618">
        <f t="shared" si="9"/>
        <v>0</v>
      </c>
      <c r="N33" s="619">
        <f t="shared" si="17"/>
        <v>3472</v>
      </c>
      <c r="O33" s="968">
        <f t="shared" si="3"/>
        <v>1</v>
      </c>
      <c r="P33" s="1007">
        <v>28.91</v>
      </c>
      <c r="Q33" s="996">
        <f>TRUNC(P33*J33,2)</f>
        <v>0</v>
      </c>
      <c r="S33"/>
    </row>
    <row r="34" spans="1:21" s="3" customFormat="1">
      <c r="A34" s="646" t="s">
        <v>1946</v>
      </c>
      <c r="B34" s="583" t="s">
        <v>2367</v>
      </c>
      <c r="C34" s="601"/>
      <c r="D34" s="602"/>
      <c r="E34" s="606"/>
      <c r="F34" s="620">
        <f>F35</f>
        <v>2754.8388</v>
      </c>
      <c r="G34" s="620"/>
      <c r="H34" s="620"/>
      <c r="I34" s="620"/>
      <c r="J34" s="620"/>
      <c r="K34" s="620">
        <f t="shared" ref="K34:N34" si="19">K35</f>
        <v>1147.8495</v>
      </c>
      <c r="L34" s="625">
        <f t="shared" si="19"/>
        <v>0</v>
      </c>
      <c r="M34" s="624">
        <f t="shared" si="19"/>
        <v>1606.9893</v>
      </c>
      <c r="N34" s="620">
        <f t="shared" si="19"/>
        <v>1147.8495</v>
      </c>
      <c r="O34" s="968">
        <f t="shared" si="3"/>
        <v>0.41666666666666669</v>
      </c>
      <c r="P34" s="964"/>
      <c r="Q34" s="995">
        <f t="shared" ref="Q34" si="20">Q35</f>
        <v>1445.25</v>
      </c>
      <c r="S34"/>
    </row>
    <row r="35" spans="1:21" s="3" customFormat="1">
      <c r="A35" s="907" t="s">
        <v>1947</v>
      </c>
      <c r="B35" s="611" t="s">
        <v>2368</v>
      </c>
      <c r="C35" s="568" t="s">
        <v>119</v>
      </c>
      <c r="D35" s="612">
        <v>6</v>
      </c>
      <c r="E35" s="691">
        <v>459.13979999999998</v>
      </c>
      <c r="F35" s="613">
        <f>D35*E35</f>
        <v>2754.8388</v>
      </c>
      <c r="G35" s="614">
        <v>2.5</v>
      </c>
      <c r="H35" s="566"/>
      <c r="I35" s="566">
        <f t="shared" si="7"/>
        <v>2.5</v>
      </c>
      <c r="J35" s="615">
        <f t="shared" si="8"/>
        <v>3.5</v>
      </c>
      <c r="K35" s="616">
        <f>G35*E35</f>
        <v>1147.8495</v>
      </c>
      <c r="L35" s="617">
        <f>H35*E35</f>
        <v>0</v>
      </c>
      <c r="M35" s="618">
        <f t="shared" si="9"/>
        <v>1606.9893</v>
      </c>
      <c r="N35" s="619">
        <f>K35+L35</f>
        <v>1147.8495</v>
      </c>
      <c r="O35" s="968">
        <f t="shared" si="3"/>
        <v>0.41666666666666669</v>
      </c>
      <c r="P35" s="1007">
        <v>412.93</v>
      </c>
      <c r="Q35" s="996">
        <f>TRUNC(P35*J35,2)</f>
        <v>1445.25</v>
      </c>
      <c r="S35"/>
      <c r="U35" s="121"/>
    </row>
    <row r="36" spans="1:21" s="3" customFormat="1">
      <c r="A36" s="646" t="s">
        <v>1948</v>
      </c>
      <c r="B36" s="583" t="s">
        <v>2369</v>
      </c>
      <c r="C36" s="601"/>
      <c r="D36" s="602"/>
      <c r="E36" s="606"/>
      <c r="F36" s="620">
        <f>SUM(F37:F40)</f>
        <v>2987.5888</v>
      </c>
      <c r="G36" s="620"/>
      <c r="H36" s="620"/>
      <c r="I36" s="620"/>
      <c r="J36" s="620"/>
      <c r="K36" s="620">
        <f t="shared" ref="K36:N36" si="21">SUM(K37:K40)</f>
        <v>2987.5888</v>
      </c>
      <c r="L36" s="625">
        <f t="shared" si="21"/>
        <v>0</v>
      </c>
      <c r="M36" s="624">
        <f t="shared" si="21"/>
        <v>0</v>
      </c>
      <c r="N36" s="620">
        <f t="shared" si="21"/>
        <v>2987.5888</v>
      </c>
      <c r="O36" s="968">
        <f t="shared" si="3"/>
        <v>1</v>
      </c>
      <c r="P36" s="964"/>
      <c r="Q36" s="995">
        <f t="shared" ref="Q36" si="22">SUM(Q37:Q40)</f>
        <v>0</v>
      </c>
      <c r="S36"/>
    </row>
    <row r="37" spans="1:21" s="121" customFormat="1" ht="30">
      <c r="A37" s="907" t="s">
        <v>1949</v>
      </c>
      <c r="B37" s="611" t="s">
        <v>2370</v>
      </c>
      <c r="C37" s="568" t="s">
        <v>10</v>
      </c>
      <c r="D37" s="612">
        <v>50</v>
      </c>
      <c r="E37" s="691">
        <v>27.890799999999999</v>
      </c>
      <c r="F37" s="613">
        <f>D37*E37</f>
        <v>1394.54</v>
      </c>
      <c r="G37" s="614">
        <v>50</v>
      </c>
      <c r="H37" s="566"/>
      <c r="I37" s="566">
        <f t="shared" si="7"/>
        <v>50</v>
      </c>
      <c r="J37" s="615">
        <f t="shared" si="8"/>
        <v>0</v>
      </c>
      <c r="K37" s="616">
        <f>G37*E37</f>
        <v>1394.54</v>
      </c>
      <c r="L37" s="617">
        <f>H37*E37</f>
        <v>0</v>
      </c>
      <c r="M37" s="618">
        <f t="shared" si="9"/>
        <v>0</v>
      </c>
      <c r="N37" s="619">
        <f t="shared" ref="N37:N40" si="23">K37+L37</f>
        <v>1394.54</v>
      </c>
      <c r="O37" s="968">
        <f t="shared" si="3"/>
        <v>1</v>
      </c>
      <c r="P37" s="1007">
        <v>59.53</v>
      </c>
      <c r="Q37" s="996">
        <f>TRUNC(P37*J37,2)</f>
        <v>0</v>
      </c>
      <c r="S37"/>
      <c r="U37" s="3"/>
    </row>
    <row r="38" spans="1:21" s="3" customFormat="1">
      <c r="A38" s="907" t="s">
        <v>1950</v>
      </c>
      <c r="B38" s="611" t="s">
        <v>2371</v>
      </c>
      <c r="C38" s="568" t="s">
        <v>130</v>
      </c>
      <c r="D38" s="612">
        <v>7.5</v>
      </c>
      <c r="E38" s="692">
        <v>69.1096</v>
      </c>
      <c r="F38" s="613">
        <f>D38*E38</f>
        <v>518.322</v>
      </c>
      <c r="G38" s="614">
        <v>7.5</v>
      </c>
      <c r="H38" s="566"/>
      <c r="I38" s="566">
        <f t="shared" si="7"/>
        <v>7.5</v>
      </c>
      <c r="J38" s="615">
        <f t="shared" si="8"/>
        <v>0</v>
      </c>
      <c r="K38" s="616">
        <f>G38*E38</f>
        <v>518.322</v>
      </c>
      <c r="L38" s="617">
        <f>H38*E38</f>
        <v>0</v>
      </c>
      <c r="M38" s="618">
        <f t="shared" si="9"/>
        <v>0</v>
      </c>
      <c r="N38" s="619">
        <f t="shared" si="23"/>
        <v>518.322</v>
      </c>
      <c r="O38" s="968">
        <f t="shared" si="3"/>
        <v>1</v>
      </c>
      <c r="P38" s="1007">
        <v>80.92</v>
      </c>
      <c r="Q38" s="996">
        <f>TRUNC(P38*J38,2)</f>
        <v>0</v>
      </c>
      <c r="S38"/>
    </row>
    <row r="39" spans="1:21" s="3" customFormat="1" ht="29.25" customHeight="1">
      <c r="A39" s="907" t="s">
        <v>1951</v>
      </c>
      <c r="B39" s="611" t="s">
        <v>2372</v>
      </c>
      <c r="C39" s="568" t="s">
        <v>10</v>
      </c>
      <c r="D39" s="612">
        <v>10</v>
      </c>
      <c r="E39" s="692">
        <v>7.7518000000000002</v>
      </c>
      <c r="F39" s="613">
        <f>D39*E39</f>
        <v>77.518000000000001</v>
      </c>
      <c r="G39" s="614">
        <v>10</v>
      </c>
      <c r="H39" s="566"/>
      <c r="I39" s="566">
        <f t="shared" si="7"/>
        <v>10</v>
      </c>
      <c r="J39" s="615">
        <f t="shared" si="8"/>
        <v>0</v>
      </c>
      <c r="K39" s="616">
        <f>G39*E39</f>
        <v>77.518000000000001</v>
      </c>
      <c r="L39" s="617">
        <f>H39*E39</f>
        <v>0</v>
      </c>
      <c r="M39" s="618">
        <f t="shared" si="9"/>
        <v>0</v>
      </c>
      <c r="N39" s="619">
        <f t="shared" si="23"/>
        <v>77.518000000000001</v>
      </c>
      <c r="O39" s="968">
        <f t="shared" si="3"/>
        <v>1</v>
      </c>
      <c r="P39" s="1007">
        <v>11.63</v>
      </c>
      <c r="Q39" s="996">
        <f>TRUNC(P39*J39,2)</f>
        <v>0</v>
      </c>
      <c r="S39"/>
    </row>
    <row r="40" spans="1:21" s="3" customFormat="1" ht="30">
      <c r="A40" s="907" t="s">
        <v>1952</v>
      </c>
      <c r="B40" s="611" t="s">
        <v>2373</v>
      </c>
      <c r="C40" s="568" t="s">
        <v>7</v>
      </c>
      <c r="D40" s="612">
        <v>4</v>
      </c>
      <c r="E40" s="692">
        <v>249.30219999999997</v>
      </c>
      <c r="F40" s="613">
        <f>D40*E40</f>
        <v>997.20879999999988</v>
      </c>
      <c r="G40" s="614">
        <v>4</v>
      </c>
      <c r="H40" s="566"/>
      <c r="I40" s="566">
        <f t="shared" si="7"/>
        <v>4</v>
      </c>
      <c r="J40" s="615">
        <f t="shared" si="8"/>
        <v>0</v>
      </c>
      <c r="K40" s="616">
        <f>G40*E40</f>
        <v>997.20879999999988</v>
      </c>
      <c r="L40" s="617">
        <f>H40*E40</f>
        <v>0</v>
      </c>
      <c r="M40" s="618">
        <f t="shared" si="9"/>
        <v>0</v>
      </c>
      <c r="N40" s="619">
        <f t="shared" si="23"/>
        <v>997.20879999999988</v>
      </c>
      <c r="O40" s="968">
        <f t="shared" si="3"/>
        <v>1</v>
      </c>
      <c r="P40" s="1007">
        <v>289.37</v>
      </c>
      <c r="Q40" s="996">
        <f>TRUNC(P40*J40,2)</f>
        <v>0</v>
      </c>
      <c r="S40"/>
    </row>
    <row r="41" spans="1:21" s="3" customFormat="1">
      <c r="A41" s="646" t="s">
        <v>1953</v>
      </c>
      <c r="B41" s="583" t="s">
        <v>2374</v>
      </c>
      <c r="C41" s="601"/>
      <c r="D41" s="602"/>
      <c r="E41" s="606"/>
      <c r="F41" s="620">
        <f>F42</f>
        <v>13066.242</v>
      </c>
      <c r="G41" s="620"/>
      <c r="H41" s="620"/>
      <c r="I41" s="620"/>
      <c r="J41" s="620"/>
      <c r="K41" s="620">
        <f t="shared" ref="K41:N41" si="24">K42</f>
        <v>13066.242</v>
      </c>
      <c r="L41" s="625">
        <f t="shared" si="24"/>
        <v>0</v>
      </c>
      <c r="M41" s="624">
        <f t="shared" si="24"/>
        <v>0</v>
      </c>
      <c r="N41" s="620">
        <f t="shared" si="24"/>
        <v>13066.242</v>
      </c>
      <c r="O41" s="968">
        <f t="shared" si="3"/>
        <v>1</v>
      </c>
      <c r="P41" s="964"/>
      <c r="Q41" s="995">
        <f t="shared" ref="Q41" si="25">Q42</f>
        <v>0</v>
      </c>
      <c r="S41"/>
    </row>
    <row r="42" spans="1:21" s="3" customFormat="1">
      <c r="A42" s="907" t="s">
        <v>1954</v>
      </c>
      <c r="B42" s="611" t="s">
        <v>3</v>
      </c>
      <c r="C42" s="568" t="s">
        <v>119</v>
      </c>
      <c r="D42" s="612">
        <v>210</v>
      </c>
      <c r="E42" s="692">
        <v>62.220199999999998</v>
      </c>
      <c r="F42" s="613">
        <f>D42*E42</f>
        <v>13066.242</v>
      </c>
      <c r="G42" s="614">
        <v>210</v>
      </c>
      <c r="H42" s="566"/>
      <c r="I42" s="566">
        <f t="shared" si="7"/>
        <v>210</v>
      </c>
      <c r="J42" s="615">
        <f t="shared" si="8"/>
        <v>0</v>
      </c>
      <c r="K42" s="616">
        <f>G42*E42</f>
        <v>13066.242</v>
      </c>
      <c r="L42" s="617">
        <f>H42*E42</f>
        <v>0</v>
      </c>
      <c r="M42" s="618">
        <f t="shared" si="9"/>
        <v>0</v>
      </c>
      <c r="N42" s="619">
        <f>K42+L42</f>
        <v>13066.242</v>
      </c>
      <c r="O42" s="968">
        <f t="shared" si="3"/>
        <v>1</v>
      </c>
      <c r="P42" s="1007">
        <v>138.65</v>
      </c>
      <c r="Q42" s="996">
        <f>TRUNC(P42*J42,2)</f>
        <v>0</v>
      </c>
      <c r="S42"/>
    </row>
    <row r="43" spans="1:21" s="3" customFormat="1">
      <c r="A43" s="646">
        <v>2</v>
      </c>
      <c r="B43" s="583" t="s">
        <v>2375</v>
      </c>
      <c r="C43" s="601"/>
      <c r="D43" s="602"/>
      <c r="E43" s="606"/>
      <c r="F43" s="620">
        <f>SUM(F44:F57)</f>
        <v>36070.074473001019</v>
      </c>
      <c r="G43" s="620"/>
      <c r="H43" s="620"/>
      <c r="I43" s="620"/>
      <c r="J43" s="620"/>
      <c r="K43" s="620">
        <f t="shared" ref="K43:N43" si="26">SUM(K44:K57)</f>
        <v>17106.993560070456</v>
      </c>
      <c r="L43" s="625">
        <f t="shared" si="26"/>
        <v>18945.990181001023</v>
      </c>
      <c r="M43" s="624">
        <f t="shared" si="26"/>
        <v>17.090731929542365</v>
      </c>
      <c r="N43" s="620">
        <f t="shared" si="26"/>
        <v>36052.983741071483</v>
      </c>
      <c r="O43" s="968">
        <f t="shared" si="3"/>
        <v>0.99952617974375602</v>
      </c>
      <c r="P43" s="964"/>
      <c r="Q43" s="995">
        <f t="shared" ref="Q43" si="27">SUM(Q44:Q57)</f>
        <v>19.989999999999998</v>
      </c>
      <c r="S43"/>
    </row>
    <row r="44" spans="1:21" s="3" customFormat="1">
      <c r="A44" s="907" t="s">
        <v>1955</v>
      </c>
      <c r="B44" s="131" t="s">
        <v>2376</v>
      </c>
      <c r="C44" s="568" t="s">
        <v>130</v>
      </c>
      <c r="D44" s="612">
        <v>57.56</v>
      </c>
      <c r="E44" s="691">
        <v>45.462200000000003</v>
      </c>
      <c r="F44" s="613">
        <f t="shared" ref="F44:F53" si="28">D44*E44</f>
        <v>2616.8042320000004</v>
      </c>
      <c r="G44" s="614">
        <v>23.07</v>
      </c>
      <c r="H44" s="567">
        <v>34.49</v>
      </c>
      <c r="I44" s="566">
        <f t="shared" si="7"/>
        <v>57.56</v>
      </c>
      <c r="J44" s="615">
        <f t="shared" si="8"/>
        <v>0</v>
      </c>
      <c r="K44" s="616">
        <f t="shared" ref="K44:K52" si="29">G44*E44</f>
        <v>1048.812954</v>
      </c>
      <c r="L44" s="617">
        <f t="shared" ref="L44:L57" si="30">H44*E44</f>
        <v>1567.9912780000002</v>
      </c>
      <c r="M44" s="618">
        <f t="shared" si="9"/>
        <v>0</v>
      </c>
      <c r="N44" s="619">
        <f t="shared" ref="N44:N57" si="31">K44+L44</f>
        <v>2616.8042320000004</v>
      </c>
      <c r="O44" s="968">
        <f t="shared" si="3"/>
        <v>1</v>
      </c>
      <c r="P44" s="1007">
        <v>53.2</v>
      </c>
      <c r="Q44" s="996">
        <f t="shared" ref="Q44:Q53" si="32">TRUNC(P44*J44,2)</f>
        <v>0</v>
      </c>
      <c r="S44"/>
    </row>
    <row r="45" spans="1:21" s="3" customFormat="1">
      <c r="A45" s="907" t="s">
        <v>1956</v>
      </c>
      <c r="B45" s="131" t="s">
        <v>2377</v>
      </c>
      <c r="C45" s="568" t="s">
        <v>119</v>
      </c>
      <c r="D45" s="612">
        <v>0.33</v>
      </c>
      <c r="E45" s="692">
        <v>22.6968</v>
      </c>
      <c r="F45" s="613">
        <f t="shared" si="28"/>
        <v>7.4899440000000004</v>
      </c>
      <c r="G45" s="614">
        <v>0</v>
      </c>
      <c r="H45" s="566"/>
      <c r="I45" s="566">
        <f t="shared" si="7"/>
        <v>0</v>
      </c>
      <c r="J45" s="615">
        <f t="shared" si="8"/>
        <v>0.33</v>
      </c>
      <c r="K45" s="616">
        <f t="shared" si="29"/>
        <v>0</v>
      </c>
      <c r="L45" s="617">
        <f t="shared" si="30"/>
        <v>0</v>
      </c>
      <c r="M45" s="618">
        <f t="shared" si="9"/>
        <v>7.4899440000000004</v>
      </c>
      <c r="N45" s="619">
        <f t="shared" si="31"/>
        <v>0</v>
      </c>
      <c r="O45" s="968">
        <f t="shared" si="3"/>
        <v>0</v>
      </c>
      <c r="P45" s="1007">
        <v>26.57</v>
      </c>
      <c r="Q45" s="996">
        <f t="shared" si="32"/>
        <v>8.76</v>
      </c>
      <c r="S45"/>
    </row>
    <row r="46" spans="1:21" s="3" customFormat="1">
      <c r="A46" s="907" t="s">
        <v>1957</v>
      </c>
      <c r="B46" s="131" t="s">
        <v>2378</v>
      </c>
      <c r="C46" s="568" t="s">
        <v>119</v>
      </c>
      <c r="D46" s="612">
        <v>32.97</v>
      </c>
      <c r="E46" s="692">
        <v>7.3304</v>
      </c>
      <c r="F46" s="613">
        <f t="shared" si="28"/>
        <v>241.683288</v>
      </c>
      <c r="G46" s="614">
        <v>32.97</v>
      </c>
      <c r="H46" s="566"/>
      <c r="I46" s="566">
        <f t="shared" si="7"/>
        <v>32.97</v>
      </c>
      <c r="J46" s="615">
        <f t="shared" si="8"/>
        <v>0</v>
      </c>
      <c r="K46" s="616">
        <f t="shared" si="29"/>
        <v>241.683288</v>
      </c>
      <c r="L46" s="617">
        <f t="shared" si="30"/>
        <v>0</v>
      </c>
      <c r="M46" s="618">
        <f t="shared" si="9"/>
        <v>0</v>
      </c>
      <c r="N46" s="619">
        <f t="shared" si="31"/>
        <v>241.683288</v>
      </c>
      <c r="O46" s="968">
        <f t="shared" si="3"/>
        <v>1</v>
      </c>
      <c r="P46" s="1007">
        <v>8.57</v>
      </c>
      <c r="Q46" s="996">
        <f t="shared" si="32"/>
        <v>0</v>
      </c>
      <c r="S46"/>
    </row>
    <row r="47" spans="1:21" s="3" customFormat="1">
      <c r="A47" s="907" t="s">
        <v>1958</v>
      </c>
      <c r="B47" s="131" t="s">
        <v>2379</v>
      </c>
      <c r="C47" s="568" t="s">
        <v>119</v>
      </c>
      <c r="D47" s="612">
        <v>54.14</v>
      </c>
      <c r="E47" s="692">
        <v>8.4377999999999993</v>
      </c>
      <c r="F47" s="613">
        <f t="shared" si="28"/>
        <v>456.82249199999995</v>
      </c>
      <c r="G47" s="614">
        <v>17.36</v>
      </c>
      <c r="H47" s="566">
        <v>36.78</v>
      </c>
      <c r="I47" s="566">
        <f t="shared" si="7"/>
        <v>54.14</v>
      </c>
      <c r="J47" s="615">
        <f t="shared" si="8"/>
        <v>0</v>
      </c>
      <c r="K47" s="616">
        <f t="shared" si="29"/>
        <v>146.48020799999998</v>
      </c>
      <c r="L47" s="617">
        <f t="shared" si="30"/>
        <v>310.34228400000001</v>
      </c>
      <c r="M47" s="618">
        <f t="shared" si="9"/>
        <v>0</v>
      </c>
      <c r="N47" s="619">
        <f t="shared" si="31"/>
        <v>456.82249200000001</v>
      </c>
      <c r="O47" s="968">
        <f t="shared" si="3"/>
        <v>1.0000000000000002</v>
      </c>
      <c r="P47" s="1007">
        <v>9.7899999999999991</v>
      </c>
      <c r="Q47" s="996">
        <f t="shared" si="32"/>
        <v>0</v>
      </c>
      <c r="S47"/>
    </row>
    <row r="48" spans="1:21" s="3" customFormat="1">
      <c r="A48" s="907" t="s">
        <v>1959</v>
      </c>
      <c r="B48" s="131" t="s">
        <v>2380</v>
      </c>
      <c r="C48" s="568" t="s">
        <v>7</v>
      </c>
      <c r="D48" s="612">
        <v>1</v>
      </c>
      <c r="E48" s="692">
        <v>9.6921999999999997</v>
      </c>
      <c r="F48" s="613">
        <f t="shared" si="28"/>
        <v>9.6921999999999997</v>
      </c>
      <c r="G48" s="614">
        <v>0</v>
      </c>
      <c r="H48" s="566"/>
      <c r="I48" s="566">
        <f t="shared" si="7"/>
        <v>0</v>
      </c>
      <c r="J48" s="615">
        <f t="shared" si="8"/>
        <v>1</v>
      </c>
      <c r="K48" s="616">
        <f t="shared" si="29"/>
        <v>0</v>
      </c>
      <c r="L48" s="617">
        <f t="shared" si="30"/>
        <v>0</v>
      </c>
      <c r="M48" s="618">
        <f t="shared" si="9"/>
        <v>9.6921999999999997</v>
      </c>
      <c r="N48" s="619">
        <f t="shared" si="31"/>
        <v>0</v>
      </c>
      <c r="O48" s="968">
        <f t="shared" si="3"/>
        <v>0</v>
      </c>
      <c r="P48" s="1007">
        <v>11.33</v>
      </c>
      <c r="Q48" s="996">
        <f t="shared" si="32"/>
        <v>11.33</v>
      </c>
      <c r="S48"/>
    </row>
    <row r="49" spans="1:19" s="3" customFormat="1" ht="32.25" customHeight="1">
      <c r="A49" s="907" t="s">
        <v>1960</v>
      </c>
      <c r="B49" s="131" t="s">
        <v>2381</v>
      </c>
      <c r="C49" s="568" t="s">
        <v>119</v>
      </c>
      <c r="D49" s="612">
        <v>387.88</v>
      </c>
      <c r="E49" s="692">
        <v>2.9007999999999998</v>
      </c>
      <c r="F49" s="613">
        <f t="shared" si="28"/>
        <v>1125.1623039999999</v>
      </c>
      <c r="G49" s="614">
        <v>137.88399999999999</v>
      </c>
      <c r="H49" s="567">
        <v>250</v>
      </c>
      <c r="I49" s="566">
        <f t="shared" si="7"/>
        <v>387.88400000000001</v>
      </c>
      <c r="J49" s="615">
        <f t="shared" si="8"/>
        <v>-4.0000000000190994E-3</v>
      </c>
      <c r="K49" s="616">
        <f t="shared" si="29"/>
        <v>399.97390719999993</v>
      </c>
      <c r="L49" s="867">
        <f t="shared" si="30"/>
        <v>725.19999999999993</v>
      </c>
      <c r="M49" s="618">
        <f t="shared" si="9"/>
        <v>-1.1603199999854041E-2</v>
      </c>
      <c r="N49" s="619">
        <f t="shared" si="31"/>
        <v>1125.1739071999998</v>
      </c>
      <c r="O49" s="968">
        <f t="shared" si="3"/>
        <v>1.0000103124677735</v>
      </c>
      <c r="P49" s="1007">
        <v>3.18</v>
      </c>
      <c r="Q49" s="996">
        <f t="shared" si="32"/>
        <v>-0.01</v>
      </c>
      <c r="S49"/>
    </row>
    <row r="50" spans="1:19" s="3" customFormat="1">
      <c r="A50" s="907" t="s">
        <v>1961</v>
      </c>
      <c r="B50" s="131" t="s">
        <v>2382</v>
      </c>
      <c r="C50" s="568" t="s">
        <v>130</v>
      </c>
      <c r="D50" s="612">
        <v>115.68</v>
      </c>
      <c r="E50" s="692">
        <v>24.588200000000001</v>
      </c>
      <c r="F50" s="613">
        <f t="shared" si="28"/>
        <v>2844.3629760000003</v>
      </c>
      <c r="G50" s="614">
        <v>96.77</v>
      </c>
      <c r="H50" s="567">
        <v>18.91</v>
      </c>
      <c r="I50" s="566">
        <f t="shared" si="7"/>
        <v>115.67999999999999</v>
      </c>
      <c r="J50" s="615">
        <f t="shared" si="8"/>
        <v>0</v>
      </c>
      <c r="K50" s="616">
        <f t="shared" si="29"/>
        <v>2379.400114</v>
      </c>
      <c r="L50" s="617">
        <f t="shared" si="30"/>
        <v>464.96286200000003</v>
      </c>
      <c r="M50" s="618">
        <f t="shared" si="9"/>
        <v>0</v>
      </c>
      <c r="N50" s="619">
        <f t="shared" si="31"/>
        <v>2844.3629759999999</v>
      </c>
      <c r="O50" s="968">
        <f t="shared" si="3"/>
        <v>0.99999999999999989</v>
      </c>
      <c r="P50" s="1007">
        <v>30.51</v>
      </c>
      <c r="Q50" s="996">
        <f t="shared" si="32"/>
        <v>0</v>
      </c>
      <c r="S50"/>
    </row>
    <row r="51" spans="1:19" s="3" customFormat="1">
      <c r="A51" s="907" t="s">
        <v>1962</v>
      </c>
      <c r="B51" s="131" t="s">
        <v>2383</v>
      </c>
      <c r="C51" s="568" t="s">
        <v>130</v>
      </c>
      <c r="D51" s="612">
        <v>25.63</v>
      </c>
      <c r="E51" s="692">
        <v>127.38039999999999</v>
      </c>
      <c r="F51" s="613">
        <f t="shared" si="28"/>
        <v>3264.7596519999997</v>
      </c>
      <c r="G51" s="614">
        <v>16</v>
      </c>
      <c r="H51" s="567">
        <v>9.6300000000000008</v>
      </c>
      <c r="I51" s="566">
        <f t="shared" si="7"/>
        <v>25.630000000000003</v>
      </c>
      <c r="J51" s="615">
        <f t="shared" si="8"/>
        <v>0</v>
      </c>
      <c r="K51" s="616">
        <f t="shared" si="29"/>
        <v>2038.0863999999999</v>
      </c>
      <c r="L51" s="617">
        <f t="shared" si="30"/>
        <v>1226.673252</v>
      </c>
      <c r="M51" s="618">
        <f t="shared" si="9"/>
        <v>0</v>
      </c>
      <c r="N51" s="619">
        <f t="shared" si="31"/>
        <v>3264.7596519999997</v>
      </c>
      <c r="O51" s="968">
        <f t="shared" si="3"/>
        <v>1</v>
      </c>
      <c r="P51" s="1007">
        <v>141.66</v>
      </c>
      <c r="Q51" s="996">
        <f t="shared" si="32"/>
        <v>0</v>
      </c>
      <c r="S51"/>
    </row>
    <row r="52" spans="1:19" s="3" customFormat="1">
      <c r="A52" s="907" t="s">
        <v>1963</v>
      </c>
      <c r="B52" s="131" t="s">
        <v>2384</v>
      </c>
      <c r="C52" s="568" t="s">
        <v>119</v>
      </c>
      <c r="D52" s="612">
        <v>308.56</v>
      </c>
      <c r="E52" s="692">
        <v>23.392600000000002</v>
      </c>
      <c r="F52" s="613">
        <f t="shared" si="28"/>
        <v>7218.0206560000006</v>
      </c>
      <c r="G52" s="614">
        <v>203.80341171440787</v>
      </c>
      <c r="H52" s="725">
        <v>104.76</v>
      </c>
      <c r="I52" s="566">
        <f t="shared" si="7"/>
        <v>308.56341171440789</v>
      </c>
      <c r="J52" s="615">
        <f t="shared" si="8"/>
        <v>-3.4117144078891215E-3</v>
      </c>
      <c r="K52" s="616">
        <f t="shared" si="29"/>
        <v>4767.4916888704583</v>
      </c>
      <c r="L52" s="617">
        <f t="shared" si="30"/>
        <v>2450.6087760000005</v>
      </c>
      <c r="M52" s="618">
        <f t="shared" si="9"/>
        <v>-7.9808870457782177E-2</v>
      </c>
      <c r="N52" s="619">
        <f t="shared" si="31"/>
        <v>7218.1004648704584</v>
      </c>
      <c r="O52" s="968">
        <f t="shared" si="3"/>
        <v>1.0000110568913918</v>
      </c>
      <c r="P52" s="1007">
        <v>27.38</v>
      </c>
      <c r="Q52" s="996">
        <f t="shared" si="32"/>
        <v>-0.09</v>
      </c>
      <c r="S52"/>
    </row>
    <row r="53" spans="1:19" s="3" customFormat="1">
      <c r="A53" s="907" t="s">
        <v>1964</v>
      </c>
      <c r="B53" s="131" t="s">
        <v>2385</v>
      </c>
      <c r="C53" s="568" t="s">
        <v>2386</v>
      </c>
      <c r="D53" s="612">
        <v>23</v>
      </c>
      <c r="E53" s="692">
        <v>357.94499999999999</v>
      </c>
      <c r="F53" s="613">
        <f t="shared" si="28"/>
        <v>8232.7350000000006</v>
      </c>
      <c r="G53" s="614">
        <v>17</v>
      </c>
      <c r="H53" s="725">
        <v>6</v>
      </c>
      <c r="I53" s="566">
        <f t="shared" si="7"/>
        <v>23</v>
      </c>
      <c r="J53" s="615">
        <f t="shared" si="8"/>
        <v>0</v>
      </c>
      <c r="K53" s="616">
        <f>G53*E53</f>
        <v>6085.0649999999996</v>
      </c>
      <c r="L53" s="717">
        <f t="shared" si="30"/>
        <v>2147.67</v>
      </c>
      <c r="M53" s="618">
        <f t="shared" si="9"/>
        <v>0</v>
      </c>
      <c r="N53" s="619">
        <f t="shared" si="31"/>
        <v>8232.7350000000006</v>
      </c>
      <c r="O53" s="968">
        <f t="shared" si="3"/>
        <v>1</v>
      </c>
      <c r="P53" s="1007">
        <v>477.32</v>
      </c>
      <c r="Q53" s="996">
        <f t="shared" si="32"/>
        <v>0</v>
      </c>
      <c r="S53"/>
    </row>
    <row r="54" spans="1:19" s="3" customFormat="1">
      <c r="A54" s="908" t="s">
        <v>3141</v>
      </c>
      <c r="B54" s="909" t="s">
        <v>3138</v>
      </c>
      <c r="C54" s="629"/>
      <c r="D54" s="630"/>
      <c r="E54" s="692"/>
      <c r="F54" s="613"/>
      <c r="G54" s="614"/>
      <c r="H54" s="567"/>
      <c r="I54" s="566"/>
      <c r="J54" s="615"/>
      <c r="K54" s="616"/>
      <c r="L54" s="617"/>
      <c r="M54" s="618"/>
      <c r="N54" s="619"/>
      <c r="O54" s="968" t="e">
        <f t="shared" si="3"/>
        <v>#DIV/0!</v>
      </c>
      <c r="P54" s="1008"/>
      <c r="Q54" s="996"/>
      <c r="S54"/>
    </row>
    <row r="55" spans="1:19" s="3" customFormat="1">
      <c r="A55" s="908" t="s">
        <v>3142</v>
      </c>
      <c r="B55" s="632" t="s">
        <v>3143</v>
      </c>
      <c r="C55" s="629" t="s">
        <v>119</v>
      </c>
      <c r="D55" s="630">
        <v>175</v>
      </c>
      <c r="E55" s="692">
        <v>46.210482718400009</v>
      </c>
      <c r="F55" s="613">
        <f>D55*E55</f>
        <v>8086.8344757200011</v>
      </c>
      <c r="G55" s="614">
        <v>0</v>
      </c>
      <c r="H55" s="567">
        <v>175</v>
      </c>
      <c r="I55" s="566">
        <f t="shared" si="7"/>
        <v>175</v>
      </c>
      <c r="J55" s="615">
        <f t="shared" si="8"/>
        <v>0</v>
      </c>
      <c r="K55" s="616">
        <f t="shared" ref="K55:K57" si="33">G55*E55</f>
        <v>0</v>
      </c>
      <c r="L55" s="617">
        <f t="shared" si="30"/>
        <v>8086.8344757200011</v>
      </c>
      <c r="M55" s="618">
        <f t="shared" si="9"/>
        <v>0</v>
      </c>
      <c r="N55" s="619">
        <f t="shared" si="31"/>
        <v>8086.8344757200011</v>
      </c>
      <c r="O55" s="968">
        <f t="shared" si="3"/>
        <v>1</v>
      </c>
      <c r="P55" s="1007">
        <v>54.35</v>
      </c>
      <c r="Q55" s="996">
        <f>TRUNC(P55*J55,2)</f>
        <v>0</v>
      </c>
      <c r="S55"/>
    </row>
    <row r="56" spans="1:19" s="3" customFormat="1">
      <c r="A56" s="908" t="s">
        <v>3144</v>
      </c>
      <c r="B56" s="632" t="s">
        <v>3145</v>
      </c>
      <c r="C56" s="629" t="s">
        <v>119</v>
      </c>
      <c r="D56" s="630">
        <v>175</v>
      </c>
      <c r="E56" s="692">
        <v>10.014436326400002</v>
      </c>
      <c r="F56" s="613">
        <f>D56*E56</f>
        <v>1752.5263571200003</v>
      </c>
      <c r="G56" s="614">
        <v>0</v>
      </c>
      <c r="H56" s="567">
        <v>175</v>
      </c>
      <c r="I56" s="566">
        <f t="shared" si="7"/>
        <v>175</v>
      </c>
      <c r="J56" s="615">
        <f t="shared" si="8"/>
        <v>0</v>
      </c>
      <c r="K56" s="616">
        <f t="shared" si="33"/>
        <v>0</v>
      </c>
      <c r="L56" s="617">
        <f t="shared" si="30"/>
        <v>1752.5263571200003</v>
      </c>
      <c r="M56" s="618">
        <f t="shared" si="9"/>
        <v>0</v>
      </c>
      <c r="N56" s="619">
        <f t="shared" si="31"/>
        <v>1752.5263571200003</v>
      </c>
      <c r="O56" s="968">
        <f t="shared" si="3"/>
        <v>1</v>
      </c>
      <c r="P56" s="1007">
        <v>11.56</v>
      </c>
      <c r="Q56" s="996">
        <f>TRUNC(P56*J56,2)</f>
        <v>0</v>
      </c>
      <c r="S56"/>
    </row>
    <row r="57" spans="1:19" s="3" customFormat="1">
      <c r="A57" s="908" t="s">
        <v>3146</v>
      </c>
      <c r="B57" s="910" t="s">
        <v>3147</v>
      </c>
      <c r="C57" s="629" t="s">
        <v>119</v>
      </c>
      <c r="D57" s="630">
        <v>20.56</v>
      </c>
      <c r="E57" s="692">
        <v>10.3687206304</v>
      </c>
      <c r="F57" s="613">
        <f>D57*E57</f>
        <v>213.18089616102398</v>
      </c>
      <c r="G57" s="614">
        <v>0</v>
      </c>
      <c r="H57" s="567">
        <v>20.56</v>
      </c>
      <c r="I57" s="566">
        <f t="shared" si="7"/>
        <v>20.56</v>
      </c>
      <c r="J57" s="615">
        <f t="shared" si="8"/>
        <v>0</v>
      </c>
      <c r="K57" s="616">
        <f t="shared" si="33"/>
        <v>0</v>
      </c>
      <c r="L57" s="617">
        <f t="shared" si="30"/>
        <v>213.18089616102398</v>
      </c>
      <c r="M57" s="618">
        <f t="shared" si="9"/>
        <v>0</v>
      </c>
      <c r="N57" s="619">
        <f t="shared" si="31"/>
        <v>213.18089616102398</v>
      </c>
      <c r="O57" s="968">
        <f t="shared" si="3"/>
        <v>1</v>
      </c>
      <c r="P57" s="1007">
        <v>12.19</v>
      </c>
      <c r="Q57" s="996">
        <f>TRUNC(P57*J57,2)</f>
        <v>0</v>
      </c>
      <c r="S57"/>
    </row>
    <row r="58" spans="1:19" s="3" customFormat="1">
      <c r="A58" s="646">
        <v>3</v>
      </c>
      <c r="B58" s="583" t="s">
        <v>2387</v>
      </c>
      <c r="C58" s="601"/>
      <c r="D58" s="602"/>
      <c r="E58" s="606"/>
      <c r="F58" s="620">
        <f>F59+F72+F139+F150+F165</f>
        <v>419912.17958358407</v>
      </c>
      <c r="G58" s="620"/>
      <c r="H58" s="620"/>
      <c r="I58" s="620"/>
      <c r="J58" s="620"/>
      <c r="K58" s="620">
        <f t="shared" ref="K58:N58" si="34">K59+K72+K139+K150+K165</f>
        <v>301708.5331077216</v>
      </c>
      <c r="L58" s="625">
        <f t="shared" si="34"/>
        <v>112002.76709354026</v>
      </c>
      <c r="M58" s="624">
        <f t="shared" si="34"/>
        <v>6200.8793823222495</v>
      </c>
      <c r="N58" s="620">
        <f t="shared" si="34"/>
        <v>413711.30020126188</v>
      </c>
      <c r="O58" s="968">
        <f t="shared" si="3"/>
        <v>0.98523291372860045</v>
      </c>
      <c r="P58" s="964"/>
      <c r="Q58" s="623">
        <f t="shared" ref="Q58" si="35">Q59+Q72+Q139+Q150+Q165</f>
        <v>8975.0500000000011</v>
      </c>
      <c r="S58"/>
    </row>
    <row r="59" spans="1:19" s="3" customFormat="1">
      <c r="A59" s="646" t="s">
        <v>1965</v>
      </c>
      <c r="B59" s="583" t="s">
        <v>2388</v>
      </c>
      <c r="C59" s="601"/>
      <c r="D59" s="602"/>
      <c r="E59" s="606"/>
      <c r="F59" s="620">
        <f>SUM(F60:F71)</f>
        <v>42358.127173999994</v>
      </c>
      <c r="G59" s="620"/>
      <c r="H59" s="620"/>
      <c r="I59" s="620"/>
      <c r="J59" s="620"/>
      <c r="K59" s="620">
        <f t="shared" ref="K59:N59" si="36">SUM(K60:K71)</f>
        <v>13017.7842437216</v>
      </c>
      <c r="L59" s="625">
        <f t="shared" si="36"/>
        <v>23426.173965999998</v>
      </c>
      <c r="M59" s="624">
        <f t="shared" si="36"/>
        <v>5914.1689642783995</v>
      </c>
      <c r="N59" s="620">
        <f t="shared" si="36"/>
        <v>36443.958209721597</v>
      </c>
      <c r="O59" s="968">
        <f t="shared" si="3"/>
        <v>0.86037699589540406</v>
      </c>
      <c r="P59" s="964"/>
      <c r="Q59" s="623">
        <f t="shared" ref="Q59" si="37">SUM(Q60:Q71)</f>
        <v>8595.630000000001</v>
      </c>
      <c r="S59"/>
    </row>
    <row r="60" spans="1:19" s="3" customFormat="1" ht="30.75" customHeight="1">
      <c r="A60" s="907" t="s">
        <v>1966</v>
      </c>
      <c r="B60" s="131" t="s">
        <v>2389</v>
      </c>
      <c r="C60" s="568" t="s">
        <v>130</v>
      </c>
      <c r="D60" s="612">
        <v>7.16</v>
      </c>
      <c r="E60" s="691">
        <v>492.38139999999999</v>
      </c>
      <c r="F60" s="613">
        <f t="shared" ref="F60:F68" si="38">D60*E60</f>
        <v>3525.450824</v>
      </c>
      <c r="G60" s="614">
        <v>7.16</v>
      </c>
      <c r="H60" s="567"/>
      <c r="I60" s="566">
        <f t="shared" si="7"/>
        <v>7.16</v>
      </c>
      <c r="J60" s="615">
        <f t="shared" si="8"/>
        <v>0</v>
      </c>
      <c r="K60" s="616">
        <f t="shared" ref="K60:K68" si="39">G60*E60</f>
        <v>3525.450824</v>
      </c>
      <c r="L60" s="617">
        <f t="shared" ref="L60:L71" si="40">H60*E60</f>
        <v>0</v>
      </c>
      <c r="M60" s="618">
        <f t="shared" si="9"/>
        <v>0</v>
      </c>
      <c r="N60" s="619">
        <f t="shared" ref="N60:N71" si="41">K60+L60</f>
        <v>3525.450824</v>
      </c>
      <c r="O60" s="968">
        <f t="shared" si="3"/>
        <v>1</v>
      </c>
      <c r="P60" s="1007">
        <v>677.22</v>
      </c>
      <c r="Q60" s="996">
        <f t="shared" ref="Q60:Q68" si="42">TRUNC(P60*J60,2)</f>
        <v>0</v>
      </c>
      <c r="S60"/>
    </row>
    <row r="61" spans="1:19" s="3" customFormat="1" ht="28.5" customHeight="1">
      <c r="A61" s="907" t="s">
        <v>1967</v>
      </c>
      <c r="B61" s="131" t="s">
        <v>2390</v>
      </c>
      <c r="C61" s="568" t="s">
        <v>119</v>
      </c>
      <c r="D61" s="612">
        <v>45.010000000000005</v>
      </c>
      <c r="E61" s="692">
        <v>26.332599999999999</v>
      </c>
      <c r="F61" s="613">
        <f t="shared" si="38"/>
        <v>1185.2303260000001</v>
      </c>
      <c r="G61" s="614">
        <v>25.08</v>
      </c>
      <c r="H61" s="566">
        <v>19.93</v>
      </c>
      <c r="I61" s="566">
        <f t="shared" si="7"/>
        <v>45.01</v>
      </c>
      <c r="J61" s="615">
        <f t="shared" si="8"/>
        <v>0</v>
      </c>
      <c r="K61" s="616">
        <f t="shared" si="39"/>
        <v>660.42160799999999</v>
      </c>
      <c r="L61" s="617">
        <f t="shared" si="40"/>
        <v>524.808718</v>
      </c>
      <c r="M61" s="618">
        <f t="shared" si="9"/>
        <v>0</v>
      </c>
      <c r="N61" s="619">
        <f t="shared" si="41"/>
        <v>1185.2303259999999</v>
      </c>
      <c r="O61" s="968">
        <f t="shared" si="3"/>
        <v>0.99999999999999978</v>
      </c>
      <c r="P61" s="1007">
        <v>33.74</v>
      </c>
      <c r="Q61" s="996">
        <f t="shared" si="42"/>
        <v>0</v>
      </c>
      <c r="S61"/>
    </row>
    <row r="62" spans="1:19" s="3" customFormat="1" ht="42.75" customHeight="1">
      <c r="A62" s="907" t="s">
        <v>1968</v>
      </c>
      <c r="B62" s="131" t="s">
        <v>2391</v>
      </c>
      <c r="C62" s="568" t="s">
        <v>119</v>
      </c>
      <c r="D62" s="612">
        <v>14.4</v>
      </c>
      <c r="E62" s="692">
        <v>147.7448</v>
      </c>
      <c r="F62" s="613">
        <f t="shared" si="38"/>
        <v>2127.5251200000002</v>
      </c>
      <c r="G62" s="614">
        <v>14.4</v>
      </c>
      <c r="H62" s="566"/>
      <c r="I62" s="566">
        <f t="shared" si="7"/>
        <v>14.4</v>
      </c>
      <c r="J62" s="615">
        <f t="shared" si="8"/>
        <v>0</v>
      </c>
      <c r="K62" s="616">
        <f t="shared" si="39"/>
        <v>2127.5251200000002</v>
      </c>
      <c r="L62" s="617">
        <f t="shared" si="40"/>
        <v>0</v>
      </c>
      <c r="M62" s="618">
        <f t="shared" si="9"/>
        <v>0</v>
      </c>
      <c r="N62" s="619">
        <f t="shared" si="41"/>
        <v>2127.5251200000002</v>
      </c>
      <c r="O62" s="968">
        <f t="shared" si="3"/>
        <v>1</v>
      </c>
      <c r="P62" s="1007">
        <v>231.12</v>
      </c>
      <c r="Q62" s="996">
        <f t="shared" si="42"/>
        <v>0</v>
      </c>
      <c r="S62"/>
    </row>
    <row r="63" spans="1:19" s="3" customFormat="1" ht="28.5" customHeight="1">
      <c r="A63" s="907" t="s">
        <v>1969</v>
      </c>
      <c r="B63" s="131" t="s">
        <v>2392</v>
      </c>
      <c r="C63" s="568" t="s">
        <v>140</v>
      </c>
      <c r="D63" s="612">
        <v>207</v>
      </c>
      <c r="E63" s="693">
        <v>11.7012</v>
      </c>
      <c r="F63" s="613">
        <f t="shared" si="38"/>
        <v>2422.1484</v>
      </c>
      <c r="G63" s="614">
        <v>206.99999999999997</v>
      </c>
      <c r="H63" s="567"/>
      <c r="I63" s="566">
        <f t="shared" si="7"/>
        <v>206.99999999999997</v>
      </c>
      <c r="J63" s="615">
        <f t="shared" si="8"/>
        <v>0</v>
      </c>
      <c r="K63" s="616">
        <f t="shared" si="39"/>
        <v>2422.1483999999996</v>
      </c>
      <c r="L63" s="617">
        <f t="shared" si="40"/>
        <v>0</v>
      </c>
      <c r="M63" s="618">
        <f t="shared" si="9"/>
        <v>0</v>
      </c>
      <c r="N63" s="619">
        <f t="shared" si="41"/>
        <v>2422.1483999999996</v>
      </c>
      <c r="O63" s="968">
        <f t="shared" si="3"/>
        <v>0.99999999999999978</v>
      </c>
      <c r="P63" s="1007">
        <v>22.05</v>
      </c>
      <c r="Q63" s="996">
        <f t="shared" si="42"/>
        <v>0</v>
      </c>
      <c r="S63"/>
    </row>
    <row r="64" spans="1:19" s="3" customFormat="1" ht="36" customHeight="1">
      <c r="A64" s="907" t="s">
        <v>1970</v>
      </c>
      <c r="B64" s="131" t="s">
        <v>2393</v>
      </c>
      <c r="C64" s="568" t="s">
        <v>10</v>
      </c>
      <c r="D64" s="612">
        <v>88</v>
      </c>
      <c r="E64" s="693">
        <v>67.208399999999997</v>
      </c>
      <c r="F64" s="613">
        <f t="shared" si="38"/>
        <v>5914.3391999999994</v>
      </c>
      <c r="G64" s="614">
        <v>0</v>
      </c>
      <c r="H64" s="567"/>
      <c r="I64" s="566">
        <f t="shared" si="7"/>
        <v>0</v>
      </c>
      <c r="J64" s="615">
        <f t="shared" si="8"/>
        <v>88</v>
      </c>
      <c r="K64" s="616">
        <f t="shared" si="39"/>
        <v>0</v>
      </c>
      <c r="L64" s="617">
        <f t="shared" si="40"/>
        <v>0</v>
      </c>
      <c r="M64" s="618">
        <f t="shared" si="9"/>
        <v>5914.3391999999994</v>
      </c>
      <c r="N64" s="619">
        <f t="shared" si="41"/>
        <v>0</v>
      </c>
      <c r="O64" s="968">
        <f t="shared" si="3"/>
        <v>0</v>
      </c>
      <c r="P64" s="1007">
        <v>97.68</v>
      </c>
      <c r="Q64" s="996">
        <f t="shared" si="42"/>
        <v>8595.84</v>
      </c>
      <c r="S64"/>
    </row>
    <row r="65" spans="1:21" s="3" customFormat="1" ht="30">
      <c r="A65" s="907" t="s">
        <v>1971</v>
      </c>
      <c r="B65" s="131" t="s">
        <v>2394</v>
      </c>
      <c r="C65" s="568" t="s">
        <v>140</v>
      </c>
      <c r="D65" s="612">
        <v>32</v>
      </c>
      <c r="E65" s="693">
        <v>11.867799999999999</v>
      </c>
      <c r="F65" s="613">
        <f t="shared" si="38"/>
        <v>379.76959999999997</v>
      </c>
      <c r="G65" s="614">
        <v>32</v>
      </c>
      <c r="H65" s="567"/>
      <c r="I65" s="566">
        <f t="shared" si="7"/>
        <v>32</v>
      </c>
      <c r="J65" s="615">
        <f t="shared" si="8"/>
        <v>0</v>
      </c>
      <c r="K65" s="616">
        <f t="shared" si="39"/>
        <v>379.76959999999997</v>
      </c>
      <c r="L65" s="617">
        <f t="shared" si="40"/>
        <v>0</v>
      </c>
      <c r="M65" s="618">
        <f t="shared" si="9"/>
        <v>0</v>
      </c>
      <c r="N65" s="619">
        <f t="shared" si="41"/>
        <v>379.76959999999997</v>
      </c>
      <c r="O65" s="968">
        <f t="shared" si="3"/>
        <v>1</v>
      </c>
      <c r="P65" s="1007">
        <v>21.2</v>
      </c>
      <c r="Q65" s="996">
        <f t="shared" si="42"/>
        <v>0</v>
      </c>
      <c r="S65"/>
    </row>
    <row r="66" spans="1:21" s="3" customFormat="1" ht="30">
      <c r="A66" s="907" t="s">
        <v>1972</v>
      </c>
      <c r="B66" s="131" t="s">
        <v>2395</v>
      </c>
      <c r="C66" s="568" t="s">
        <v>140</v>
      </c>
      <c r="D66" s="612">
        <v>163</v>
      </c>
      <c r="E66" s="693">
        <v>9.1727999999999987</v>
      </c>
      <c r="F66" s="613">
        <f t="shared" si="38"/>
        <v>1495.1663999999998</v>
      </c>
      <c r="G66" s="614">
        <v>163</v>
      </c>
      <c r="H66" s="567"/>
      <c r="I66" s="566">
        <f t="shared" si="7"/>
        <v>163</v>
      </c>
      <c r="J66" s="615">
        <f t="shared" si="8"/>
        <v>0</v>
      </c>
      <c r="K66" s="616">
        <f t="shared" si="39"/>
        <v>1495.1663999999998</v>
      </c>
      <c r="L66" s="617">
        <f t="shared" si="40"/>
        <v>0</v>
      </c>
      <c r="M66" s="618">
        <f t="shared" si="9"/>
        <v>0</v>
      </c>
      <c r="N66" s="619">
        <f t="shared" si="41"/>
        <v>1495.1663999999998</v>
      </c>
      <c r="O66" s="968">
        <f t="shared" si="3"/>
        <v>1</v>
      </c>
      <c r="P66" s="1007">
        <v>18.600000000000001</v>
      </c>
      <c r="Q66" s="996">
        <f t="shared" si="42"/>
        <v>0</v>
      </c>
      <c r="S66"/>
    </row>
    <row r="67" spans="1:21" s="3" customFormat="1" ht="30">
      <c r="A67" s="907" t="s">
        <v>1973</v>
      </c>
      <c r="B67" s="131" t="s">
        <v>2396</v>
      </c>
      <c r="C67" s="568" t="s">
        <v>130</v>
      </c>
      <c r="D67" s="612">
        <v>53.72</v>
      </c>
      <c r="E67" s="692">
        <v>36.220799999999997</v>
      </c>
      <c r="F67" s="613">
        <f t="shared" si="38"/>
        <v>1945.7813759999999</v>
      </c>
      <c r="G67" s="614">
        <v>53.717852000000008</v>
      </c>
      <c r="H67" s="567"/>
      <c r="I67" s="566">
        <f t="shared" si="7"/>
        <v>53.717852000000008</v>
      </c>
      <c r="J67" s="615">
        <f t="shared" si="8"/>
        <v>2.147999999991157E-3</v>
      </c>
      <c r="K67" s="616">
        <f t="shared" si="39"/>
        <v>1945.7035737216002</v>
      </c>
      <c r="L67" s="617">
        <f t="shared" si="40"/>
        <v>0</v>
      </c>
      <c r="M67" s="618">
        <f t="shared" si="9"/>
        <v>7.7802278399758507E-2</v>
      </c>
      <c r="N67" s="619">
        <f t="shared" si="41"/>
        <v>1945.7035737216002</v>
      </c>
      <c r="O67" s="968">
        <f t="shared" si="3"/>
        <v>0.9999600148920329</v>
      </c>
      <c r="P67" s="1007">
        <v>58.17</v>
      </c>
      <c r="Q67" s="996">
        <f t="shared" si="42"/>
        <v>0.12</v>
      </c>
      <c r="S67"/>
    </row>
    <row r="68" spans="1:21" s="3" customFormat="1" ht="45">
      <c r="A68" s="907" t="s">
        <v>1974</v>
      </c>
      <c r="B68" s="131" t="s">
        <v>2397</v>
      </c>
      <c r="C68" s="568" t="s">
        <v>130</v>
      </c>
      <c r="D68" s="612">
        <v>46.56</v>
      </c>
      <c r="E68" s="692">
        <v>24.803799999999999</v>
      </c>
      <c r="F68" s="613">
        <f t="shared" si="38"/>
        <v>1154.864928</v>
      </c>
      <c r="G68" s="614">
        <v>18.61</v>
      </c>
      <c r="H68" s="725">
        <v>27.96</v>
      </c>
      <c r="I68" s="566">
        <f t="shared" si="7"/>
        <v>46.57</v>
      </c>
      <c r="J68" s="615">
        <f t="shared" si="8"/>
        <v>-9.9999999999980105E-3</v>
      </c>
      <c r="K68" s="616">
        <f t="shared" si="39"/>
        <v>461.59871799999996</v>
      </c>
      <c r="L68" s="717">
        <f t="shared" si="40"/>
        <v>693.51424799999995</v>
      </c>
      <c r="M68" s="618">
        <f t="shared" si="9"/>
        <v>-0.24803799999995135</v>
      </c>
      <c r="N68" s="619">
        <f t="shared" si="41"/>
        <v>1155.1129659999999</v>
      </c>
      <c r="O68" s="968">
        <f t="shared" si="3"/>
        <v>1.0002147766323024</v>
      </c>
      <c r="P68" s="1007">
        <v>33.1</v>
      </c>
      <c r="Q68" s="996">
        <f t="shared" si="42"/>
        <v>-0.33</v>
      </c>
      <c r="S68"/>
    </row>
    <row r="69" spans="1:21" s="3" customFormat="1">
      <c r="A69" s="908" t="s">
        <v>3141</v>
      </c>
      <c r="B69" s="909" t="s">
        <v>3138</v>
      </c>
      <c r="C69" s="629"/>
      <c r="D69" s="630"/>
      <c r="E69" s="692"/>
      <c r="F69" s="613"/>
      <c r="G69" s="614"/>
      <c r="H69" s="567"/>
      <c r="I69" s="566"/>
      <c r="J69" s="615"/>
      <c r="K69" s="616"/>
      <c r="L69" s="617"/>
      <c r="M69" s="618"/>
      <c r="N69" s="619"/>
      <c r="O69" s="968"/>
      <c r="P69" s="1007"/>
      <c r="Q69" s="996"/>
      <c r="S69"/>
    </row>
    <row r="70" spans="1:21" s="3" customFormat="1">
      <c r="A70" s="911" t="s">
        <v>3148</v>
      </c>
      <c r="B70" s="631" t="s">
        <v>2961</v>
      </c>
      <c r="C70" s="633" t="s">
        <v>130</v>
      </c>
      <c r="D70" s="634">
        <v>105.4</v>
      </c>
      <c r="E70" s="694">
        <v>116.44</v>
      </c>
      <c r="F70" s="613">
        <f>D70*E70</f>
        <v>12272.776</v>
      </c>
      <c r="G70" s="614"/>
      <c r="H70" s="567">
        <v>105.4</v>
      </c>
      <c r="I70" s="566">
        <f t="shared" si="7"/>
        <v>105.4</v>
      </c>
      <c r="J70" s="615">
        <f t="shared" si="8"/>
        <v>0</v>
      </c>
      <c r="K70" s="616">
        <v>0</v>
      </c>
      <c r="L70" s="617">
        <f t="shared" si="40"/>
        <v>12272.776</v>
      </c>
      <c r="M70" s="618">
        <f t="shared" si="9"/>
        <v>0</v>
      </c>
      <c r="N70" s="619">
        <f t="shared" si="41"/>
        <v>12272.776</v>
      </c>
      <c r="O70" s="968">
        <f t="shared" si="3"/>
        <v>1</v>
      </c>
      <c r="P70" s="1007">
        <v>127.86</v>
      </c>
      <c r="Q70" s="996">
        <f>TRUNC(P70*J70,2)</f>
        <v>0</v>
      </c>
      <c r="S70"/>
    </row>
    <row r="71" spans="1:21" s="3" customFormat="1">
      <c r="A71" s="911" t="s">
        <v>3149</v>
      </c>
      <c r="B71" s="909" t="s">
        <v>3150</v>
      </c>
      <c r="C71" s="633" t="s">
        <v>119</v>
      </c>
      <c r="D71" s="634">
        <v>248.75</v>
      </c>
      <c r="E71" s="694">
        <v>39.94</v>
      </c>
      <c r="F71" s="613">
        <f>D71*E71</f>
        <v>9935.0749999999989</v>
      </c>
      <c r="G71" s="614"/>
      <c r="H71" s="567">
        <v>248.75</v>
      </c>
      <c r="I71" s="566">
        <f t="shared" si="7"/>
        <v>248.75</v>
      </c>
      <c r="J71" s="615">
        <f t="shared" si="8"/>
        <v>0</v>
      </c>
      <c r="K71" s="616">
        <v>0</v>
      </c>
      <c r="L71" s="617">
        <f t="shared" si="40"/>
        <v>9935.0749999999989</v>
      </c>
      <c r="M71" s="618">
        <f t="shared" si="9"/>
        <v>0</v>
      </c>
      <c r="N71" s="619">
        <f t="shared" si="41"/>
        <v>9935.0749999999989</v>
      </c>
      <c r="O71" s="968">
        <f t="shared" si="3"/>
        <v>1</v>
      </c>
      <c r="P71" s="1007">
        <v>43.94</v>
      </c>
      <c r="Q71" s="996">
        <f>TRUNC(P71*J71,2)</f>
        <v>0</v>
      </c>
      <c r="S71"/>
    </row>
    <row r="72" spans="1:21" s="3" customFormat="1">
      <c r="A72" s="646" t="s">
        <v>1975</v>
      </c>
      <c r="B72" s="583" t="s">
        <v>2398</v>
      </c>
      <c r="C72" s="601"/>
      <c r="D72" s="602"/>
      <c r="E72" s="606"/>
      <c r="F72" s="620">
        <f>F73+F82+F95+F104+F117+F130</f>
        <v>257211.02070188406</v>
      </c>
      <c r="G72" s="620"/>
      <c r="H72" s="620"/>
      <c r="I72" s="620"/>
      <c r="J72" s="620"/>
      <c r="K72" s="620">
        <f t="shared" ref="K72:N72" si="43">K73+K82+K95+K104+K117+K130</f>
        <v>204100.22777900001</v>
      </c>
      <c r="L72" s="625">
        <f t="shared" si="43"/>
        <v>53100.355039840215</v>
      </c>
      <c r="M72" s="624">
        <f t="shared" si="43"/>
        <v>10.437883043850405</v>
      </c>
      <c r="N72" s="620">
        <f t="shared" si="43"/>
        <v>257200.58281884022</v>
      </c>
      <c r="O72" s="968">
        <f t="shared" si="3"/>
        <v>0.99995941898984209</v>
      </c>
      <c r="P72" s="964"/>
      <c r="Q72" s="623">
        <f t="shared" ref="Q72" si="44">Q73+Q82+Q95+Q104+Q117+Q130</f>
        <v>18</v>
      </c>
      <c r="S72"/>
    </row>
    <row r="73" spans="1:21" s="3" customFormat="1">
      <c r="A73" s="646" t="s">
        <v>1976</v>
      </c>
      <c r="B73" s="583" t="s">
        <v>2399</v>
      </c>
      <c r="C73" s="601"/>
      <c r="D73" s="602"/>
      <c r="E73" s="606"/>
      <c r="F73" s="620">
        <f>SUM(F74:F81)</f>
        <v>39192.154120000007</v>
      </c>
      <c r="G73" s="620"/>
      <c r="H73" s="620"/>
      <c r="I73" s="620"/>
      <c r="J73" s="620"/>
      <c r="K73" s="620">
        <f t="shared" ref="K73:N73" si="45">SUM(K74:K81)</f>
        <v>38748.137092000004</v>
      </c>
      <c r="L73" s="625">
        <f t="shared" si="45"/>
        <v>444.01702800000004</v>
      </c>
      <c r="M73" s="624">
        <f t="shared" si="45"/>
        <v>0</v>
      </c>
      <c r="N73" s="620">
        <f t="shared" si="45"/>
        <v>39192.154120000007</v>
      </c>
      <c r="O73" s="968">
        <f t="shared" si="3"/>
        <v>1</v>
      </c>
      <c r="P73" s="964"/>
      <c r="Q73" s="623">
        <f t="shared" ref="Q73" si="46">SUM(Q74:Q81)</f>
        <v>0</v>
      </c>
      <c r="S73"/>
    </row>
    <row r="74" spans="1:21" s="3" customFormat="1" ht="30">
      <c r="A74" s="907" t="s">
        <v>1977</v>
      </c>
      <c r="B74" s="131" t="s">
        <v>2400</v>
      </c>
      <c r="C74" s="568" t="s">
        <v>130</v>
      </c>
      <c r="D74" s="612">
        <v>12.57</v>
      </c>
      <c r="E74" s="691">
        <v>478.94560000000001</v>
      </c>
      <c r="F74" s="613">
        <f t="shared" ref="F74:F81" si="47">D74*E74</f>
        <v>6020.346192</v>
      </c>
      <c r="G74" s="614">
        <v>12.57</v>
      </c>
      <c r="H74" s="567"/>
      <c r="I74" s="566">
        <f t="shared" si="7"/>
        <v>12.57</v>
      </c>
      <c r="J74" s="615">
        <f t="shared" si="8"/>
        <v>0</v>
      </c>
      <c r="K74" s="616">
        <f t="shared" ref="K74:K81" si="48">G74*E74</f>
        <v>6020.346192</v>
      </c>
      <c r="L74" s="617">
        <f t="shared" ref="L74:L81" si="49">H74*E74</f>
        <v>0</v>
      </c>
      <c r="M74" s="618">
        <f t="shared" si="9"/>
        <v>0</v>
      </c>
      <c r="N74" s="619">
        <f t="shared" ref="N74:N81" si="50">K74+L74</f>
        <v>6020.346192</v>
      </c>
      <c r="O74" s="968">
        <f t="shared" si="3"/>
        <v>1</v>
      </c>
      <c r="P74" s="1007">
        <v>657.39</v>
      </c>
      <c r="Q74" s="996">
        <f t="shared" ref="Q74:Q81" si="51">TRUNC(P74*J74,2)</f>
        <v>0</v>
      </c>
      <c r="S74"/>
    </row>
    <row r="75" spans="1:21" s="3" customFormat="1" ht="30">
      <c r="A75" s="907" t="s">
        <v>1978</v>
      </c>
      <c r="B75" s="131" t="s">
        <v>2401</v>
      </c>
      <c r="C75" s="568" t="s">
        <v>119</v>
      </c>
      <c r="D75" s="612">
        <v>192.02</v>
      </c>
      <c r="E75" s="692">
        <v>117.77640000000001</v>
      </c>
      <c r="F75" s="613">
        <f t="shared" si="47"/>
        <v>22615.424328000005</v>
      </c>
      <c r="G75" s="614">
        <v>188.25</v>
      </c>
      <c r="H75" s="566">
        <v>3.77</v>
      </c>
      <c r="I75" s="566">
        <f t="shared" si="7"/>
        <v>192.02</v>
      </c>
      <c r="J75" s="615">
        <f t="shared" si="8"/>
        <v>0</v>
      </c>
      <c r="K75" s="616">
        <f t="shared" si="48"/>
        <v>22171.407300000003</v>
      </c>
      <c r="L75" s="617">
        <f t="shared" si="49"/>
        <v>444.01702800000004</v>
      </c>
      <c r="M75" s="618">
        <f t="shared" si="9"/>
        <v>0</v>
      </c>
      <c r="N75" s="619">
        <f t="shared" si="50"/>
        <v>22615.424328000001</v>
      </c>
      <c r="O75" s="968">
        <f t="shared" si="3"/>
        <v>0.99999999999999989</v>
      </c>
      <c r="P75" s="1007">
        <v>165.59</v>
      </c>
      <c r="Q75" s="996">
        <f t="shared" si="51"/>
        <v>0</v>
      </c>
      <c r="S75"/>
    </row>
    <row r="76" spans="1:21" s="3" customFormat="1" ht="30">
      <c r="A76" s="907" t="s">
        <v>1979</v>
      </c>
      <c r="B76" s="131" t="s">
        <v>2394</v>
      </c>
      <c r="C76" s="568" t="s">
        <v>140</v>
      </c>
      <c r="D76" s="612">
        <v>250</v>
      </c>
      <c r="E76" s="692">
        <v>11.867799999999999</v>
      </c>
      <c r="F76" s="613">
        <f t="shared" si="47"/>
        <v>2966.95</v>
      </c>
      <c r="G76" s="614">
        <v>250</v>
      </c>
      <c r="H76" s="567"/>
      <c r="I76" s="566">
        <f t="shared" si="7"/>
        <v>250</v>
      </c>
      <c r="J76" s="615">
        <f t="shared" si="8"/>
        <v>0</v>
      </c>
      <c r="K76" s="616">
        <f t="shared" si="48"/>
        <v>2966.95</v>
      </c>
      <c r="L76" s="617">
        <f t="shared" si="49"/>
        <v>0</v>
      </c>
      <c r="M76" s="618">
        <f t="shared" si="9"/>
        <v>0</v>
      </c>
      <c r="N76" s="619">
        <f t="shared" si="50"/>
        <v>2966.95</v>
      </c>
      <c r="O76" s="968">
        <f t="shared" si="3"/>
        <v>1</v>
      </c>
      <c r="P76" s="1007">
        <v>21.2</v>
      </c>
      <c r="Q76" s="996">
        <f t="shared" si="51"/>
        <v>0</v>
      </c>
      <c r="S76"/>
    </row>
    <row r="77" spans="1:21" s="4" customFormat="1" ht="30">
      <c r="A77" s="907" t="s">
        <v>1980</v>
      </c>
      <c r="B77" s="131" t="s">
        <v>2402</v>
      </c>
      <c r="C77" s="568" t="s">
        <v>140</v>
      </c>
      <c r="D77" s="612">
        <v>7</v>
      </c>
      <c r="E77" s="692">
        <v>11.0642</v>
      </c>
      <c r="F77" s="613">
        <f t="shared" si="47"/>
        <v>77.449399999999997</v>
      </c>
      <c r="G77" s="614">
        <v>7</v>
      </c>
      <c r="H77" s="567"/>
      <c r="I77" s="566">
        <f t="shared" si="7"/>
        <v>7</v>
      </c>
      <c r="J77" s="615">
        <f t="shared" si="8"/>
        <v>0</v>
      </c>
      <c r="K77" s="616">
        <f t="shared" si="48"/>
        <v>77.449399999999997</v>
      </c>
      <c r="L77" s="617">
        <f t="shared" si="49"/>
        <v>0</v>
      </c>
      <c r="M77" s="618">
        <f t="shared" si="9"/>
        <v>0</v>
      </c>
      <c r="N77" s="619">
        <f t="shared" si="50"/>
        <v>77.449399999999997</v>
      </c>
      <c r="O77" s="968">
        <f t="shared" si="3"/>
        <v>1</v>
      </c>
      <c r="P77" s="1007">
        <v>20.99</v>
      </c>
      <c r="Q77" s="996">
        <f t="shared" si="51"/>
        <v>0</v>
      </c>
      <c r="S77"/>
      <c r="U77" s="3"/>
    </row>
    <row r="78" spans="1:21" s="4" customFormat="1" ht="49.5" customHeight="1">
      <c r="A78" s="907" t="s">
        <v>1981</v>
      </c>
      <c r="B78" s="131" t="s">
        <v>2395</v>
      </c>
      <c r="C78" s="568" t="s">
        <v>140</v>
      </c>
      <c r="D78" s="612">
        <v>361</v>
      </c>
      <c r="E78" s="692">
        <v>9.1727999999999987</v>
      </c>
      <c r="F78" s="613">
        <f t="shared" si="47"/>
        <v>3311.3807999999995</v>
      </c>
      <c r="G78" s="614">
        <v>361.00000000000006</v>
      </c>
      <c r="H78" s="567"/>
      <c r="I78" s="566">
        <f t="shared" si="7"/>
        <v>361.00000000000006</v>
      </c>
      <c r="J78" s="615">
        <f t="shared" si="8"/>
        <v>0</v>
      </c>
      <c r="K78" s="616">
        <f t="shared" si="48"/>
        <v>3311.3807999999999</v>
      </c>
      <c r="L78" s="617">
        <f t="shared" si="49"/>
        <v>0</v>
      </c>
      <c r="M78" s="618">
        <f t="shared" si="9"/>
        <v>0</v>
      </c>
      <c r="N78" s="619">
        <f t="shared" si="50"/>
        <v>3311.3807999999999</v>
      </c>
      <c r="O78" s="968">
        <f t="shared" si="3"/>
        <v>1.0000000000000002</v>
      </c>
      <c r="P78" s="1007">
        <v>18.600000000000001</v>
      </c>
      <c r="Q78" s="996">
        <f t="shared" si="51"/>
        <v>0</v>
      </c>
      <c r="S78"/>
      <c r="U78" s="3"/>
    </row>
    <row r="79" spans="1:21" s="4" customFormat="1" ht="50.25" customHeight="1">
      <c r="A79" s="907" t="s">
        <v>1982</v>
      </c>
      <c r="B79" s="131" t="s">
        <v>2403</v>
      </c>
      <c r="C79" s="568" t="s">
        <v>140</v>
      </c>
      <c r="D79" s="612">
        <v>264</v>
      </c>
      <c r="E79" s="692">
        <v>7.7027999999999999</v>
      </c>
      <c r="F79" s="613">
        <f t="shared" si="47"/>
        <v>2033.5391999999999</v>
      </c>
      <c r="G79" s="614">
        <v>264</v>
      </c>
      <c r="H79" s="567"/>
      <c r="I79" s="566">
        <f t="shared" si="7"/>
        <v>264</v>
      </c>
      <c r="J79" s="615">
        <f t="shared" si="8"/>
        <v>0</v>
      </c>
      <c r="K79" s="616">
        <f t="shared" si="48"/>
        <v>2033.5391999999999</v>
      </c>
      <c r="L79" s="617">
        <f t="shared" si="49"/>
        <v>0</v>
      </c>
      <c r="M79" s="618">
        <f t="shared" si="9"/>
        <v>0</v>
      </c>
      <c r="N79" s="619">
        <f t="shared" si="50"/>
        <v>2033.5391999999999</v>
      </c>
      <c r="O79" s="968">
        <f t="shared" si="3"/>
        <v>1</v>
      </c>
      <c r="P79" s="1007">
        <v>15.88</v>
      </c>
      <c r="Q79" s="996">
        <f t="shared" si="51"/>
        <v>0</v>
      </c>
      <c r="S79"/>
      <c r="U79" s="3"/>
    </row>
    <row r="80" spans="1:21" s="3" customFormat="1" ht="30">
      <c r="A80" s="907" t="s">
        <v>1983</v>
      </c>
      <c r="B80" s="131" t="s">
        <v>2404</v>
      </c>
      <c r="C80" s="568" t="s">
        <v>140</v>
      </c>
      <c r="D80" s="612">
        <v>225</v>
      </c>
      <c r="E80" s="692">
        <v>7.3010000000000002</v>
      </c>
      <c r="F80" s="613">
        <f t="shared" si="47"/>
        <v>1642.7250000000001</v>
      </c>
      <c r="G80" s="614">
        <v>225</v>
      </c>
      <c r="H80" s="567"/>
      <c r="I80" s="566">
        <f t="shared" si="7"/>
        <v>225</v>
      </c>
      <c r="J80" s="615">
        <f t="shared" si="8"/>
        <v>0</v>
      </c>
      <c r="K80" s="616">
        <f t="shared" si="48"/>
        <v>1642.7250000000001</v>
      </c>
      <c r="L80" s="617">
        <f t="shared" si="49"/>
        <v>0</v>
      </c>
      <c r="M80" s="618">
        <f t="shared" si="9"/>
        <v>0</v>
      </c>
      <c r="N80" s="619">
        <f t="shared" si="50"/>
        <v>1642.7250000000001</v>
      </c>
      <c r="O80" s="968">
        <f t="shared" ref="O80:O143" si="52">N80/F80</f>
        <v>1</v>
      </c>
      <c r="P80" s="1007">
        <v>15.39</v>
      </c>
      <c r="Q80" s="996">
        <f t="shared" si="51"/>
        <v>0</v>
      </c>
      <c r="S80"/>
    </row>
    <row r="81" spans="1:19" s="3" customFormat="1" ht="30">
      <c r="A81" s="907" t="s">
        <v>1984</v>
      </c>
      <c r="B81" s="131" t="s">
        <v>2405</v>
      </c>
      <c r="C81" s="568" t="s">
        <v>140</v>
      </c>
      <c r="D81" s="612">
        <v>64</v>
      </c>
      <c r="E81" s="692">
        <v>8.1928000000000001</v>
      </c>
      <c r="F81" s="613">
        <f t="shared" si="47"/>
        <v>524.33920000000001</v>
      </c>
      <c r="G81" s="614">
        <v>63.999999999999993</v>
      </c>
      <c r="H81" s="567"/>
      <c r="I81" s="566">
        <f t="shared" si="7"/>
        <v>63.999999999999993</v>
      </c>
      <c r="J81" s="615">
        <f t="shared" si="8"/>
        <v>0</v>
      </c>
      <c r="K81" s="616">
        <f t="shared" si="48"/>
        <v>524.33919999999989</v>
      </c>
      <c r="L81" s="617">
        <f t="shared" si="49"/>
        <v>0</v>
      </c>
      <c r="M81" s="618">
        <f t="shared" si="9"/>
        <v>0</v>
      </c>
      <c r="N81" s="619">
        <f t="shared" si="50"/>
        <v>524.33919999999989</v>
      </c>
      <c r="O81" s="968">
        <f t="shared" si="52"/>
        <v>0.99999999999999978</v>
      </c>
      <c r="P81" s="1007">
        <v>17.579999999999998</v>
      </c>
      <c r="Q81" s="996">
        <f t="shared" si="51"/>
        <v>0</v>
      </c>
      <c r="S81"/>
    </row>
    <row r="82" spans="1:19" s="3" customFormat="1">
      <c r="A82" s="646" t="s">
        <v>1985</v>
      </c>
      <c r="B82" s="583" t="s">
        <v>2406</v>
      </c>
      <c r="C82" s="601"/>
      <c r="D82" s="602"/>
      <c r="E82" s="606"/>
      <c r="F82" s="620">
        <f>SUM(F83:F94)</f>
        <v>19252.094708000001</v>
      </c>
      <c r="G82" s="620"/>
      <c r="H82" s="620"/>
      <c r="I82" s="620"/>
      <c r="J82" s="620"/>
      <c r="K82" s="620">
        <f t="shared" ref="K82:N82" si="53">SUM(K83:K94)</f>
        <v>31278.391754400003</v>
      </c>
      <c r="L82" s="625">
        <f t="shared" si="53"/>
        <v>-12026.297046400001</v>
      </c>
      <c r="M82" s="624">
        <f t="shared" si="53"/>
        <v>0</v>
      </c>
      <c r="N82" s="620">
        <f t="shared" si="53"/>
        <v>19252.094708000001</v>
      </c>
      <c r="O82" s="968">
        <f t="shared" si="52"/>
        <v>1</v>
      </c>
      <c r="P82" s="964"/>
      <c r="Q82" s="623">
        <f t="shared" ref="Q82" si="54">SUM(Q83:Q94)</f>
        <v>0.82</v>
      </c>
      <c r="S82"/>
    </row>
    <row r="83" spans="1:19" s="3" customFormat="1" ht="30">
      <c r="A83" s="907" t="s">
        <v>1986</v>
      </c>
      <c r="B83" s="131" t="s">
        <v>2407</v>
      </c>
      <c r="C83" s="568" t="s">
        <v>130</v>
      </c>
      <c r="D83" s="612">
        <v>7.9600000000000009</v>
      </c>
      <c r="E83" s="691">
        <v>486.08979999999997</v>
      </c>
      <c r="F83" s="613">
        <f t="shared" ref="F83:F94" si="55">D83*E83</f>
        <v>3869.2748080000001</v>
      </c>
      <c r="G83" s="614">
        <v>11.72</v>
      </c>
      <c r="H83" s="567">
        <v>-3.76</v>
      </c>
      <c r="I83" s="566">
        <f t="shared" ref="I83:I146" si="56">G83+H83</f>
        <v>7.9600000000000009</v>
      </c>
      <c r="J83" s="615">
        <f t="shared" ref="J83:J146" si="57">D83-I83</f>
        <v>0</v>
      </c>
      <c r="K83" s="616">
        <f t="shared" ref="K83:K94" si="58">G83*E83</f>
        <v>5696.9724559999995</v>
      </c>
      <c r="L83" s="617">
        <f t="shared" ref="L83:L94" si="59">H83*E83</f>
        <v>-1827.6976479999998</v>
      </c>
      <c r="M83" s="618">
        <f t="shared" ref="M83:M146" si="60">F83-N83</f>
        <v>0</v>
      </c>
      <c r="N83" s="619">
        <f t="shared" ref="N83:N94" si="61">K83+L83</f>
        <v>3869.2748079999997</v>
      </c>
      <c r="O83" s="968">
        <f t="shared" si="52"/>
        <v>0.99999999999999989</v>
      </c>
      <c r="P83" s="1007">
        <v>669.85</v>
      </c>
      <c r="Q83" s="996">
        <f t="shared" ref="Q83:Q94" si="62">TRUNC(P83*J83,2)</f>
        <v>0</v>
      </c>
      <c r="S83"/>
    </row>
    <row r="84" spans="1:19" s="3" customFormat="1" ht="31.15" customHeight="1">
      <c r="A84" s="907" t="s">
        <v>1987</v>
      </c>
      <c r="B84" s="131" t="s">
        <v>2408</v>
      </c>
      <c r="C84" s="568" t="s">
        <v>119</v>
      </c>
      <c r="D84" s="612">
        <v>89.55</v>
      </c>
      <c r="E84" s="692">
        <v>104.5954</v>
      </c>
      <c r="F84" s="613">
        <f t="shared" si="55"/>
        <v>9366.5180700000001</v>
      </c>
      <c r="G84" s="614">
        <v>95.606000000000009</v>
      </c>
      <c r="H84" s="725">
        <v>-6.06</v>
      </c>
      <c r="I84" s="566">
        <f t="shared" si="56"/>
        <v>89.546000000000006</v>
      </c>
      <c r="J84" s="615">
        <f t="shared" si="57"/>
        <v>3.9999999999906777E-3</v>
      </c>
      <c r="K84" s="616">
        <f t="shared" si="58"/>
        <v>9999.9478124000016</v>
      </c>
      <c r="L84" s="717">
        <f>F84-K84</f>
        <v>-633.42974240000149</v>
      </c>
      <c r="M84" s="618">
        <f t="shared" si="60"/>
        <v>0</v>
      </c>
      <c r="N84" s="619">
        <f t="shared" si="61"/>
        <v>9366.5180700000001</v>
      </c>
      <c r="O84" s="968">
        <f t="shared" si="52"/>
        <v>1</v>
      </c>
      <c r="P84" s="1007">
        <v>205.44</v>
      </c>
      <c r="Q84" s="996">
        <f t="shared" si="62"/>
        <v>0.82</v>
      </c>
      <c r="S84"/>
    </row>
    <row r="85" spans="1:19" s="3" customFormat="1">
      <c r="A85" s="907" t="s">
        <v>1988</v>
      </c>
      <c r="B85" s="131" t="s">
        <v>2409</v>
      </c>
      <c r="C85" s="568" t="s">
        <v>119</v>
      </c>
      <c r="D85" s="612">
        <v>39.72</v>
      </c>
      <c r="E85" s="692">
        <v>25.303599999999999</v>
      </c>
      <c r="F85" s="613">
        <f t="shared" si="55"/>
        <v>1005.058992</v>
      </c>
      <c r="G85" s="614">
        <v>35.72</v>
      </c>
      <c r="H85" s="567">
        <v>4</v>
      </c>
      <c r="I85" s="566">
        <f t="shared" si="56"/>
        <v>39.72</v>
      </c>
      <c r="J85" s="615">
        <f t="shared" si="57"/>
        <v>0</v>
      </c>
      <c r="K85" s="616">
        <f t="shared" si="58"/>
        <v>903.84459199999992</v>
      </c>
      <c r="L85" s="617">
        <f t="shared" si="59"/>
        <v>101.2144</v>
      </c>
      <c r="M85" s="618">
        <f t="shared" si="60"/>
        <v>0</v>
      </c>
      <c r="N85" s="619">
        <f t="shared" si="61"/>
        <v>1005.0589919999999</v>
      </c>
      <c r="O85" s="968">
        <f t="shared" si="52"/>
        <v>0.99999999999999989</v>
      </c>
      <c r="P85" s="1007">
        <v>32.54</v>
      </c>
      <c r="Q85" s="996">
        <f t="shared" si="62"/>
        <v>0</v>
      </c>
      <c r="S85"/>
    </row>
    <row r="86" spans="1:19" s="3" customFormat="1">
      <c r="A86" s="907" t="s">
        <v>1989</v>
      </c>
      <c r="B86" s="131" t="s">
        <v>2410</v>
      </c>
      <c r="C86" s="568" t="s">
        <v>140</v>
      </c>
      <c r="D86" s="612">
        <v>95</v>
      </c>
      <c r="E86" s="692">
        <v>14.200200000000001</v>
      </c>
      <c r="F86" s="613">
        <f t="shared" si="55"/>
        <v>1349.019</v>
      </c>
      <c r="G86" s="614">
        <v>213</v>
      </c>
      <c r="H86" s="567">
        <v>-118</v>
      </c>
      <c r="I86" s="566">
        <f t="shared" si="56"/>
        <v>95</v>
      </c>
      <c r="J86" s="615">
        <f t="shared" si="57"/>
        <v>0</v>
      </c>
      <c r="K86" s="616">
        <f t="shared" si="58"/>
        <v>3024.6426000000001</v>
      </c>
      <c r="L86" s="617">
        <f t="shared" si="59"/>
        <v>-1675.6236000000001</v>
      </c>
      <c r="M86" s="618">
        <f t="shared" si="60"/>
        <v>0</v>
      </c>
      <c r="N86" s="619">
        <f t="shared" si="61"/>
        <v>1349.019</v>
      </c>
      <c r="O86" s="968">
        <f t="shared" si="52"/>
        <v>1</v>
      </c>
      <c r="P86" s="1007">
        <v>24.05</v>
      </c>
      <c r="Q86" s="996">
        <f t="shared" si="62"/>
        <v>0</v>
      </c>
      <c r="S86"/>
    </row>
    <row r="87" spans="1:19" s="3" customFormat="1" ht="30">
      <c r="A87" s="907" t="s">
        <v>1990</v>
      </c>
      <c r="B87" s="131" t="s">
        <v>2411</v>
      </c>
      <c r="C87" s="568" t="s">
        <v>140</v>
      </c>
      <c r="D87" s="612">
        <v>0</v>
      </c>
      <c r="E87" s="692">
        <v>12.847799999999999</v>
      </c>
      <c r="F87" s="613">
        <f t="shared" si="55"/>
        <v>0</v>
      </c>
      <c r="G87" s="614">
        <v>27</v>
      </c>
      <c r="H87" s="567">
        <v>-27</v>
      </c>
      <c r="I87" s="566">
        <f t="shared" si="56"/>
        <v>0</v>
      </c>
      <c r="J87" s="615">
        <f t="shared" si="57"/>
        <v>0</v>
      </c>
      <c r="K87" s="616">
        <f t="shared" si="58"/>
        <v>346.89060000000001</v>
      </c>
      <c r="L87" s="617">
        <f t="shared" si="59"/>
        <v>-346.89060000000001</v>
      </c>
      <c r="M87" s="618">
        <f t="shared" si="60"/>
        <v>0</v>
      </c>
      <c r="N87" s="619">
        <f t="shared" si="61"/>
        <v>0</v>
      </c>
      <c r="O87" s="968" t="e">
        <f t="shared" si="52"/>
        <v>#DIV/0!</v>
      </c>
      <c r="P87" s="1007">
        <v>23.14</v>
      </c>
      <c r="Q87" s="996">
        <f t="shared" si="62"/>
        <v>0</v>
      </c>
      <c r="S87"/>
    </row>
    <row r="88" spans="1:19" s="3" customFormat="1">
      <c r="A88" s="907" t="s">
        <v>1991</v>
      </c>
      <c r="B88" s="131" t="s">
        <v>2392</v>
      </c>
      <c r="C88" s="568" t="s">
        <v>140</v>
      </c>
      <c r="D88" s="612">
        <v>0</v>
      </c>
      <c r="E88" s="692">
        <v>11.7012</v>
      </c>
      <c r="F88" s="613">
        <f t="shared" si="55"/>
        <v>0</v>
      </c>
      <c r="G88" s="614">
        <v>106</v>
      </c>
      <c r="H88" s="567">
        <v>-106</v>
      </c>
      <c r="I88" s="566">
        <f t="shared" si="56"/>
        <v>0</v>
      </c>
      <c r="J88" s="615">
        <f t="shared" si="57"/>
        <v>0</v>
      </c>
      <c r="K88" s="616">
        <f t="shared" si="58"/>
        <v>1240.3271999999999</v>
      </c>
      <c r="L88" s="617">
        <f t="shared" si="59"/>
        <v>-1240.3271999999999</v>
      </c>
      <c r="M88" s="618">
        <f t="shared" si="60"/>
        <v>0</v>
      </c>
      <c r="N88" s="619">
        <f t="shared" si="61"/>
        <v>0</v>
      </c>
      <c r="O88" s="968" t="e">
        <f t="shared" si="52"/>
        <v>#DIV/0!</v>
      </c>
      <c r="P88" s="1007">
        <v>22.05</v>
      </c>
      <c r="Q88" s="996">
        <f t="shared" si="62"/>
        <v>0</v>
      </c>
      <c r="S88"/>
    </row>
    <row r="89" spans="1:19" s="3" customFormat="1" ht="30">
      <c r="A89" s="907" t="s">
        <v>1992</v>
      </c>
      <c r="B89" s="131" t="s">
        <v>2412</v>
      </c>
      <c r="C89" s="568" t="s">
        <v>140</v>
      </c>
      <c r="D89" s="612">
        <v>257</v>
      </c>
      <c r="E89" s="692">
        <v>10.2704</v>
      </c>
      <c r="F89" s="613">
        <f t="shared" si="55"/>
        <v>2639.4928</v>
      </c>
      <c r="G89" s="614">
        <v>317</v>
      </c>
      <c r="H89" s="567">
        <v>-60</v>
      </c>
      <c r="I89" s="566">
        <f t="shared" si="56"/>
        <v>257</v>
      </c>
      <c r="J89" s="615">
        <f t="shared" si="57"/>
        <v>0</v>
      </c>
      <c r="K89" s="616">
        <f t="shared" si="58"/>
        <v>3255.7168000000001</v>
      </c>
      <c r="L89" s="617">
        <f t="shared" si="59"/>
        <v>-616.22400000000005</v>
      </c>
      <c r="M89" s="618">
        <f t="shared" si="60"/>
        <v>0</v>
      </c>
      <c r="N89" s="619">
        <f t="shared" si="61"/>
        <v>2639.4928</v>
      </c>
      <c r="O89" s="968">
        <f t="shared" si="52"/>
        <v>1</v>
      </c>
      <c r="P89" s="1007">
        <v>19.89</v>
      </c>
      <c r="Q89" s="996">
        <f t="shared" si="62"/>
        <v>0</v>
      </c>
      <c r="S89"/>
    </row>
    <row r="90" spans="1:19" s="3" customFormat="1">
      <c r="A90" s="907" t="s">
        <v>1993</v>
      </c>
      <c r="B90" s="131" t="s">
        <v>2413</v>
      </c>
      <c r="C90" s="568" t="s">
        <v>140</v>
      </c>
      <c r="D90" s="612">
        <v>0</v>
      </c>
      <c r="E90" s="692">
        <v>8.5945999999999998</v>
      </c>
      <c r="F90" s="613">
        <f t="shared" si="55"/>
        <v>0</v>
      </c>
      <c r="G90" s="614">
        <v>260</v>
      </c>
      <c r="H90" s="567">
        <v>-260</v>
      </c>
      <c r="I90" s="566">
        <f t="shared" si="56"/>
        <v>0</v>
      </c>
      <c r="J90" s="615">
        <f t="shared" si="57"/>
        <v>0</v>
      </c>
      <c r="K90" s="616">
        <f t="shared" si="58"/>
        <v>2234.596</v>
      </c>
      <c r="L90" s="617">
        <f t="shared" si="59"/>
        <v>-2234.596</v>
      </c>
      <c r="M90" s="618">
        <f t="shared" si="60"/>
        <v>0</v>
      </c>
      <c r="N90" s="619">
        <f t="shared" si="61"/>
        <v>0</v>
      </c>
      <c r="O90" s="968" t="e">
        <f t="shared" si="52"/>
        <v>#DIV/0!</v>
      </c>
      <c r="P90" s="1007">
        <v>16.920000000000002</v>
      </c>
      <c r="Q90" s="996">
        <f t="shared" si="62"/>
        <v>0</v>
      </c>
      <c r="S90"/>
    </row>
    <row r="91" spans="1:19" s="3" customFormat="1" ht="30">
      <c r="A91" s="907" t="s">
        <v>1994</v>
      </c>
      <c r="B91" s="131" t="s">
        <v>2414</v>
      </c>
      <c r="C91" s="568" t="s">
        <v>140</v>
      </c>
      <c r="D91" s="612">
        <v>0</v>
      </c>
      <c r="E91" s="692">
        <v>7.9968000000000004</v>
      </c>
      <c r="F91" s="613">
        <f t="shared" si="55"/>
        <v>0</v>
      </c>
      <c r="G91" s="614">
        <v>255</v>
      </c>
      <c r="H91" s="567">
        <v>-255</v>
      </c>
      <c r="I91" s="566">
        <f t="shared" si="56"/>
        <v>0</v>
      </c>
      <c r="J91" s="615">
        <f t="shared" si="57"/>
        <v>0</v>
      </c>
      <c r="K91" s="616">
        <f t="shared" si="58"/>
        <v>2039.1840000000002</v>
      </c>
      <c r="L91" s="617">
        <f t="shared" si="59"/>
        <v>-2039.1840000000002</v>
      </c>
      <c r="M91" s="618">
        <f t="shared" si="60"/>
        <v>0</v>
      </c>
      <c r="N91" s="619">
        <f t="shared" si="61"/>
        <v>0</v>
      </c>
      <c r="O91" s="968" t="e">
        <f t="shared" si="52"/>
        <v>#DIV/0!</v>
      </c>
      <c r="P91" s="1007">
        <v>16.21</v>
      </c>
      <c r="Q91" s="996">
        <f t="shared" si="62"/>
        <v>0</v>
      </c>
      <c r="S91"/>
    </row>
    <row r="92" spans="1:19" s="3" customFormat="1" ht="30">
      <c r="A92" s="907" t="s">
        <v>1995</v>
      </c>
      <c r="B92" s="131" t="s">
        <v>2415</v>
      </c>
      <c r="C92" s="568" t="s">
        <v>140</v>
      </c>
      <c r="D92" s="612">
        <v>0</v>
      </c>
      <c r="E92" s="692">
        <v>8.770999999999999</v>
      </c>
      <c r="F92" s="613">
        <f t="shared" si="55"/>
        <v>0</v>
      </c>
      <c r="G92" s="614">
        <v>104</v>
      </c>
      <c r="H92" s="567">
        <v>-104</v>
      </c>
      <c r="I92" s="566">
        <f t="shared" si="56"/>
        <v>0</v>
      </c>
      <c r="J92" s="615">
        <f t="shared" si="57"/>
        <v>0</v>
      </c>
      <c r="K92" s="616">
        <f t="shared" si="58"/>
        <v>912.18399999999986</v>
      </c>
      <c r="L92" s="617">
        <f t="shared" si="59"/>
        <v>-912.18399999999986</v>
      </c>
      <c r="M92" s="618">
        <f t="shared" si="60"/>
        <v>0</v>
      </c>
      <c r="N92" s="619">
        <f t="shared" si="61"/>
        <v>0</v>
      </c>
      <c r="O92" s="968" t="e">
        <f t="shared" si="52"/>
        <v>#DIV/0!</v>
      </c>
      <c r="P92" s="1007">
        <v>18.25</v>
      </c>
      <c r="Q92" s="996">
        <f t="shared" si="62"/>
        <v>0</v>
      </c>
      <c r="S92"/>
    </row>
    <row r="93" spans="1:19" s="3" customFormat="1">
      <c r="A93" s="907" t="s">
        <v>1996</v>
      </c>
      <c r="B93" s="131" t="s">
        <v>2416</v>
      </c>
      <c r="C93" s="568" t="s">
        <v>130</v>
      </c>
      <c r="D93" s="612">
        <v>14.7</v>
      </c>
      <c r="E93" s="692">
        <v>38.847200000000001</v>
      </c>
      <c r="F93" s="613">
        <f t="shared" si="55"/>
        <v>571.05384000000004</v>
      </c>
      <c r="G93" s="614">
        <v>30.18</v>
      </c>
      <c r="H93" s="567">
        <v>-15.48</v>
      </c>
      <c r="I93" s="566">
        <f t="shared" si="56"/>
        <v>14.7</v>
      </c>
      <c r="J93" s="615">
        <f t="shared" si="57"/>
        <v>0</v>
      </c>
      <c r="K93" s="616">
        <f t="shared" si="58"/>
        <v>1172.408496</v>
      </c>
      <c r="L93" s="617">
        <f t="shared" si="59"/>
        <v>-601.35465599999998</v>
      </c>
      <c r="M93" s="618">
        <f t="shared" si="60"/>
        <v>0</v>
      </c>
      <c r="N93" s="619">
        <f t="shared" si="61"/>
        <v>571.05384000000004</v>
      </c>
      <c r="O93" s="968">
        <f t="shared" si="52"/>
        <v>1</v>
      </c>
      <c r="P93" s="1007">
        <v>65.69</v>
      </c>
      <c r="Q93" s="996">
        <f t="shared" si="62"/>
        <v>0</v>
      </c>
      <c r="S93"/>
    </row>
    <row r="94" spans="1:19" s="3" customFormat="1" ht="45">
      <c r="A94" s="907" t="s">
        <v>1997</v>
      </c>
      <c r="B94" s="131" t="s">
        <v>2397</v>
      </c>
      <c r="C94" s="568" t="s">
        <v>130</v>
      </c>
      <c r="D94" s="612">
        <v>18.21</v>
      </c>
      <c r="E94" s="692">
        <v>24.803799999999999</v>
      </c>
      <c r="F94" s="613">
        <f t="shared" si="55"/>
        <v>451.67719799999998</v>
      </c>
      <c r="G94" s="614">
        <v>18.21</v>
      </c>
      <c r="H94" s="567">
        <v>0</v>
      </c>
      <c r="I94" s="566">
        <f t="shared" si="56"/>
        <v>18.21</v>
      </c>
      <c r="J94" s="615">
        <f t="shared" si="57"/>
        <v>0</v>
      </c>
      <c r="K94" s="616">
        <f t="shared" si="58"/>
        <v>451.67719799999998</v>
      </c>
      <c r="L94" s="617">
        <f t="shared" si="59"/>
        <v>0</v>
      </c>
      <c r="M94" s="618">
        <f t="shared" si="60"/>
        <v>0</v>
      </c>
      <c r="N94" s="619">
        <f t="shared" si="61"/>
        <v>451.67719799999998</v>
      </c>
      <c r="O94" s="968">
        <f t="shared" si="52"/>
        <v>1</v>
      </c>
      <c r="P94" s="1007">
        <v>33.1</v>
      </c>
      <c r="Q94" s="996">
        <f t="shared" si="62"/>
        <v>0</v>
      </c>
      <c r="S94"/>
    </row>
    <row r="95" spans="1:19" s="3" customFormat="1">
      <c r="A95" s="646" t="s">
        <v>1998</v>
      </c>
      <c r="B95" s="583" t="s">
        <v>2417</v>
      </c>
      <c r="C95" s="601"/>
      <c r="D95" s="602"/>
      <c r="E95" s="606"/>
      <c r="F95" s="620">
        <f>SUM(F96:F103)</f>
        <v>42726.817611514241</v>
      </c>
      <c r="G95" s="620"/>
      <c r="H95" s="620"/>
      <c r="I95" s="620"/>
      <c r="J95" s="620"/>
      <c r="K95" s="620">
        <f t="shared" ref="K95:N95" si="63">SUM(K96:K103)</f>
        <v>34997.401319999997</v>
      </c>
      <c r="L95" s="625">
        <f t="shared" si="63"/>
        <v>7729.4162915142397</v>
      </c>
      <c r="M95" s="624">
        <f t="shared" si="63"/>
        <v>0</v>
      </c>
      <c r="N95" s="620">
        <f t="shared" si="63"/>
        <v>42726.817611514234</v>
      </c>
      <c r="O95" s="968">
        <f t="shared" si="52"/>
        <v>0.99999999999999978</v>
      </c>
      <c r="P95" s="964"/>
      <c r="Q95" s="623">
        <f t="shared" ref="Q95" si="64">SUM(Q96:Q103)</f>
        <v>0</v>
      </c>
      <c r="S95"/>
    </row>
    <row r="96" spans="1:19" s="3" customFormat="1" ht="30">
      <c r="A96" s="907" t="s">
        <v>1999</v>
      </c>
      <c r="B96" s="131" t="s">
        <v>2418</v>
      </c>
      <c r="C96" s="568" t="s">
        <v>130</v>
      </c>
      <c r="D96" s="612">
        <v>32.200000000000003</v>
      </c>
      <c r="E96" s="691">
        <v>493.67500000000001</v>
      </c>
      <c r="F96" s="613">
        <f t="shared" ref="F96:F103" si="65">D96*E96</f>
        <v>15896.335000000001</v>
      </c>
      <c r="G96" s="614">
        <v>28.04</v>
      </c>
      <c r="H96" s="567">
        <v>4.16</v>
      </c>
      <c r="I96" s="566">
        <f t="shared" si="56"/>
        <v>32.200000000000003</v>
      </c>
      <c r="J96" s="615">
        <f t="shared" si="57"/>
        <v>0</v>
      </c>
      <c r="K96" s="616">
        <f>G96*E96</f>
        <v>13842.646999999999</v>
      </c>
      <c r="L96" s="617">
        <f>H96*E96</f>
        <v>2053.6880000000001</v>
      </c>
      <c r="M96" s="618">
        <f t="shared" si="60"/>
        <v>0</v>
      </c>
      <c r="N96" s="619">
        <f t="shared" ref="N96:N103" si="66">K96+L96</f>
        <v>15896.334999999999</v>
      </c>
      <c r="O96" s="968">
        <f t="shared" si="52"/>
        <v>0.99999999999999989</v>
      </c>
      <c r="P96" s="1007">
        <v>679.89</v>
      </c>
      <c r="Q96" s="996">
        <f>TRUNC(P96*J96,2)</f>
        <v>0</v>
      </c>
      <c r="S96"/>
    </row>
    <row r="97" spans="1:21" s="3" customFormat="1">
      <c r="A97" s="907" t="s">
        <v>2000</v>
      </c>
      <c r="B97" s="131" t="s">
        <v>2409</v>
      </c>
      <c r="C97" s="568" t="s">
        <v>119</v>
      </c>
      <c r="D97" s="612">
        <v>0</v>
      </c>
      <c r="E97" s="692">
        <v>25.303599999999999</v>
      </c>
      <c r="F97" s="613">
        <f t="shared" si="65"/>
        <v>0</v>
      </c>
      <c r="G97" s="614">
        <v>284</v>
      </c>
      <c r="H97" s="567">
        <v>-284</v>
      </c>
      <c r="I97" s="566">
        <f t="shared" si="56"/>
        <v>0</v>
      </c>
      <c r="J97" s="615">
        <f t="shared" si="57"/>
        <v>0</v>
      </c>
      <c r="K97" s="616">
        <f>G97*E97</f>
        <v>7186.2223999999997</v>
      </c>
      <c r="L97" s="617">
        <f>H97*E97</f>
        <v>-7186.2223999999997</v>
      </c>
      <c r="M97" s="618">
        <f t="shared" si="60"/>
        <v>0</v>
      </c>
      <c r="N97" s="619">
        <f t="shared" si="66"/>
        <v>0</v>
      </c>
      <c r="O97" s="968" t="e">
        <f t="shared" si="52"/>
        <v>#DIV/0!</v>
      </c>
      <c r="P97" s="1007">
        <v>32.54</v>
      </c>
      <c r="Q97" s="996">
        <f>TRUNC(P97*J97,2)</f>
        <v>0</v>
      </c>
      <c r="S97"/>
    </row>
    <row r="98" spans="1:21" s="3" customFormat="1" ht="30">
      <c r="A98" s="907" t="s">
        <v>2001</v>
      </c>
      <c r="B98" s="131" t="s">
        <v>2419</v>
      </c>
      <c r="C98" s="568" t="s">
        <v>140</v>
      </c>
      <c r="D98" s="612">
        <v>1094</v>
      </c>
      <c r="E98" s="692">
        <v>10.1136</v>
      </c>
      <c r="F98" s="613">
        <f t="shared" si="65"/>
        <v>11064.278399999999</v>
      </c>
      <c r="G98" s="614">
        <v>977</v>
      </c>
      <c r="H98" s="567">
        <v>117</v>
      </c>
      <c r="I98" s="566">
        <f t="shared" si="56"/>
        <v>1094</v>
      </c>
      <c r="J98" s="615">
        <f t="shared" si="57"/>
        <v>0</v>
      </c>
      <c r="K98" s="616">
        <f>G98*E98</f>
        <v>9880.9871999999996</v>
      </c>
      <c r="L98" s="617">
        <f>H98*E98</f>
        <v>1183.2911999999999</v>
      </c>
      <c r="M98" s="618">
        <f t="shared" si="60"/>
        <v>0</v>
      </c>
      <c r="N98" s="619">
        <f t="shared" si="66"/>
        <v>11064.278399999999</v>
      </c>
      <c r="O98" s="968">
        <f t="shared" si="52"/>
        <v>1</v>
      </c>
      <c r="P98" s="1007">
        <v>19.93</v>
      </c>
      <c r="Q98" s="996">
        <f>TRUNC(P98*J98,2)</f>
        <v>0</v>
      </c>
      <c r="S98"/>
    </row>
    <row r="99" spans="1:21" s="3" customFormat="1" ht="30">
      <c r="A99" s="907" t="s">
        <v>2002</v>
      </c>
      <c r="B99" s="131" t="s">
        <v>2420</v>
      </c>
      <c r="C99" s="568" t="s">
        <v>140</v>
      </c>
      <c r="D99" s="612">
        <v>0</v>
      </c>
      <c r="E99" s="692">
        <v>8.0654000000000003</v>
      </c>
      <c r="F99" s="613">
        <f t="shared" si="65"/>
        <v>0</v>
      </c>
      <c r="G99" s="614">
        <v>506.79999999999995</v>
      </c>
      <c r="H99" s="725">
        <v>-506.8</v>
      </c>
      <c r="I99" s="566">
        <f t="shared" si="56"/>
        <v>0</v>
      </c>
      <c r="J99" s="615">
        <f t="shared" si="57"/>
        <v>0</v>
      </c>
      <c r="K99" s="616">
        <f>G99*E99</f>
        <v>4087.5447199999999</v>
      </c>
      <c r="L99" s="717">
        <f>H99*E99</f>
        <v>-4087.5447200000003</v>
      </c>
      <c r="M99" s="618">
        <f t="shared" si="60"/>
        <v>0</v>
      </c>
      <c r="N99" s="619">
        <f t="shared" si="66"/>
        <v>0</v>
      </c>
      <c r="O99" s="968" t="e">
        <f t="shared" si="52"/>
        <v>#DIV/0!</v>
      </c>
      <c r="P99" s="1007">
        <v>15.96</v>
      </c>
      <c r="Q99" s="996">
        <f>TRUNC(P99*J99,2)</f>
        <v>0</v>
      </c>
      <c r="S99"/>
    </row>
    <row r="100" spans="1:21" s="3" customFormat="1">
      <c r="A100" s="911" t="s">
        <v>3141</v>
      </c>
      <c r="B100" s="909" t="s">
        <v>3138</v>
      </c>
      <c r="C100" s="629"/>
      <c r="D100" s="630"/>
      <c r="E100" s="692"/>
      <c r="F100" s="613">
        <f t="shared" si="65"/>
        <v>0</v>
      </c>
      <c r="G100" s="614"/>
      <c r="H100" s="567"/>
      <c r="I100" s="566"/>
      <c r="J100" s="615"/>
      <c r="K100" s="616"/>
      <c r="L100" s="617"/>
      <c r="M100" s="618"/>
      <c r="N100" s="619"/>
      <c r="O100" s="968"/>
      <c r="P100" s="1007"/>
      <c r="Q100" s="996"/>
      <c r="S100"/>
    </row>
    <row r="101" spans="1:21" s="3" customFormat="1">
      <c r="A101" s="908" t="s">
        <v>3151</v>
      </c>
      <c r="B101" s="632" t="s">
        <v>2965</v>
      </c>
      <c r="C101" s="629" t="s">
        <v>119</v>
      </c>
      <c r="D101" s="630">
        <v>340</v>
      </c>
      <c r="E101" s="695">
        <v>33.491676204800001</v>
      </c>
      <c r="F101" s="613">
        <f t="shared" si="65"/>
        <v>11387.169909632001</v>
      </c>
      <c r="G101" s="614"/>
      <c r="H101" s="567">
        <v>340</v>
      </c>
      <c r="I101" s="566">
        <f t="shared" si="56"/>
        <v>340</v>
      </c>
      <c r="J101" s="615">
        <f t="shared" si="57"/>
        <v>0</v>
      </c>
      <c r="K101" s="616">
        <v>0</v>
      </c>
      <c r="L101" s="617">
        <f t="shared" ref="L101:L103" si="67">H101*E101</f>
        <v>11387.169909632001</v>
      </c>
      <c r="M101" s="618">
        <f t="shared" si="60"/>
        <v>0</v>
      </c>
      <c r="N101" s="619">
        <f t="shared" si="66"/>
        <v>11387.169909632001</v>
      </c>
      <c r="O101" s="968">
        <f t="shared" si="52"/>
        <v>1</v>
      </c>
      <c r="P101" s="1007">
        <v>55.49</v>
      </c>
      <c r="Q101" s="996">
        <f>TRUNC(P101*J101,2)</f>
        <v>0</v>
      </c>
      <c r="S101"/>
    </row>
    <row r="102" spans="1:21" s="3" customFormat="1">
      <c r="A102" s="908" t="s">
        <v>3152</v>
      </c>
      <c r="B102" s="632" t="s">
        <v>2967</v>
      </c>
      <c r="C102" s="629" t="s">
        <v>295</v>
      </c>
      <c r="D102" s="630">
        <v>161.80000000000001</v>
      </c>
      <c r="E102" s="695">
        <v>16.8403139168</v>
      </c>
      <c r="F102" s="613">
        <f t="shared" si="65"/>
        <v>2724.7627917382401</v>
      </c>
      <c r="G102" s="614"/>
      <c r="H102" s="567">
        <v>161.80000000000001</v>
      </c>
      <c r="I102" s="566">
        <f t="shared" si="56"/>
        <v>161.80000000000001</v>
      </c>
      <c r="J102" s="615">
        <f t="shared" si="57"/>
        <v>0</v>
      </c>
      <c r="K102" s="616">
        <v>0</v>
      </c>
      <c r="L102" s="617">
        <f t="shared" si="67"/>
        <v>2724.7627917382401</v>
      </c>
      <c r="M102" s="618">
        <f t="shared" si="60"/>
        <v>0</v>
      </c>
      <c r="N102" s="619">
        <f t="shared" si="66"/>
        <v>2724.7627917382401</v>
      </c>
      <c r="O102" s="968">
        <f t="shared" si="52"/>
        <v>1</v>
      </c>
      <c r="P102" s="1007">
        <v>19.48</v>
      </c>
      <c r="Q102" s="996">
        <f>TRUNC(P102*J102,2)</f>
        <v>0</v>
      </c>
      <c r="S102"/>
    </row>
    <row r="103" spans="1:21" s="3" customFormat="1">
      <c r="A103" s="908" t="s">
        <v>3153</v>
      </c>
      <c r="B103" s="632" t="s">
        <v>3154</v>
      </c>
      <c r="C103" s="629" t="s">
        <v>119</v>
      </c>
      <c r="D103" s="630">
        <v>340</v>
      </c>
      <c r="E103" s="695">
        <v>4.8655044416000006</v>
      </c>
      <c r="F103" s="613">
        <f t="shared" si="65"/>
        <v>1654.2715101440001</v>
      </c>
      <c r="G103" s="614"/>
      <c r="H103" s="567">
        <v>340</v>
      </c>
      <c r="I103" s="566">
        <f t="shared" si="56"/>
        <v>340</v>
      </c>
      <c r="J103" s="615">
        <f t="shared" si="57"/>
        <v>0</v>
      </c>
      <c r="K103" s="616">
        <v>0</v>
      </c>
      <c r="L103" s="617">
        <f t="shared" si="67"/>
        <v>1654.2715101440001</v>
      </c>
      <c r="M103" s="618">
        <f t="shared" si="60"/>
        <v>0</v>
      </c>
      <c r="N103" s="619">
        <f t="shared" si="66"/>
        <v>1654.2715101440001</v>
      </c>
      <c r="O103" s="968">
        <f t="shared" si="52"/>
        <v>1</v>
      </c>
      <c r="P103" s="1007">
        <v>5.91</v>
      </c>
      <c r="Q103" s="996">
        <f>TRUNC(P103*J103,2)</f>
        <v>0</v>
      </c>
      <c r="S103"/>
    </row>
    <row r="104" spans="1:21" s="3" customFormat="1">
      <c r="A104" s="646" t="s">
        <v>2003</v>
      </c>
      <c r="B104" s="583" t="s">
        <v>2421</v>
      </c>
      <c r="C104" s="601"/>
      <c r="D104" s="602"/>
      <c r="E104" s="606"/>
      <c r="F104" s="620">
        <f>SUM(F105:F116)</f>
        <v>42967.01056319676</v>
      </c>
      <c r="G104" s="620"/>
      <c r="H104" s="620"/>
      <c r="I104" s="620"/>
      <c r="J104" s="620"/>
      <c r="K104" s="620">
        <f t="shared" ref="K104:N104" si="68">SUM(K105:K116)</f>
        <v>28579.108556599997</v>
      </c>
      <c r="L104" s="625">
        <f t="shared" si="68"/>
        <v>14377.464123552912</v>
      </c>
      <c r="M104" s="624">
        <f t="shared" si="68"/>
        <v>10.437883043849979</v>
      </c>
      <c r="N104" s="620">
        <f t="shared" si="68"/>
        <v>42956.572680152909</v>
      </c>
      <c r="O104" s="968">
        <f t="shared" si="52"/>
        <v>0.99975707216054743</v>
      </c>
      <c r="P104" s="964"/>
      <c r="Q104" s="623">
        <f t="shared" ref="Q104" si="69">SUM(Q105:Q116)</f>
        <v>17.18</v>
      </c>
      <c r="S104"/>
    </row>
    <row r="105" spans="1:21" s="3" customFormat="1" ht="30">
      <c r="A105" s="907" t="s">
        <v>2004</v>
      </c>
      <c r="B105" s="131" t="s">
        <v>2422</v>
      </c>
      <c r="C105" s="568" t="s">
        <v>130</v>
      </c>
      <c r="D105" s="612">
        <v>12.34</v>
      </c>
      <c r="E105" s="691">
        <v>472.654</v>
      </c>
      <c r="F105" s="613">
        <f t="shared" ref="F105:F116" si="70">D105*E105</f>
        <v>5832.5503600000002</v>
      </c>
      <c r="G105" s="614">
        <v>11.14</v>
      </c>
      <c r="H105" s="566">
        <v>1.2</v>
      </c>
      <c r="I105" s="566">
        <f t="shared" si="56"/>
        <v>12.34</v>
      </c>
      <c r="J105" s="615">
        <f t="shared" si="57"/>
        <v>0</v>
      </c>
      <c r="K105" s="616">
        <f t="shared" ref="K105:K113" si="71">G105*E105</f>
        <v>5265.3655600000002</v>
      </c>
      <c r="L105" s="617">
        <f t="shared" ref="L105:L116" si="72">H105*E105</f>
        <v>567.1848</v>
      </c>
      <c r="M105" s="618">
        <f t="shared" si="60"/>
        <v>0</v>
      </c>
      <c r="N105" s="619">
        <f t="shared" ref="N105:N116" si="73">K105+L105</f>
        <v>5832.5503600000002</v>
      </c>
      <c r="O105" s="968">
        <f t="shared" si="52"/>
        <v>1</v>
      </c>
      <c r="P105" s="1007">
        <v>649.98</v>
      </c>
      <c r="Q105" s="996">
        <f t="shared" ref="Q105:Q113" si="74">TRUNC(P105*J105,2)</f>
        <v>0</v>
      </c>
      <c r="S105"/>
    </row>
    <row r="106" spans="1:21" s="3" customFormat="1" ht="30">
      <c r="A106" s="907" t="s">
        <v>2005</v>
      </c>
      <c r="B106" s="131" t="s">
        <v>2423</v>
      </c>
      <c r="C106" s="568" t="s">
        <v>119</v>
      </c>
      <c r="D106" s="728">
        <v>11.965</v>
      </c>
      <c r="E106" s="692">
        <v>111.22019999999999</v>
      </c>
      <c r="F106" s="613">
        <f t="shared" si="70"/>
        <v>1330.749693</v>
      </c>
      <c r="G106" s="614">
        <v>117.68300000000001</v>
      </c>
      <c r="H106" s="567">
        <v>-105.72</v>
      </c>
      <c r="I106" s="567">
        <f t="shared" si="56"/>
        <v>11.963000000000008</v>
      </c>
      <c r="J106" s="881">
        <f t="shared" si="57"/>
        <v>1.9999999999917861E-3</v>
      </c>
      <c r="K106" s="882">
        <f t="shared" si="71"/>
        <v>13088.7267966</v>
      </c>
      <c r="L106" s="867">
        <v>-11757.9771036</v>
      </c>
      <c r="M106" s="618">
        <f t="shared" si="60"/>
        <v>0</v>
      </c>
      <c r="N106" s="619">
        <f t="shared" si="73"/>
        <v>1330.7496929999998</v>
      </c>
      <c r="O106" s="968">
        <f t="shared" si="52"/>
        <v>0.99999999999999978</v>
      </c>
      <c r="P106" s="1007">
        <v>220.57</v>
      </c>
      <c r="Q106" s="996">
        <f t="shared" si="74"/>
        <v>0.44</v>
      </c>
      <c r="S106"/>
    </row>
    <row r="107" spans="1:21" s="3" customFormat="1" ht="30">
      <c r="A107" s="907" t="s">
        <v>2006</v>
      </c>
      <c r="B107" s="131" t="s">
        <v>2394</v>
      </c>
      <c r="C107" s="568" t="s">
        <v>140</v>
      </c>
      <c r="D107" s="612">
        <v>88</v>
      </c>
      <c r="E107" s="692">
        <v>11.867799999999999</v>
      </c>
      <c r="F107" s="613">
        <f t="shared" si="70"/>
        <v>1044.3663999999999</v>
      </c>
      <c r="G107" s="614">
        <v>88</v>
      </c>
      <c r="H107" s="567">
        <v>0</v>
      </c>
      <c r="I107" s="566">
        <f t="shared" si="56"/>
        <v>88</v>
      </c>
      <c r="J107" s="615">
        <f t="shared" si="57"/>
        <v>0</v>
      </c>
      <c r="K107" s="616">
        <f t="shared" si="71"/>
        <v>1044.3663999999999</v>
      </c>
      <c r="L107" s="617">
        <f t="shared" si="72"/>
        <v>0</v>
      </c>
      <c r="M107" s="618">
        <f t="shared" si="60"/>
        <v>0</v>
      </c>
      <c r="N107" s="619">
        <f t="shared" si="73"/>
        <v>1044.3663999999999</v>
      </c>
      <c r="O107" s="968">
        <f t="shared" si="52"/>
        <v>1</v>
      </c>
      <c r="P107" s="1007">
        <v>21.2</v>
      </c>
      <c r="Q107" s="996">
        <f t="shared" si="74"/>
        <v>0</v>
      </c>
      <c r="S107"/>
    </row>
    <row r="108" spans="1:21" s="3" customFormat="1" ht="30">
      <c r="A108" s="907" t="s">
        <v>2007</v>
      </c>
      <c r="B108" s="131" t="s">
        <v>2402</v>
      </c>
      <c r="C108" s="568" t="s">
        <v>140</v>
      </c>
      <c r="D108" s="612">
        <v>148</v>
      </c>
      <c r="E108" s="692">
        <v>11.0642</v>
      </c>
      <c r="F108" s="613">
        <f t="shared" si="70"/>
        <v>1637.5016000000001</v>
      </c>
      <c r="G108" s="614">
        <v>148</v>
      </c>
      <c r="H108" s="567">
        <v>0</v>
      </c>
      <c r="I108" s="566">
        <f t="shared" si="56"/>
        <v>148</v>
      </c>
      <c r="J108" s="615">
        <f t="shared" si="57"/>
        <v>0</v>
      </c>
      <c r="K108" s="616">
        <f t="shared" si="71"/>
        <v>1637.5016000000001</v>
      </c>
      <c r="L108" s="617">
        <f t="shared" si="72"/>
        <v>0</v>
      </c>
      <c r="M108" s="618">
        <f t="shared" si="60"/>
        <v>0</v>
      </c>
      <c r="N108" s="619">
        <f t="shared" si="73"/>
        <v>1637.5016000000001</v>
      </c>
      <c r="O108" s="968">
        <f t="shared" si="52"/>
        <v>1</v>
      </c>
      <c r="P108" s="1007">
        <v>20.99</v>
      </c>
      <c r="Q108" s="996">
        <f t="shared" si="74"/>
        <v>0</v>
      </c>
      <c r="S108"/>
    </row>
    <row r="109" spans="1:21" s="3" customFormat="1" ht="30">
      <c r="A109" s="907" t="s">
        <v>2008</v>
      </c>
      <c r="B109" s="131" t="s">
        <v>2424</v>
      </c>
      <c r="C109" s="568" t="s">
        <v>140</v>
      </c>
      <c r="D109" s="612">
        <v>41</v>
      </c>
      <c r="E109" s="692">
        <v>10.3096</v>
      </c>
      <c r="F109" s="613">
        <f t="shared" si="70"/>
        <v>422.6936</v>
      </c>
      <c r="G109" s="614">
        <v>41.000000000000007</v>
      </c>
      <c r="H109" s="567">
        <v>0</v>
      </c>
      <c r="I109" s="566">
        <f t="shared" si="56"/>
        <v>41.000000000000007</v>
      </c>
      <c r="J109" s="615">
        <f t="shared" si="57"/>
        <v>0</v>
      </c>
      <c r="K109" s="616">
        <f t="shared" si="71"/>
        <v>422.69360000000006</v>
      </c>
      <c r="L109" s="617">
        <f t="shared" si="72"/>
        <v>0</v>
      </c>
      <c r="M109" s="618">
        <f t="shared" si="60"/>
        <v>0</v>
      </c>
      <c r="N109" s="619">
        <f t="shared" si="73"/>
        <v>422.69360000000006</v>
      </c>
      <c r="O109" s="968">
        <f t="shared" si="52"/>
        <v>1.0000000000000002</v>
      </c>
      <c r="P109" s="1007">
        <v>20.399999999999999</v>
      </c>
      <c r="Q109" s="996">
        <f t="shared" si="74"/>
        <v>0</v>
      </c>
      <c r="S109"/>
      <c r="U109" s="121"/>
    </row>
    <row r="110" spans="1:21" s="3" customFormat="1" ht="30">
      <c r="A110" s="907" t="s">
        <v>2009</v>
      </c>
      <c r="B110" s="131" t="s">
        <v>2395</v>
      </c>
      <c r="C110" s="568" t="s">
        <v>140</v>
      </c>
      <c r="D110" s="612">
        <v>211</v>
      </c>
      <c r="E110" s="692">
        <v>9.1727999999999987</v>
      </c>
      <c r="F110" s="613">
        <f t="shared" si="70"/>
        <v>1935.4607999999998</v>
      </c>
      <c r="G110" s="614">
        <v>211</v>
      </c>
      <c r="H110" s="567">
        <v>0</v>
      </c>
      <c r="I110" s="566">
        <f t="shared" si="56"/>
        <v>211</v>
      </c>
      <c r="J110" s="615">
        <f t="shared" si="57"/>
        <v>0</v>
      </c>
      <c r="K110" s="616">
        <f t="shared" si="71"/>
        <v>1935.4607999999998</v>
      </c>
      <c r="L110" s="617">
        <f t="shared" si="72"/>
        <v>0</v>
      </c>
      <c r="M110" s="618">
        <f t="shared" si="60"/>
        <v>0</v>
      </c>
      <c r="N110" s="619">
        <f t="shared" si="73"/>
        <v>1935.4607999999998</v>
      </c>
      <c r="O110" s="968">
        <f t="shared" si="52"/>
        <v>1</v>
      </c>
      <c r="P110" s="1007">
        <v>18.600000000000001</v>
      </c>
      <c r="Q110" s="996">
        <f t="shared" si="74"/>
        <v>0</v>
      </c>
      <c r="S110"/>
    </row>
    <row r="111" spans="1:21" s="3" customFormat="1" ht="30">
      <c r="A111" s="907" t="s">
        <v>2010</v>
      </c>
      <c r="B111" s="131" t="s">
        <v>2403</v>
      </c>
      <c r="C111" s="568" t="s">
        <v>140</v>
      </c>
      <c r="D111" s="612">
        <v>189</v>
      </c>
      <c r="E111" s="692">
        <v>7.7027999999999999</v>
      </c>
      <c r="F111" s="613">
        <f t="shared" si="70"/>
        <v>1455.8291999999999</v>
      </c>
      <c r="G111" s="614">
        <v>189.00000000000003</v>
      </c>
      <c r="H111" s="567">
        <v>0</v>
      </c>
      <c r="I111" s="566">
        <f t="shared" si="56"/>
        <v>189.00000000000003</v>
      </c>
      <c r="J111" s="615">
        <f t="shared" si="57"/>
        <v>0</v>
      </c>
      <c r="K111" s="616">
        <f t="shared" si="71"/>
        <v>1455.8292000000001</v>
      </c>
      <c r="L111" s="617">
        <f t="shared" si="72"/>
        <v>0</v>
      </c>
      <c r="M111" s="618">
        <f t="shared" si="60"/>
        <v>0</v>
      </c>
      <c r="N111" s="619">
        <f t="shared" si="73"/>
        <v>1455.8292000000001</v>
      </c>
      <c r="O111" s="968">
        <f t="shared" si="52"/>
        <v>1.0000000000000002</v>
      </c>
      <c r="P111" s="1007">
        <v>15.88</v>
      </c>
      <c r="Q111" s="996">
        <f t="shared" si="74"/>
        <v>0</v>
      </c>
      <c r="S111"/>
    </row>
    <row r="112" spans="1:21" s="3" customFormat="1" ht="30">
      <c r="A112" s="907" t="s">
        <v>2011</v>
      </c>
      <c r="B112" s="131" t="s">
        <v>2404</v>
      </c>
      <c r="C112" s="568" t="s">
        <v>140</v>
      </c>
      <c r="D112" s="612">
        <v>127</v>
      </c>
      <c r="E112" s="692">
        <v>7.3010000000000002</v>
      </c>
      <c r="F112" s="613">
        <f t="shared" si="70"/>
        <v>927.22699999999998</v>
      </c>
      <c r="G112" s="614">
        <v>127.00000000000001</v>
      </c>
      <c r="H112" s="567">
        <v>0</v>
      </c>
      <c r="I112" s="566">
        <f t="shared" si="56"/>
        <v>127.00000000000001</v>
      </c>
      <c r="J112" s="615">
        <f t="shared" si="57"/>
        <v>0</v>
      </c>
      <c r="K112" s="616">
        <f t="shared" si="71"/>
        <v>927.22700000000009</v>
      </c>
      <c r="L112" s="617">
        <f t="shared" si="72"/>
        <v>0</v>
      </c>
      <c r="M112" s="618">
        <f t="shared" si="60"/>
        <v>0</v>
      </c>
      <c r="N112" s="619">
        <f t="shared" si="73"/>
        <v>927.22700000000009</v>
      </c>
      <c r="O112" s="968">
        <f t="shared" si="52"/>
        <v>1.0000000000000002</v>
      </c>
      <c r="P112" s="1007">
        <v>15.39</v>
      </c>
      <c r="Q112" s="996">
        <f t="shared" si="74"/>
        <v>0</v>
      </c>
      <c r="S112"/>
    </row>
    <row r="113" spans="1:21" s="3" customFormat="1" ht="30">
      <c r="A113" s="907" t="s">
        <v>2012</v>
      </c>
      <c r="B113" s="131" t="s">
        <v>2405</v>
      </c>
      <c r="C113" s="568" t="s">
        <v>140</v>
      </c>
      <c r="D113" s="612">
        <v>342</v>
      </c>
      <c r="E113" s="692">
        <v>8.1928000000000001</v>
      </c>
      <c r="F113" s="613">
        <f t="shared" si="70"/>
        <v>2801.9376000000002</v>
      </c>
      <c r="G113" s="614">
        <v>342</v>
      </c>
      <c r="H113" s="567">
        <v>0</v>
      </c>
      <c r="I113" s="566">
        <f t="shared" si="56"/>
        <v>342</v>
      </c>
      <c r="J113" s="615">
        <f t="shared" si="57"/>
        <v>0</v>
      </c>
      <c r="K113" s="616">
        <f t="shared" si="71"/>
        <v>2801.9376000000002</v>
      </c>
      <c r="L113" s="617">
        <f t="shared" si="72"/>
        <v>0</v>
      </c>
      <c r="M113" s="618">
        <f t="shared" si="60"/>
        <v>0</v>
      </c>
      <c r="N113" s="619">
        <f t="shared" si="73"/>
        <v>2801.9376000000002</v>
      </c>
      <c r="O113" s="968">
        <f t="shared" si="52"/>
        <v>1</v>
      </c>
      <c r="P113" s="1007">
        <v>17.579999999999998</v>
      </c>
      <c r="Q113" s="996">
        <f t="shared" si="74"/>
        <v>0</v>
      </c>
      <c r="S113"/>
    </row>
    <row r="114" spans="1:21" s="3" customFormat="1">
      <c r="A114" s="911" t="s">
        <v>3141</v>
      </c>
      <c r="B114" s="909" t="s">
        <v>3138</v>
      </c>
      <c r="C114" s="629"/>
      <c r="D114" s="630"/>
      <c r="E114" s="692"/>
      <c r="F114" s="613"/>
      <c r="G114" s="614"/>
      <c r="H114" s="567"/>
      <c r="I114" s="566"/>
      <c r="J114" s="615"/>
      <c r="K114" s="616"/>
      <c r="L114" s="617"/>
      <c r="M114" s="618"/>
      <c r="N114" s="619"/>
      <c r="O114" s="968"/>
      <c r="P114" s="1007"/>
      <c r="Q114" s="996"/>
      <c r="S114"/>
      <c r="U114" s="121"/>
    </row>
    <row r="115" spans="1:21" s="3" customFormat="1">
      <c r="A115" s="908" t="s">
        <v>3155</v>
      </c>
      <c r="B115" s="632" t="s">
        <v>3157</v>
      </c>
      <c r="C115" s="629" t="s">
        <v>2836</v>
      </c>
      <c r="D115" s="630">
        <v>0.64386600000000005</v>
      </c>
      <c r="E115" s="692">
        <v>2699.9180144464003</v>
      </c>
      <c r="F115" s="613">
        <f t="shared" si="70"/>
        <v>1738.3854122895461</v>
      </c>
      <c r="G115" s="614"/>
      <c r="H115" s="726">
        <v>0.64</v>
      </c>
      <c r="I115" s="566">
        <f t="shared" si="56"/>
        <v>0.64</v>
      </c>
      <c r="J115" s="615">
        <f t="shared" si="57"/>
        <v>3.8660000000000361E-3</v>
      </c>
      <c r="K115" s="616">
        <v>0</v>
      </c>
      <c r="L115" s="617">
        <f t="shared" si="72"/>
        <v>1727.9475292456962</v>
      </c>
      <c r="M115" s="618">
        <f t="shared" si="60"/>
        <v>10.437883043849979</v>
      </c>
      <c r="N115" s="619">
        <f t="shared" si="73"/>
        <v>1727.9475292456962</v>
      </c>
      <c r="O115" s="968">
        <f t="shared" si="52"/>
        <v>0.99399564505658</v>
      </c>
      <c r="P115" s="1007">
        <v>4331.21</v>
      </c>
      <c r="Q115" s="996">
        <f>TRUNC(P115*J115,2)</f>
        <v>16.739999999999998</v>
      </c>
      <c r="S115"/>
    </row>
    <row r="116" spans="1:21" s="3" customFormat="1" ht="30">
      <c r="A116" s="908" t="s">
        <v>3156</v>
      </c>
      <c r="B116" s="632" t="s">
        <v>3158</v>
      </c>
      <c r="C116" s="629" t="s">
        <v>119</v>
      </c>
      <c r="D116" s="630">
        <v>105.71</v>
      </c>
      <c r="E116" s="692">
        <v>225.52557844960003</v>
      </c>
      <c r="F116" s="613">
        <f t="shared" si="70"/>
        <v>23840.308897907216</v>
      </c>
      <c r="G116" s="614">
        <v>0</v>
      </c>
      <c r="H116" s="567">
        <v>105.71</v>
      </c>
      <c r="I116" s="566">
        <f t="shared" si="56"/>
        <v>105.71</v>
      </c>
      <c r="J116" s="615">
        <f t="shared" si="57"/>
        <v>0</v>
      </c>
      <c r="K116" s="616">
        <v>0</v>
      </c>
      <c r="L116" s="617">
        <f t="shared" si="72"/>
        <v>23840.308897907216</v>
      </c>
      <c r="M116" s="618">
        <f t="shared" si="60"/>
        <v>0</v>
      </c>
      <c r="N116" s="619">
        <f t="shared" si="73"/>
        <v>23840.308897907216</v>
      </c>
      <c r="O116" s="968">
        <f t="shared" si="52"/>
        <v>1</v>
      </c>
      <c r="P116" s="1007">
        <v>279.16000000000003</v>
      </c>
      <c r="Q116" s="996">
        <f>TRUNC(P116*J116,2)</f>
        <v>0</v>
      </c>
      <c r="S116"/>
    </row>
    <row r="117" spans="1:21" s="3" customFormat="1">
      <c r="A117" s="646" t="s">
        <v>2013</v>
      </c>
      <c r="B117" s="583" t="s">
        <v>2425</v>
      </c>
      <c r="C117" s="601"/>
      <c r="D117" s="602"/>
      <c r="E117" s="606"/>
      <c r="F117" s="620">
        <f>SUM(F118:F129)</f>
        <v>83177.645216972727</v>
      </c>
      <c r="G117" s="620"/>
      <c r="H117" s="620"/>
      <c r="I117" s="620"/>
      <c r="J117" s="620"/>
      <c r="K117" s="620">
        <f t="shared" ref="K117:N117" si="75">SUM(K118:K129)</f>
        <v>52349.433612000001</v>
      </c>
      <c r="L117" s="625">
        <f t="shared" si="75"/>
        <v>30828.211604972741</v>
      </c>
      <c r="M117" s="624">
        <f t="shared" si="75"/>
        <v>4.2632564145606011E-13</v>
      </c>
      <c r="N117" s="620">
        <f t="shared" si="75"/>
        <v>83177.645216972727</v>
      </c>
      <c r="O117" s="968">
        <f t="shared" si="52"/>
        <v>1</v>
      </c>
      <c r="P117" s="964"/>
      <c r="Q117" s="623">
        <f t="shared" ref="Q117" si="76">SUM(Q118:Q129)</f>
        <v>0</v>
      </c>
      <c r="S117"/>
    </row>
    <row r="118" spans="1:21" s="3" customFormat="1" ht="30">
      <c r="A118" s="907" t="s">
        <v>2014</v>
      </c>
      <c r="B118" s="131" t="s">
        <v>2422</v>
      </c>
      <c r="C118" s="568" t="s">
        <v>130</v>
      </c>
      <c r="D118" s="612">
        <v>62.16</v>
      </c>
      <c r="E118" s="691">
        <v>472.654</v>
      </c>
      <c r="F118" s="613">
        <f t="shared" ref="F118:F129" si="77">D118*E118</f>
        <v>29380.172639999997</v>
      </c>
      <c r="G118" s="614">
        <v>41.75</v>
      </c>
      <c r="H118" s="566">
        <v>20.41</v>
      </c>
      <c r="I118" s="566">
        <f t="shared" si="56"/>
        <v>62.16</v>
      </c>
      <c r="J118" s="615">
        <f t="shared" si="57"/>
        <v>0</v>
      </c>
      <c r="K118" s="616">
        <f t="shared" ref="K118:K125" si="78">G118*E118</f>
        <v>19733.304499999998</v>
      </c>
      <c r="L118" s="617">
        <f t="shared" ref="L118:L129" si="79">H118*E118</f>
        <v>9646.8681400000005</v>
      </c>
      <c r="M118" s="618">
        <f t="shared" si="60"/>
        <v>0</v>
      </c>
      <c r="N118" s="619">
        <f t="shared" ref="N118:N129" si="80">K118+L118</f>
        <v>29380.172639999997</v>
      </c>
      <c r="O118" s="968">
        <f t="shared" si="52"/>
        <v>1</v>
      </c>
      <c r="P118" s="1007">
        <v>649.98</v>
      </c>
      <c r="Q118" s="996">
        <f t="shared" ref="Q118:Q125" si="81">TRUNC(P118*J118,2)</f>
        <v>0</v>
      </c>
      <c r="S118"/>
      <c r="U118" s="121"/>
    </row>
    <row r="119" spans="1:21" s="3" customFormat="1" ht="30">
      <c r="A119" s="907" t="s">
        <v>2015</v>
      </c>
      <c r="B119" s="131" t="s">
        <v>2426</v>
      </c>
      <c r="C119" s="568" t="s">
        <v>119</v>
      </c>
      <c r="D119" s="612">
        <v>0</v>
      </c>
      <c r="E119" s="692">
        <v>39.278399999999998</v>
      </c>
      <c r="F119" s="613">
        <f t="shared" si="77"/>
        <v>0</v>
      </c>
      <c r="G119" s="614">
        <v>309.93</v>
      </c>
      <c r="H119" s="566">
        <v>-309.93</v>
      </c>
      <c r="I119" s="566">
        <f t="shared" si="56"/>
        <v>0</v>
      </c>
      <c r="J119" s="615">
        <f t="shared" si="57"/>
        <v>0</v>
      </c>
      <c r="K119" s="616">
        <f t="shared" si="78"/>
        <v>12173.554511999999</v>
      </c>
      <c r="L119" s="617">
        <f t="shared" si="79"/>
        <v>-12173.554511999999</v>
      </c>
      <c r="M119" s="618">
        <f t="shared" si="60"/>
        <v>0</v>
      </c>
      <c r="N119" s="619">
        <f t="shared" si="80"/>
        <v>0</v>
      </c>
      <c r="O119" s="968" t="e">
        <f t="shared" si="52"/>
        <v>#DIV/0!</v>
      </c>
      <c r="P119" s="1007">
        <v>69.459999999999994</v>
      </c>
      <c r="Q119" s="996">
        <f t="shared" si="81"/>
        <v>0</v>
      </c>
      <c r="S119"/>
    </row>
    <row r="120" spans="1:21" s="3" customFormat="1" ht="30">
      <c r="A120" s="907" t="s">
        <v>2016</v>
      </c>
      <c r="B120" s="131" t="s">
        <v>2419</v>
      </c>
      <c r="C120" s="568" t="s">
        <v>140</v>
      </c>
      <c r="D120" s="612">
        <v>22</v>
      </c>
      <c r="E120" s="692">
        <v>10.1136</v>
      </c>
      <c r="F120" s="613">
        <f t="shared" si="77"/>
        <v>222.4992</v>
      </c>
      <c r="G120" s="614">
        <v>296</v>
      </c>
      <c r="H120" s="566">
        <v>-274</v>
      </c>
      <c r="I120" s="566">
        <f t="shared" si="56"/>
        <v>22</v>
      </c>
      <c r="J120" s="615">
        <f t="shared" si="57"/>
        <v>0</v>
      </c>
      <c r="K120" s="616">
        <f t="shared" si="78"/>
        <v>2993.6255999999998</v>
      </c>
      <c r="L120" s="617">
        <f t="shared" si="79"/>
        <v>-2771.1264000000001</v>
      </c>
      <c r="M120" s="618">
        <f t="shared" si="60"/>
        <v>2.5579538487363607E-13</v>
      </c>
      <c r="N120" s="619">
        <f t="shared" si="80"/>
        <v>222.49919999999975</v>
      </c>
      <c r="O120" s="968">
        <f t="shared" si="52"/>
        <v>0.99999999999999889</v>
      </c>
      <c r="P120" s="1007">
        <v>19.93</v>
      </c>
      <c r="Q120" s="996">
        <f t="shared" si="81"/>
        <v>0</v>
      </c>
      <c r="S120"/>
    </row>
    <row r="121" spans="1:21" s="3" customFormat="1" ht="30">
      <c r="A121" s="907" t="s">
        <v>2017</v>
      </c>
      <c r="B121" s="131" t="s">
        <v>2427</v>
      </c>
      <c r="C121" s="568" t="s">
        <v>140</v>
      </c>
      <c r="D121" s="612">
        <v>1</v>
      </c>
      <c r="E121" s="692">
        <v>9.594199999999999</v>
      </c>
      <c r="F121" s="613">
        <f t="shared" si="77"/>
        <v>9.594199999999999</v>
      </c>
      <c r="G121" s="614">
        <v>256</v>
      </c>
      <c r="H121" s="566">
        <v>-255</v>
      </c>
      <c r="I121" s="566">
        <f t="shared" si="56"/>
        <v>1</v>
      </c>
      <c r="J121" s="615">
        <f t="shared" si="57"/>
        <v>0</v>
      </c>
      <c r="K121" s="616">
        <f t="shared" si="78"/>
        <v>2456.1151999999997</v>
      </c>
      <c r="L121" s="617">
        <f t="shared" si="79"/>
        <v>-2446.5209999999997</v>
      </c>
      <c r="M121" s="618">
        <f t="shared" si="60"/>
        <v>0</v>
      </c>
      <c r="N121" s="619">
        <f t="shared" si="80"/>
        <v>9.5942000000000007</v>
      </c>
      <c r="O121" s="968">
        <f t="shared" si="52"/>
        <v>1.0000000000000002</v>
      </c>
      <c r="P121" s="1007">
        <v>19.559999999999999</v>
      </c>
      <c r="Q121" s="996">
        <f t="shared" si="81"/>
        <v>0</v>
      </c>
      <c r="S121"/>
    </row>
    <row r="122" spans="1:21" s="3" customFormat="1" ht="30">
      <c r="A122" s="907" t="s">
        <v>2018</v>
      </c>
      <c r="B122" s="131" t="s">
        <v>2428</v>
      </c>
      <c r="C122" s="568" t="s">
        <v>140</v>
      </c>
      <c r="D122" s="612">
        <v>12</v>
      </c>
      <c r="E122" s="692">
        <v>8.6240000000000006</v>
      </c>
      <c r="F122" s="613">
        <f t="shared" si="77"/>
        <v>103.488</v>
      </c>
      <c r="G122" s="614">
        <v>267</v>
      </c>
      <c r="H122" s="566">
        <v>-255</v>
      </c>
      <c r="I122" s="566">
        <f t="shared" si="56"/>
        <v>12</v>
      </c>
      <c r="J122" s="615">
        <f t="shared" si="57"/>
        <v>0</v>
      </c>
      <c r="K122" s="616">
        <f t="shared" si="78"/>
        <v>2302.6080000000002</v>
      </c>
      <c r="L122" s="617">
        <f t="shared" si="79"/>
        <v>-2199.1200000000003</v>
      </c>
      <c r="M122" s="618">
        <f t="shared" si="60"/>
        <v>1.7053025658242404E-13</v>
      </c>
      <c r="N122" s="619">
        <f t="shared" si="80"/>
        <v>103.48799999999983</v>
      </c>
      <c r="O122" s="968">
        <f t="shared" si="52"/>
        <v>0.99999999999999833</v>
      </c>
      <c r="P122" s="1007">
        <v>17.91</v>
      </c>
      <c r="Q122" s="996">
        <f t="shared" si="81"/>
        <v>0</v>
      </c>
      <c r="S122"/>
    </row>
    <row r="123" spans="1:21" s="3" customFormat="1" ht="30">
      <c r="A123" s="907" t="s">
        <v>2019</v>
      </c>
      <c r="B123" s="131" t="s">
        <v>2429</v>
      </c>
      <c r="C123" s="568" t="s">
        <v>140</v>
      </c>
      <c r="D123" s="612">
        <v>1612</v>
      </c>
      <c r="E123" s="692">
        <v>7.2911999999999999</v>
      </c>
      <c r="F123" s="613">
        <f t="shared" si="77"/>
        <v>11753.4144</v>
      </c>
      <c r="G123" s="614">
        <v>429.00000000000006</v>
      </c>
      <c r="H123" s="566">
        <v>1183</v>
      </c>
      <c r="I123" s="566">
        <f t="shared" si="56"/>
        <v>1612</v>
      </c>
      <c r="J123" s="615">
        <f t="shared" si="57"/>
        <v>0</v>
      </c>
      <c r="K123" s="616">
        <f t="shared" si="78"/>
        <v>3127.9248000000002</v>
      </c>
      <c r="L123" s="617">
        <f t="shared" si="79"/>
        <v>8625.4896000000008</v>
      </c>
      <c r="M123" s="618">
        <f t="shared" si="60"/>
        <v>0</v>
      </c>
      <c r="N123" s="619">
        <f t="shared" si="80"/>
        <v>11753.414400000001</v>
      </c>
      <c r="O123" s="968">
        <f t="shared" si="52"/>
        <v>1.0000000000000002</v>
      </c>
      <c r="P123" s="1007">
        <v>15.36</v>
      </c>
      <c r="Q123" s="996">
        <f t="shared" si="81"/>
        <v>0</v>
      </c>
      <c r="S123"/>
    </row>
    <row r="124" spans="1:21" s="3" customFormat="1" ht="30">
      <c r="A124" s="907" t="s">
        <v>2020</v>
      </c>
      <c r="B124" s="131" t="s">
        <v>2430</v>
      </c>
      <c r="C124" s="568" t="s">
        <v>140</v>
      </c>
      <c r="D124" s="612">
        <v>570</v>
      </c>
      <c r="E124" s="692">
        <v>7.0070000000000006</v>
      </c>
      <c r="F124" s="613">
        <f t="shared" si="77"/>
        <v>3993.9900000000002</v>
      </c>
      <c r="G124" s="614">
        <v>862</v>
      </c>
      <c r="H124" s="566">
        <v>-292</v>
      </c>
      <c r="I124" s="566">
        <f t="shared" si="56"/>
        <v>570</v>
      </c>
      <c r="J124" s="615">
        <f t="shared" si="57"/>
        <v>0</v>
      </c>
      <c r="K124" s="616">
        <f t="shared" si="78"/>
        <v>6040.0340000000006</v>
      </c>
      <c r="L124" s="617">
        <f t="shared" si="79"/>
        <v>-2046.0440000000001</v>
      </c>
      <c r="M124" s="618">
        <f t="shared" si="60"/>
        <v>0</v>
      </c>
      <c r="N124" s="619">
        <f t="shared" si="80"/>
        <v>3993.9900000000007</v>
      </c>
      <c r="O124" s="968">
        <f t="shared" si="52"/>
        <v>1.0000000000000002</v>
      </c>
      <c r="P124" s="1007">
        <v>15.01</v>
      </c>
      <c r="Q124" s="996">
        <f t="shared" si="81"/>
        <v>0</v>
      </c>
      <c r="S124"/>
    </row>
    <row r="125" spans="1:21" s="121" customFormat="1" ht="30">
      <c r="A125" s="907" t="s">
        <v>2021</v>
      </c>
      <c r="B125" s="131" t="s">
        <v>2431</v>
      </c>
      <c r="C125" s="568" t="s">
        <v>140</v>
      </c>
      <c r="D125" s="612">
        <v>391</v>
      </c>
      <c r="E125" s="692">
        <v>7.9870000000000001</v>
      </c>
      <c r="F125" s="613">
        <f t="shared" si="77"/>
        <v>3122.9169999999999</v>
      </c>
      <c r="G125" s="614">
        <v>441</v>
      </c>
      <c r="H125" s="566">
        <v>-50</v>
      </c>
      <c r="I125" s="566">
        <f t="shared" si="56"/>
        <v>391</v>
      </c>
      <c r="J125" s="615">
        <f t="shared" si="57"/>
        <v>0</v>
      </c>
      <c r="K125" s="616">
        <f t="shared" si="78"/>
        <v>3522.2669999999998</v>
      </c>
      <c r="L125" s="617">
        <f t="shared" si="79"/>
        <v>-399.35</v>
      </c>
      <c r="M125" s="618">
        <f t="shared" si="60"/>
        <v>0</v>
      </c>
      <c r="N125" s="619">
        <f t="shared" si="80"/>
        <v>3122.9169999999999</v>
      </c>
      <c r="O125" s="968">
        <f t="shared" si="52"/>
        <v>1</v>
      </c>
      <c r="P125" s="1007">
        <v>17.3</v>
      </c>
      <c r="Q125" s="996">
        <f t="shared" si="81"/>
        <v>0</v>
      </c>
      <c r="S125"/>
      <c r="U125" s="3"/>
    </row>
    <row r="126" spans="1:21" s="121" customFormat="1">
      <c r="A126" s="911" t="s">
        <v>3141</v>
      </c>
      <c r="B126" s="909" t="s">
        <v>3138</v>
      </c>
      <c r="C126" s="629"/>
      <c r="D126" s="630"/>
      <c r="E126" s="692"/>
      <c r="F126" s="613"/>
      <c r="G126" s="614"/>
      <c r="H126" s="566"/>
      <c r="I126" s="566"/>
      <c r="J126" s="615"/>
      <c r="K126" s="616"/>
      <c r="L126" s="617"/>
      <c r="M126" s="618"/>
      <c r="N126" s="619"/>
      <c r="O126" s="968"/>
      <c r="P126" s="1007"/>
      <c r="Q126" s="996"/>
      <c r="S126"/>
      <c r="U126" s="3"/>
    </row>
    <row r="127" spans="1:21" s="121" customFormat="1" ht="30">
      <c r="A127" s="908" t="s">
        <v>3159</v>
      </c>
      <c r="B127" s="632" t="s">
        <v>3162</v>
      </c>
      <c r="C127" s="629" t="s">
        <v>140</v>
      </c>
      <c r="D127" s="630">
        <v>1057</v>
      </c>
      <c r="E127" s="695">
        <v>7.9713968400000006</v>
      </c>
      <c r="F127" s="613">
        <f t="shared" si="77"/>
        <v>8425.7664598800002</v>
      </c>
      <c r="G127" s="614">
        <v>0</v>
      </c>
      <c r="H127" s="566">
        <v>1057</v>
      </c>
      <c r="I127" s="566">
        <f t="shared" si="56"/>
        <v>1057</v>
      </c>
      <c r="J127" s="615">
        <f t="shared" si="57"/>
        <v>0</v>
      </c>
      <c r="K127" s="616">
        <v>0</v>
      </c>
      <c r="L127" s="617">
        <f t="shared" si="79"/>
        <v>8425.7664598800002</v>
      </c>
      <c r="M127" s="618">
        <f t="shared" si="60"/>
        <v>0</v>
      </c>
      <c r="N127" s="619">
        <f t="shared" si="80"/>
        <v>8425.7664598800002</v>
      </c>
      <c r="O127" s="968">
        <f t="shared" si="52"/>
        <v>1</v>
      </c>
      <c r="P127" s="1007">
        <v>17.440000000000001</v>
      </c>
      <c r="Q127" s="996">
        <f>TRUNC(P127*J127,2)</f>
        <v>0</v>
      </c>
      <c r="S127"/>
      <c r="U127" s="3"/>
    </row>
    <row r="128" spans="1:21" s="121" customFormat="1" ht="30">
      <c r="A128" s="908" t="s">
        <v>3160</v>
      </c>
      <c r="B128" s="632" t="s">
        <v>3163</v>
      </c>
      <c r="C128" s="629" t="s">
        <v>140</v>
      </c>
      <c r="D128" s="726">
        <f>1.48*(33*7+10*10)</f>
        <v>489.88</v>
      </c>
      <c r="E128" s="695">
        <v>10.167959524799999</v>
      </c>
      <c r="F128" s="613">
        <f t="shared" si="77"/>
        <v>4981.0800120090234</v>
      </c>
      <c r="G128" s="614">
        <v>0</v>
      </c>
      <c r="H128" s="726">
        <f>1.48*(33*7+10*10)</f>
        <v>489.88</v>
      </c>
      <c r="I128" s="566">
        <v>489.88</v>
      </c>
      <c r="J128" s="615">
        <f t="shared" si="57"/>
        <v>0</v>
      </c>
      <c r="K128" s="616">
        <v>0</v>
      </c>
      <c r="L128" s="717">
        <f t="shared" si="79"/>
        <v>4981.0800120090234</v>
      </c>
      <c r="M128" s="618">
        <f t="shared" si="60"/>
        <v>0</v>
      </c>
      <c r="N128" s="619">
        <f t="shared" si="80"/>
        <v>4981.0800120090234</v>
      </c>
      <c r="O128" s="968">
        <f t="shared" si="52"/>
        <v>1</v>
      </c>
      <c r="P128" s="1007">
        <v>16.38</v>
      </c>
      <c r="Q128" s="996">
        <f>TRUNC(P128*J128,2)</f>
        <v>0</v>
      </c>
      <c r="S128"/>
      <c r="U128" s="3"/>
    </row>
    <row r="129" spans="1:21" s="121" customFormat="1" ht="30">
      <c r="A129" s="908" t="s">
        <v>3161</v>
      </c>
      <c r="B129" s="632" t="s">
        <v>3164</v>
      </c>
      <c r="C129" s="629" t="s">
        <v>2834</v>
      </c>
      <c r="D129" s="630">
        <v>309.93</v>
      </c>
      <c r="E129" s="695">
        <v>68.353251718400017</v>
      </c>
      <c r="F129" s="613">
        <f t="shared" si="77"/>
        <v>21184.723305083717</v>
      </c>
      <c r="G129" s="614">
        <v>0</v>
      </c>
      <c r="H129" s="566">
        <v>309.93</v>
      </c>
      <c r="I129" s="566">
        <f t="shared" si="56"/>
        <v>309.93</v>
      </c>
      <c r="J129" s="615">
        <f t="shared" si="57"/>
        <v>0</v>
      </c>
      <c r="K129" s="616">
        <v>0</v>
      </c>
      <c r="L129" s="617">
        <f t="shared" si="79"/>
        <v>21184.723305083717</v>
      </c>
      <c r="M129" s="618">
        <f t="shared" si="60"/>
        <v>0</v>
      </c>
      <c r="N129" s="619">
        <f t="shared" si="80"/>
        <v>21184.723305083717</v>
      </c>
      <c r="O129" s="968">
        <f t="shared" si="52"/>
        <v>1</v>
      </c>
      <c r="P129" s="1007">
        <v>102.52</v>
      </c>
      <c r="Q129" s="996">
        <f>TRUNC(P129*J129,2)</f>
        <v>0</v>
      </c>
      <c r="S129"/>
      <c r="U129" s="3"/>
    </row>
    <row r="130" spans="1:21" s="3" customFormat="1">
      <c r="A130" s="646" t="s">
        <v>2022</v>
      </c>
      <c r="B130" s="583" t="s">
        <v>2432</v>
      </c>
      <c r="C130" s="601"/>
      <c r="D130" s="602"/>
      <c r="E130" s="606"/>
      <c r="F130" s="620">
        <f>SUM(F131:F138)</f>
        <v>29895.29848220032</v>
      </c>
      <c r="G130" s="620"/>
      <c r="H130" s="620"/>
      <c r="I130" s="620"/>
      <c r="J130" s="620"/>
      <c r="K130" s="620">
        <f t="shared" ref="K130:N130" si="82">SUM(K131:K138)</f>
        <v>18147.755443999999</v>
      </c>
      <c r="L130" s="625">
        <f t="shared" si="82"/>
        <v>11747.543038200323</v>
      </c>
      <c r="M130" s="624">
        <f t="shared" si="82"/>
        <v>0</v>
      </c>
      <c r="N130" s="620">
        <f t="shared" si="82"/>
        <v>29895.29848220032</v>
      </c>
      <c r="O130" s="968">
        <f t="shared" si="52"/>
        <v>1</v>
      </c>
      <c r="P130" s="964"/>
      <c r="Q130" s="623">
        <f t="shared" ref="Q130" si="83">SUM(Q131:Q138)</f>
        <v>0</v>
      </c>
      <c r="S130"/>
      <c r="U130"/>
    </row>
    <row r="131" spans="1:21" s="3" customFormat="1" ht="41.45" customHeight="1">
      <c r="A131" s="907" t="s">
        <v>2023</v>
      </c>
      <c r="B131" s="131" t="s">
        <v>2422</v>
      </c>
      <c r="C131" s="568" t="s">
        <v>130</v>
      </c>
      <c r="D131" s="612">
        <v>8.35</v>
      </c>
      <c r="E131" s="692">
        <v>472.654</v>
      </c>
      <c r="F131" s="613">
        <f t="shared" ref="F131:F136" si="84">D131*E131</f>
        <v>3946.6608999999999</v>
      </c>
      <c r="G131" s="614">
        <v>8.14</v>
      </c>
      <c r="H131" s="567">
        <v>0.21</v>
      </c>
      <c r="I131" s="566">
        <f t="shared" si="56"/>
        <v>8.3500000000000014</v>
      </c>
      <c r="J131" s="615">
        <f t="shared" si="57"/>
        <v>0</v>
      </c>
      <c r="K131" s="616">
        <f t="shared" ref="K131:K136" si="85">G131*E131</f>
        <v>3847.4035600000002</v>
      </c>
      <c r="L131" s="617">
        <f t="shared" ref="L131:L138" si="86">H131*E131</f>
        <v>99.257339999999999</v>
      </c>
      <c r="M131" s="618">
        <f t="shared" si="60"/>
        <v>0</v>
      </c>
      <c r="N131" s="619">
        <f t="shared" ref="N131:N138" si="87">K131+L131</f>
        <v>3946.6609000000003</v>
      </c>
      <c r="O131" s="968">
        <f t="shared" si="52"/>
        <v>1.0000000000000002</v>
      </c>
      <c r="P131" s="1007">
        <v>649.98</v>
      </c>
      <c r="Q131" s="996">
        <f t="shared" ref="Q131:Q136" si="88">TRUNC(P131*J131,2)</f>
        <v>0</v>
      </c>
      <c r="S131"/>
    </row>
    <row r="132" spans="1:21" s="3" customFormat="1" ht="68.25" customHeight="1">
      <c r="A132" s="907" t="s">
        <v>2024</v>
      </c>
      <c r="B132" s="131" t="s">
        <v>2423</v>
      </c>
      <c r="C132" s="568" t="s">
        <v>119</v>
      </c>
      <c r="D132" s="612">
        <v>0</v>
      </c>
      <c r="E132" s="692">
        <v>111.22019999999999</v>
      </c>
      <c r="F132" s="613">
        <f t="shared" si="84"/>
        <v>0</v>
      </c>
      <c r="G132" s="614">
        <v>96.42</v>
      </c>
      <c r="H132" s="567">
        <v>-96.42</v>
      </c>
      <c r="I132" s="566">
        <f t="shared" si="56"/>
        <v>0</v>
      </c>
      <c r="J132" s="615">
        <f t="shared" si="57"/>
        <v>0</v>
      </c>
      <c r="K132" s="616">
        <f t="shared" si="85"/>
        <v>10723.851683999999</v>
      </c>
      <c r="L132" s="617">
        <f t="shared" si="86"/>
        <v>-10723.851683999999</v>
      </c>
      <c r="M132" s="618">
        <f t="shared" si="60"/>
        <v>0</v>
      </c>
      <c r="N132" s="619">
        <f t="shared" si="87"/>
        <v>0</v>
      </c>
      <c r="O132" s="968" t="s">
        <v>3404</v>
      </c>
      <c r="P132" s="1007">
        <v>220.57</v>
      </c>
      <c r="Q132" s="996">
        <f t="shared" si="88"/>
        <v>0</v>
      </c>
      <c r="S132"/>
    </row>
    <row r="133" spans="1:21" s="4" customFormat="1" ht="43.15" customHeight="1">
      <c r="A133" s="907" t="s">
        <v>2025</v>
      </c>
      <c r="B133" s="131" t="s">
        <v>2394</v>
      </c>
      <c r="C133" s="568" t="s">
        <v>140</v>
      </c>
      <c r="D133" s="612">
        <v>117</v>
      </c>
      <c r="E133" s="692">
        <v>11.867799999999999</v>
      </c>
      <c r="F133" s="613">
        <f t="shared" si="84"/>
        <v>1388.5325999999998</v>
      </c>
      <c r="G133" s="614">
        <v>117.00000000000001</v>
      </c>
      <c r="H133" s="567">
        <v>0</v>
      </c>
      <c r="I133" s="566">
        <f t="shared" si="56"/>
        <v>117.00000000000001</v>
      </c>
      <c r="J133" s="615">
        <f t="shared" si="57"/>
        <v>0</v>
      </c>
      <c r="K133" s="616">
        <f t="shared" si="85"/>
        <v>1388.5326</v>
      </c>
      <c r="L133" s="617">
        <f t="shared" si="86"/>
        <v>0</v>
      </c>
      <c r="M133" s="618">
        <f t="shared" si="60"/>
        <v>0</v>
      </c>
      <c r="N133" s="619">
        <f t="shared" si="87"/>
        <v>1388.5326</v>
      </c>
      <c r="O133" s="968">
        <f t="shared" si="52"/>
        <v>1.0000000000000002</v>
      </c>
      <c r="P133" s="1007">
        <v>21.2</v>
      </c>
      <c r="Q133" s="996">
        <f t="shared" si="88"/>
        <v>0</v>
      </c>
      <c r="S133"/>
      <c r="U133"/>
    </row>
    <row r="134" spans="1:21" s="121" customFormat="1" ht="42" customHeight="1">
      <c r="A134" s="907" t="s">
        <v>2026</v>
      </c>
      <c r="B134" s="131" t="s">
        <v>2402</v>
      </c>
      <c r="C134" s="568" t="s">
        <v>140</v>
      </c>
      <c r="D134" s="612">
        <v>42</v>
      </c>
      <c r="E134" s="692">
        <v>11.0642</v>
      </c>
      <c r="F134" s="613">
        <f t="shared" si="84"/>
        <v>464.69639999999998</v>
      </c>
      <c r="G134" s="614">
        <v>42</v>
      </c>
      <c r="H134" s="567">
        <v>0</v>
      </c>
      <c r="I134" s="566">
        <f t="shared" si="56"/>
        <v>42</v>
      </c>
      <c r="J134" s="615">
        <f t="shared" si="57"/>
        <v>0</v>
      </c>
      <c r="K134" s="616">
        <f t="shared" si="85"/>
        <v>464.69639999999998</v>
      </c>
      <c r="L134" s="617">
        <f t="shared" si="86"/>
        <v>0</v>
      </c>
      <c r="M134" s="618">
        <f t="shared" si="60"/>
        <v>0</v>
      </c>
      <c r="N134" s="619">
        <f t="shared" si="87"/>
        <v>464.69639999999998</v>
      </c>
      <c r="O134" s="968">
        <f t="shared" si="52"/>
        <v>1</v>
      </c>
      <c r="P134" s="1007">
        <v>20.99</v>
      </c>
      <c r="Q134" s="996">
        <f t="shared" si="88"/>
        <v>0</v>
      </c>
      <c r="S134"/>
      <c r="U134"/>
    </row>
    <row r="135" spans="1:21" s="3" customFormat="1" ht="42" customHeight="1">
      <c r="A135" s="907" t="s">
        <v>2027</v>
      </c>
      <c r="B135" s="131" t="s">
        <v>2424</v>
      </c>
      <c r="C135" s="568" t="s">
        <v>140</v>
      </c>
      <c r="D135" s="612">
        <v>7</v>
      </c>
      <c r="E135" s="692">
        <v>10.3096</v>
      </c>
      <c r="F135" s="613">
        <f t="shared" si="84"/>
        <v>72.167199999999994</v>
      </c>
      <c r="G135" s="614">
        <v>7.0000000000000009</v>
      </c>
      <c r="H135" s="567">
        <v>0</v>
      </c>
      <c r="I135" s="566">
        <f t="shared" si="56"/>
        <v>7.0000000000000009</v>
      </c>
      <c r="J135" s="615">
        <f t="shared" si="57"/>
        <v>0</v>
      </c>
      <c r="K135" s="616">
        <f t="shared" si="85"/>
        <v>72.167200000000008</v>
      </c>
      <c r="L135" s="617">
        <f t="shared" si="86"/>
        <v>0</v>
      </c>
      <c r="M135" s="618">
        <f t="shared" si="60"/>
        <v>0</v>
      </c>
      <c r="N135" s="619">
        <f t="shared" si="87"/>
        <v>72.167200000000008</v>
      </c>
      <c r="O135" s="968">
        <f t="shared" si="52"/>
        <v>1.0000000000000002</v>
      </c>
      <c r="P135" s="1007">
        <v>20.399999999999999</v>
      </c>
      <c r="Q135" s="996">
        <f t="shared" si="88"/>
        <v>0</v>
      </c>
      <c r="S135"/>
      <c r="U135"/>
    </row>
    <row r="136" spans="1:21" s="3" customFormat="1" ht="51.6" customHeight="1">
      <c r="A136" s="907" t="s">
        <v>2028</v>
      </c>
      <c r="B136" s="131" t="s">
        <v>2395</v>
      </c>
      <c r="C136" s="568" t="s">
        <v>140</v>
      </c>
      <c r="D136" s="612">
        <v>180</v>
      </c>
      <c r="E136" s="692">
        <v>9.1727999999999987</v>
      </c>
      <c r="F136" s="613">
        <f t="shared" si="84"/>
        <v>1651.1039999999998</v>
      </c>
      <c r="G136" s="614">
        <v>180</v>
      </c>
      <c r="H136" s="567">
        <v>0</v>
      </c>
      <c r="I136" s="566">
        <f t="shared" si="56"/>
        <v>180</v>
      </c>
      <c r="J136" s="615">
        <f t="shared" si="57"/>
        <v>0</v>
      </c>
      <c r="K136" s="616">
        <f t="shared" si="85"/>
        <v>1651.1039999999998</v>
      </c>
      <c r="L136" s="617">
        <f t="shared" si="86"/>
        <v>0</v>
      </c>
      <c r="M136" s="618">
        <f t="shared" si="60"/>
        <v>0</v>
      </c>
      <c r="N136" s="619">
        <f t="shared" si="87"/>
        <v>1651.1039999999998</v>
      </c>
      <c r="O136" s="968">
        <f t="shared" si="52"/>
        <v>1</v>
      </c>
      <c r="P136" s="1007">
        <v>18.600000000000001</v>
      </c>
      <c r="Q136" s="996">
        <f t="shared" si="88"/>
        <v>0</v>
      </c>
      <c r="S136"/>
      <c r="U136"/>
    </row>
    <row r="137" spans="1:21" s="3" customFormat="1">
      <c r="A137" s="911" t="s">
        <v>3141</v>
      </c>
      <c r="B137" s="909" t="s">
        <v>3138</v>
      </c>
      <c r="C137" s="629"/>
      <c r="D137" s="630">
        <v>0</v>
      </c>
      <c r="E137" s="692"/>
      <c r="F137" s="613"/>
      <c r="G137" s="614"/>
      <c r="H137" s="567"/>
      <c r="I137" s="566"/>
      <c r="J137" s="615"/>
      <c r="K137" s="616"/>
      <c r="L137" s="617"/>
      <c r="M137" s="618"/>
      <c r="N137" s="619"/>
      <c r="O137" s="968"/>
      <c r="P137" s="1007"/>
      <c r="Q137" s="996"/>
      <c r="S137"/>
      <c r="U137"/>
    </row>
    <row r="138" spans="1:21" s="3" customFormat="1" ht="30">
      <c r="A138" s="908" t="s">
        <v>3165</v>
      </c>
      <c r="B138" s="632" t="s">
        <v>3158</v>
      </c>
      <c r="C138" s="629" t="s">
        <v>119</v>
      </c>
      <c r="D138" s="630">
        <v>99.2</v>
      </c>
      <c r="E138" s="727">
        <v>225.52557844960003</v>
      </c>
      <c r="F138" s="613">
        <f>D138*E138</f>
        <v>22372.137382200322</v>
      </c>
      <c r="G138" s="614"/>
      <c r="H138" s="566">
        <v>99.2</v>
      </c>
      <c r="I138" s="566">
        <f t="shared" si="56"/>
        <v>99.2</v>
      </c>
      <c r="J138" s="615">
        <f t="shared" si="57"/>
        <v>0</v>
      </c>
      <c r="K138" s="616"/>
      <c r="L138" s="617">
        <f t="shared" si="86"/>
        <v>22372.137382200322</v>
      </c>
      <c r="M138" s="618">
        <f t="shared" si="60"/>
        <v>0</v>
      </c>
      <c r="N138" s="619">
        <f t="shared" si="87"/>
        <v>22372.137382200322</v>
      </c>
      <c r="O138" s="968">
        <f t="shared" si="52"/>
        <v>1</v>
      </c>
      <c r="P138" s="1007">
        <v>279.16000000000003</v>
      </c>
      <c r="Q138" s="996">
        <f>TRUNC(P138*J138,2)</f>
        <v>0</v>
      </c>
      <c r="S138"/>
      <c r="U138"/>
    </row>
    <row r="139" spans="1:21" s="121" customFormat="1">
      <c r="A139" s="646" t="s">
        <v>2029</v>
      </c>
      <c r="B139" s="583" t="s">
        <v>2433</v>
      </c>
      <c r="C139" s="601"/>
      <c r="D139" s="602"/>
      <c r="E139" s="606"/>
      <c r="F139" s="620">
        <f>SUM(F140:F149)</f>
        <v>97718.735047700029</v>
      </c>
      <c r="G139" s="620"/>
      <c r="H139" s="620"/>
      <c r="I139" s="620"/>
      <c r="J139" s="620"/>
      <c r="K139" s="620">
        <f t="shared" ref="K139:N139" si="89">SUM(K140:K149)</f>
        <v>62242.496959999989</v>
      </c>
      <c r="L139" s="625">
        <f t="shared" si="89"/>
        <v>35476.238087700032</v>
      </c>
      <c r="M139" s="624">
        <f t="shared" si="89"/>
        <v>0</v>
      </c>
      <c r="N139" s="620">
        <f t="shared" si="89"/>
        <v>97718.735047700029</v>
      </c>
      <c r="O139" s="968">
        <f t="shared" si="52"/>
        <v>1</v>
      </c>
      <c r="P139" s="964"/>
      <c r="Q139" s="623">
        <f t="shared" ref="Q139" si="90">SUM(Q140:Q149)</f>
        <v>0</v>
      </c>
      <c r="S139"/>
      <c r="U139"/>
    </row>
    <row r="140" spans="1:21" s="3" customFormat="1" ht="30">
      <c r="A140" s="907" t="s">
        <v>2030</v>
      </c>
      <c r="B140" s="131" t="s">
        <v>2434</v>
      </c>
      <c r="C140" s="568" t="s">
        <v>2439</v>
      </c>
      <c r="D140" s="612">
        <v>2521.96</v>
      </c>
      <c r="E140" s="691">
        <v>9.5059999999999985</v>
      </c>
      <c r="F140" s="613">
        <f>D140*E140</f>
        <v>23973.751759999996</v>
      </c>
      <c r="G140" s="614">
        <v>2521.96</v>
      </c>
      <c r="H140" s="567">
        <v>0</v>
      </c>
      <c r="I140" s="566">
        <f t="shared" si="56"/>
        <v>2521.96</v>
      </c>
      <c r="J140" s="615">
        <f t="shared" si="57"/>
        <v>0</v>
      </c>
      <c r="K140" s="616">
        <f>G140*E140</f>
        <v>23973.751759999996</v>
      </c>
      <c r="L140" s="617">
        <f>H140*E140</f>
        <v>0</v>
      </c>
      <c r="M140" s="618">
        <f t="shared" si="60"/>
        <v>0</v>
      </c>
      <c r="N140" s="619">
        <f t="shared" ref="N140:N149" si="91">K140+L140</f>
        <v>23973.751759999996</v>
      </c>
      <c r="O140" s="968">
        <f t="shared" si="52"/>
        <v>1</v>
      </c>
      <c r="P140" s="1007">
        <v>19.079999999999998</v>
      </c>
      <c r="Q140" s="996">
        <f>TRUNC(P140*J140,2)</f>
        <v>0</v>
      </c>
      <c r="S140"/>
      <c r="U140"/>
    </row>
    <row r="141" spans="1:21" s="3" customFormat="1" ht="50.25" customHeight="1">
      <c r="A141" s="907" t="s">
        <v>2031</v>
      </c>
      <c r="B141" s="131" t="s">
        <v>2435</v>
      </c>
      <c r="C141" s="568" t="s">
        <v>2439</v>
      </c>
      <c r="D141" s="612">
        <v>3669.9</v>
      </c>
      <c r="E141" s="692">
        <v>8.0261999999999993</v>
      </c>
      <c r="F141" s="613">
        <f>D141*E141</f>
        <v>29455.35138</v>
      </c>
      <c r="G141" s="614">
        <v>3669.9</v>
      </c>
      <c r="H141" s="567">
        <v>0</v>
      </c>
      <c r="I141" s="566">
        <f t="shared" si="56"/>
        <v>3669.9</v>
      </c>
      <c r="J141" s="615">
        <f t="shared" si="57"/>
        <v>0</v>
      </c>
      <c r="K141" s="616">
        <f>G141*E141</f>
        <v>29455.35138</v>
      </c>
      <c r="L141" s="617">
        <f>H141*E141</f>
        <v>0</v>
      </c>
      <c r="M141" s="618">
        <f t="shared" si="60"/>
        <v>0</v>
      </c>
      <c r="N141" s="619">
        <f t="shared" si="91"/>
        <v>29455.35138</v>
      </c>
      <c r="O141" s="968">
        <f t="shared" si="52"/>
        <v>1</v>
      </c>
      <c r="P141" s="1007">
        <v>16.010000000000002</v>
      </c>
      <c r="Q141" s="996">
        <f>TRUNC(P141*J141,2)</f>
        <v>0</v>
      </c>
      <c r="S141"/>
      <c r="U141"/>
    </row>
    <row r="142" spans="1:21" s="3" customFormat="1">
      <c r="A142" s="907" t="s">
        <v>2032</v>
      </c>
      <c r="B142" s="131" t="s">
        <v>2436</v>
      </c>
      <c r="C142" s="568" t="s">
        <v>2439</v>
      </c>
      <c r="D142" s="612">
        <v>265.32</v>
      </c>
      <c r="E142" s="692">
        <v>6.6542000000000003</v>
      </c>
      <c r="F142" s="613">
        <f>D142*E142</f>
        <v>1765.492344</v>
      </c>
      <c r="G142" s="614">
        <v>265.32000000000005</v>
      </c>
      <c r="H142" s="567">
        <v>0</v>
      </c>
      <c r="I142" s="566">
        <f t="shared" si="56"/>
        <v>265.32000000000005</v>
      </c>
      <c r="J142" s="615">
        <f t="shared" si="57"/>
        <v>0</v>
      </c>
      <c r="K142" s="616">
        <f>G142*E142</f>
        <v>1765.4923440000005</v>
      </c>
      <c r="L142" s="617">
        <f>H142*E142</f>
        <v>0</v>
      </c>
      <c r="M142" s="618">
        <f t="shared" si="60"/>
        <v>0</v>
      </c>
      <c r="N142" s="619">
        <f t="shared" si="91"/>
        <v>1765.4923440000005</v>
      </c>
      <c r="O142" s="968">
        <f t="shared" si="52"/>
        <v>1.0000000000000002</v>
      </c>
      <c r="P142" s="1007">
        <v>13.77</v>
      </c>
      <c r="Q142" s="996">
        <f>TRUNC(P142*J142,2)</f>
        <v>0</v>
      </c>
      <c r="S142"/>
      <c r="U142"/>
    </row>
    <row r="143" spans="1:21" s="3" customFormat="1">
      <c r="A143" s="907" t="s">
        <v>2033</v>
      </c>
      <c r="B143" s="131" t="s">
        <v>2437</v>
      </c>
      <c r="C143" s="568" t="s">
        <v>2439</v>
      </c>
      <c r="D143" s="612">
        <v>65.88</v>
      </c>
      <c r="E143" s="692">
        <v>7.6244000000000005</v>
      </c>
      <c r="F143" s="613">
        <f>D143*E143</f>
        <v>502.29547200000002</v>
      </c>
      <c r="G143" s="614">
        <v>65.88</v>
      </c>
      <c r="H143" s="567">
        <v>0</v>
      </c>
      <c r="I143" s="566">
        <f t="shared" si="56"/>
        <v>65.88</v>
      </c>
      <c r="J143" s="615">
        <f t="shared" si="57"/>
        <v>0</v>
      </c>
      <c r="K143" s="616">
        <f>G143*E143</f>
        <v>502.29547200000002</v>
      </c>
      <c r="L143" s="617">
        <f>H143*E143</f>
        <v>0</v>
      </c>
      <c r="M143" s="618">
        <f t="shared" si="60"/>
        <v>0</v>
      </c>
      <c r="N143" s="619">
        <f t="shared" si="91"/>
        <v>502.29547200000002</v>
      </c>
      <c r="O143" s="968">
        <f t="shared" si="52"/>
        <v>1</v>
      </c>
      <c r="P143" s="1007">
        <v>16.05</v>
      </c>
      <c r="Q143" s="996">
        <f>TRUNC(P143*J143,2)</f>
        <v>0</v>
      </c>
      <c r="S143"/>
      <c r="U143"/>
    </row>
    <row r="144" spans="1:21" s="3" customFormat="1" ht="30">
      <c r="A144" s="907" t="s">
        <v>2034</v>
      </c>
      <c r="B144" s="131" t="s">
        <v>2438</v>
      </c>
      <c r="C144" s="568" t="s">
        <v>119</v>
      </c>
      <c r="D144" s="612">
        <v>386.96</v>
      </c>
      <c r="E144" s="692">
        <v>17.728200000000001</v>
      </c>
      <c r="F144" s="613">
        <f>D144*E144</f>
        <v>6860.1042720000005</v>
      </c>
      <c r="G144" s="614">
        <v>369.22</v>
      </c>
      <c r="H144" s="567">
        <v>17.739999999999998</v>
      </c>
      <c r="I144" s="566">
        <f t="shared" si="56"/>
        <v>386.96000000000004</v>
      </c>
      <c r="J144" s="615">
        <f t="shared" si="57"/>
        <v>0</v>
      </c>
      <c r="K144" s="616">
        <f>G144*E144</f>
        <v>6545.6060040000011</v>
      </c>
      <c r="L144" s="617">
        <f>H144*E144</f>
        <v>314.498268</v>
      </c>
      <c r="M144" s="618">
        <f t="shared" si="60"/>
        <v>0</v>
      </c>
      <c r="N144" s="619">
        <f t="shared" si="91"/>
        <v>6860.1042720000014</v>
      </c>
      <c r="O144" s="968">
        <f t="shared" ref="O144:O207" si="92">N144/F144</f>
        <v>1.0000000000000002</v>
      </c>
      <c r="P144" s="1007">
        <v>23.17</v>
      </c>
      <c r="Q144" s="996">
        <f>TRUNC(P144*J144,2)</f>
        <v>0</v>
      </c>
      <c r="S144"/>
      <c r="U144"/>
    </row>
    <row r="145" spans="1:21" s="3" customFormat="1">
      <c r="A145" s="911" t="s">
        <v>3141</v>
      </c>
      <c r="B145" s="909" t="s">
        <v>3138</v>
      </c>
      <c r="C145" s="568"/>
      <c r="D145" s="612"/>
      <c r="E145" s="692"/>
      <c r="F145" s="613"/>
      <c r="G145" s="614"/>
      <c r="H145" s="567"/>
      <c r="I145" s="566"/>
      <c r="J145" s="615"/>
      <c r="K145" s="616"/>
      <c r="L145" s="617"/>
      <c r="M145" s="618"/>
      <c r="N145" s="619"/>
      <c r="O145" s="968"/>
      <c r="P145" s="1007"/>
      <c r="Q145" s="996"/>
      <c r="S145"/>
      <c r="U145"/>
    </row>
    <row r="146" spans="1:21" s="3" customFormat="1">
      <c r="A146" s="908" t="s">
        <v>3166</v>
      </c>
      <c r="B146" s="632" t="s">
        <v>3170</v>
      </c>
      <c r="C146" s="629" t="s">
        <v>277</v>
      </c>
      <c r="D146" s="630">
        <v>80</v>
      </c>
      <c r="E146" s="692">
        <v>168.698376088</v>
      </c>
      <c r="F146" s="613">
        <f>D146*E146</f>
        <v>13495.870087040001</v>
      </c>
      <c r="G146" s="614"/>
      <c r="H146" s="567">
        <v>80</v>
      </c>
      <c r="I146" s="566">
        <f t="shared" si="56"/>
        <v>80</v>
      </c>
      <c r="J146" s="615">
        <f t="shared" si="57"/>
        <v>0</v>
      </c>
      <c r="K146" s="616">
        <f t="shared" ref="K146:K149" si="93">G146*E146</f>
        <v>0</v>
      </c>
      <c r="L146" s="617">
        <f t="shared" ref="L146:L149" si="94">H146*E146</f>
        <v>13495.870087040001</v>
      </c>
      <c r="M146" s="618">
        <f t="shared" si="60"/>
        <v>0</v>
      </c>
      <c r="N146" s="619">
        <f t="shared" si="91"/>
        <v>13495.870087040001</v>
      </c>
      <c r="O146" s="968">
        <f t="shared" si="92"/>
        <v>1</v>
      </c>
      <c r="P146" s="1007">
        <v>186.8</v>
      </c>
      <c r="Q146" s="996">
        <f>TRUNC(P146*J146,2)</f>
        <v>0</v>
      </c>
      <c r="S146"/>
      <c r="U146"/>
    </row>
    <row r="147" spans="1:21" s="3" customFormat="1">
      <c r="A147" s="908" t="s">
        <v>3167</v>
      </c>
      <c r="B147" s="632" t="s">
        <v>3171</v>
      </c>
      <c r="C147" s="629" t="s">
        <v>277</v>
      </c>
      <c r="D147" s="630">
        <v>120</v>
      </c>
      <c r="E147" s="692">
        <v>36.444045404800001</v>
      </c>
      <c r="F147" s="613">
        <f>D147*E147</f>
        <v>4373.2854485759999</v>
      </c>
      <c r="G147" s="614"/>
      <c r="H147" s="567">
        <v>120</v>
      </c>
      <c r="I147" s="566">
        <f t="shared" ref="I147:I210" si="95">G147+H147</f>
        <v>120</v>
      </c>
      <c r="J147" s="615">
        <f t="shared" ref="J147:J210" si="96">D147-I147</f>
        <v>0</v>
      </c>
      <c r="K147" s="616">
        <f t="shared" si="93"/>
        <v>0</v>
      </c>
      <c r="L147" s="617">
        <f t="shared" si="94"/>
        <v>4373.2854485759999</v>
      </c>
      <c r="M147" s="618">
        <f t="shared" ref="M147:M210" si="97">F147-N147</f>
        <v>0</v>
      </c>
      <c r="N147" s="619">
        <f t="shared" si="91"/>
        <v>4373.2854485759999</v>
      </c>
      <c r="O147" s="968">
        <f t="shared" si="92"/>
        <v>1</v>
      </c>
      <c r="P147" s="1007">
        <v>38.56</v>
      </c>
      <c r="Q147" s="996">
        <f>TRUNC(P147*J147,2)</f>
        <v>0</v>
      </c>
      <c r="S147"/>
      <c r="U147"/>
    </row>
    <row r="148" spans="1:21" s="3" customFormat="1">
      <c r="A148" s="908" t="s">
        <v>3168</v>
      </c>
      <c r="B148" s="632" t="s">
        <v>3172</v>
      </c>
      <c r="C148" s="629" t="s">
        <v>119</v>
      </c>
      <c r="D148" s="630">
        <v>386.96</v>
      </c>
      <c r="E148" s="692">
        <v>25.850944715200001</v>
      </c>
      <c r="F148" s="613">
        <f>D148*E148</f>
        <v>10003.281566993792</v>
      </c>
      <c r="G148" s="614"/>
      <c r="H148" s="567">
        <v>386.96</v>
      </c>
      <c r="I148" s="566">
        <f t="shared" si="95"/>
        <v>386.96</v>
      </c>
      <c r="J148" s="615">
        <f t="shared" si="96"/>
        <v>0</v>
      </c>
      <c r="K148" s="616">
        <f t="shared" si="93"/>
        <v>0</v>
      </c>
      <c r="L148" s="617">
        <f t="shared" si="94"/>
        <v>10003.281566993792</v>
      </c>
      <c r="M148" s="618">
        <f t="shared" si="97"/>
        <v>0</v>
      </c>
      <c r="N148" s="619">
        <f t="shared" si="91"/>
        <v>10003.281566993792</v>
      </c>
      <c r="O148" s="968">
        <f t="shared" si="92"/>
        <v>1</v>
      </c>
      <c r="P148" s="1007">
        <v>33.909999999999997</v>
      </c>
      <c r="Q148" s="996">
        <f>TRUNC(P148*J148,2)</f>
        <v>0</v>
      </c>
      <c r="S148"/>
      <c r="U148"/>
    </row>
    <row r="149" spans="1:21" s="3" customFormat="1">
      <c r="A149" s="908" t="s">
        <v>3169</v>
      </c>
      <c r="B149" s="632" t="s">
        <v>3173</v>
      </c>
      <c r="C149" s="629" t="s">
        <v>140</v>
      </c>
      <c r="D149" s="630">
        <v>231.35</v>
      </c>
      <c r="E149" s="692">
        <v>31.507684102399999</v>
      </c>
      <c r="F149" s="613">
        <f>D149*E149</f>
        <v>7289.3027170902396</v>
      </c>
      <c r="G149" s="614"/>
      <c r="H149" s="567">
        <v>231.35</v>
      </c>
      <c r="I149" s="566">
        <f t="shared" si="95"/>
        <v>231.35</v>
      </c>
      <c r="J149" s="615">
        <f t="shared" si="96"/>
        <v>0</v>
      </c>
      <c r="K149" s="616">
        <f t="shared" si="93"/>
        <v>0</v>
      </c>
      <c r="L149" s="617">
        <f t="shared" si="94"/>
        <v>7289.3027170902396</v>
      </c>
      <c r="M149" s="618">
        <f t="shared" si="97"/>
        <v>0</v>
      </c>
      <c r="N149" s="619">
        <f t="shared" si="91"/>
        <v>7289.3027170902396</v>
      </c>
      <c r="O149" s="968">
        <f t="shared" si="92"/>
        <v>1</v>
      </c>
      <c r="P149" s="1007">
        <v>71.180000000000007</v>
      </c>
      <c r="Q149" s="996">
        <f>TRUNC(P149*J149,2)</f>
        <v>0</v>
      </c>
      <c r="S149"/>
      <c r="U149"/>
    </row>
    <row r="150" spans="1:21" s="3" customFormat="1">
      <c r="A150" s="646" t="s">
        <v>2035</v>
      </c>
      <c r="B150" s="583" t="s">
        <v>2440</v>
      </c>
      <c r="C150" s="601"/>
      <c r="D150" s="602"/>
      <c r="E150" s="606"/>
      <c r="F150" s="620">
        <f>SUM(F151:F157)</f>
        <v>18648.825719999997</v>
      </c>
      <c r="G150" s="620"/>
      <c r="H150" s="620"/>
      <c r="I150" s="620"/>
      <c r="J150" s="620"/>
      <c r="K150" s="620">
        <f t="shared" ref="K150:N150" si="98">SUM(K151:K157)</f>
        <v>18372.553185000001</v>
      </c>
      <c r="L150" s="625">
        <f t="shared" si="98"/>
        <v>0</v>
      </c>
      <c r="M150" s="624">
        <f t="shared" si="98"/>
        <v>276.27253500000006</v>
      </c>
      <c r="N150" s="620">
        <f t="shared" si="98"/>
        <v>18372.553185000001</v>
      </c>
      <c r="O150" s="968">
        <f t="shared" si="92"/>
        <v>0.98518552646970647</v>
      </c>
      <c r="P150" s="964"/>
      <c r="Q150" s="623">
        <f t="shared" ref="Q150" si="99">SUM(Q151:Q157)</f>
        <v>361.42</v>
      </c>
      <c r="S150"/>
      <c r="U150"/>
    </row>
    <row r="151" spans="1:21" s="3" customFormat="1" ht="30">
      <c r="A151" s="907" t="s">
        <v>2036</v>
      </c>
      <c r="B151" s="131" t="s">
        <v>2441</v>
      </c>
      <c r="C151" s="568" t="s">
        <v>2439</v>
      </c>
      <c r="D151" s="612">
        <v>347.58</v>
      </c>
      <c r="E151" s="692">
        <v>8.8297999999999988</v>
      </c>
      <c r="F151" s="613">
        <f t="shared" ref="F151:F156" si="100">D151*E151</f>
        <v>3069.0618839999993</v>
      </c>
      <c r="G151" s="614">
        <v>347.58</v>
      </c>
      <c r="H151" s="567">
        <v>0</v>
      </c>
      <c r="I151" s="566">
        <f t="shared" si="95"/>
        <v>347.58</v>
      </c>
      <c r="J151" s="615">
        <f t="shared" si="96"/>
        <v>0</v>
      </c>
      <c r="K151" s="616">
        <f t="shared" ref="K151:K156" si="101">G151*E151</f>
        <v>3069.0618839999993</v>
      </c>
      <c r="L151" s="617">
        <f t="shared" ref="L151:L156" si="102">H151*E151</f>
        <v>0</v>
      </c>
      <c r="M151" s="618">
        <f t="shared" si="97"/>
        <v>0</v>
      </c>
      <c r="N151" s="619">
        <f t="shared" ref="N151:N156" si="103">K151+L151</f>
        <v>3069.0618839999993</v>
      </c>
      <c r="O151" s="968">
        <f t="shared" si="92"/>
        <v>1</v>
      </c>
      <c r="P151" s="1007">
        <v>18.13</v>
      </c>
      <c r="Q151" s="996">
        <f t="shared" ref="Q151:Q156" si="104">TRUNC(P151*J151,2)</f>
        <v>0</v>
      </c>
      <c r="S151"/>
      <c r="U151"/>
    </row>
    <row r="152" spans="1:21" s="3" customFormat="1">
      <c r="A152" s="907" t="s">
        <v>2037</v>
      </c>
      <c r="B152" s="131" t="s">
        <v>2442</v>
      </c>
      <c r="C152" s="568" t="s">
        <v>2439</v>
      </c>
      <c r="D152" s="612">
        <v>681.04</v>
      </c>
      <c r="E152" s="692">
        <v>7.6440000000000001</v>
      </c>
      <c r="F152" s="613">
        <f t="shared" si="100"/>
        <v>5205.8697599999996</v>
      </c>
      <c r="G152" s="614">
        <v>681.04000000000008</v>
      </c>
      <c r="H152" s="567">
        <v>0</v>
      </c>
      <c r="I152" s="566">
        <f t="shared" si="95"/>
        <v>681.04000000000008</v>
      </c>
      <c r="J152" s="615">
        <f t="shared" si="96"/>
        <v>0</v>
      </c>
      <c r="K152" s="616">
        <f t="shared" si="101"/>
        <v>5205.8697600000005</v>
      </c>
      <c r="L152" s="617">
        <f t="shared" si="102"/>
        <v>0</v>
      </c>
      <c r="M152" s="618">
        <f t="shared" si="97"/>
        <v>0</v>
      </c>
      <c r="N152" s="619">
        <f t="shared" si="103"/>
        <v>5205.8697600000005</v>
      </c>
      <c r="O152" s="968">
        <f t="shared" si="92"/>
        <v>1.0000000000000002</v>
      </c>
      <c r="P152" s="1007">
        <v>15.7</v>
      </c>
      <c r="Q152" s="996">
        <f t="shared" si="104"/>
        <v>0</v>
      </c>
      <c r="S152"/>
      <c r="U152"/>
    </row>
    <row r="153" spans="1:21" s="3" customFormat="1">
      <c r="A153" s="907" t="s">
        <v>2038</v>
      </c>
      <c r="B153" s="131" t="s">
        <v>2443</v>
      </c>
      <c r="C153" s="568" t="s">
        <v>2439</v>
      </c>
      <c r="D153" s="612">
        <v>511.92</v>
      </c>
      <c r="E153" s="692">
        <v>7.0266000000000002</v>
      </c>
      <c r="F153" s="613">
        <f t="shared" si="100"/>
        <v>3597.0570720000001</v>
      </c>
      <c r="G153" s="614">
        <v>511.92000000000007</v>
      </c>
      <c r="H153" s="567">
        <v>0</v>
      </c>
      <c r="I153" s="566">
        <f t="shared" si="95"/>
        <v>511.92000000000007</v>
      </c>
      <c r="J153" s="615">
        <f t="shared" si="96"/>
        <v>0</v>
      </c>
      <c r="K153" s="616">
        <f t="shared" si="101"/>
        <v>3597.0570720000005</v>
      </c>
      <c r="L153" s="617">
        <f t="shared" si="102"/>
        <v>0</v>
      </c>
      <c r="M153" s="618">
        <f t="shared" si="97"/>
        <v>0</v>
      </c>
      <c r="N153" s="619">
        <f t="shared" si="103"/>
        <v>3597.0570720000005</v>
      </c>
      <c r="O153" s="968">
        <f t="shared" si="92"/>
        <v>1.0000000000000002</v>
      </c>
      <c r="P153" s="1007">
        <v>14.88</v>
      </c>
      <c r="Q153" s="996">
        <f t="shared" si="104"/>
        <v>0</v>
      </c>
      <c r="S153"/>
      <c r="U153"/>
    </row>
    <row r="154" spans="1:21">
      <c r="A154" s="907" t="s">
        <v>2039</v>
      </c>
      <c r="B154" s="131" t="s">
        <v>2444</v>
      </c>
      <c r="C154" s="568" t="s">
        <v>119</v>
      </c>
      <c r="D154" s="612">
        <v>7.17</v>
      </c>
      <c r="E154" s="692">
        <v>349.10540000000003</v>
      </c>
      <c r="F154" s="613">
        <f t="shared" si="100"/>
        <v>2503.0857180000003</v>
      </c>
      <c r="G154" s="614">
        <v>7.1700000000000017</v>
      </c>
      <c r="H154" s="567">
        <v>0</v>
      </c>
      <c r="I154" s="566">
        <f t="shared" si="95"/>
        <v>7.1700000000000017</v>
      </c>
      <c r="J154" s="615">
        <f t="shared" si="96"/>
        <v>0</v>
      </c>
      <c r="K154" s="616">
        <f t="shared" si="101"/>
        <v>2503.0857180000007</v>
      </c>
      <c r="L154" s="617">
        <f t="shared" si="102"/>
        <v>0</v>
      </c>
      <c r="M154" s="618">
        <f t="shared" si="97"/>
        <v>0</v>
      </c>
      <c r="N154" s="619">
        <f t="shared" si="103"/>
        <v>2503.0857180000007</v>
      </c>
      <c r="O154" s="968">
        <f t="shared" si="92"/>
        <v>1.0000000000000002</v>
      </c>
      <c r="P154" s="1007">
        <v>746.28</v>
      </c>
      <c r="Q154" s="996">
        <f t="shared" si="104"/>
        <v>0</v>
      </c>
    </row>
    <row r="155" spans="1:21">
      <c r="A155" s="907" t="s">
        <v>2040</v>
      </c>
      <c r="B155" s="131" t="s">
        <v>2445</v>
      </c>
      <c r="C155" s="568" t="s">
        <v>130</v>
      </c>
      <c r="D155" s="612">
        <v>0.5</v>
      </c>
      <c r="E155" s="692">
        <v>375.40859999999998</v>
      </c>
      <c r="F155" s="613">
        <f t="shared" si="100"/>
        <v>187.70429999999999</v>
      </c>
      <c r="G155" s="614">
        <v>0.45</v>
      </c>
      <c r="H155" s="567">
        <v>0</v>
      </c>
      <c r="I155" s="566">
        <f t="shared" si="95"/>
        <v>0.45</v>
      </c>
      <c r="J155" s="615">
        <f t="shared" si="96"/>
        <v>4.9999999999999989E-2</v>
      </c>
      <c r="K155" s="616">
        <f t="shared" si="101"/>
        <v>168.93386999999998</v>
      </c>
      <c r="L155" s="617">
        <f t="shared" si="102"/>
        <v>0</v>
      </c>
      <c r="M155" s="618">
        <f t="shared" si="97"/>
        <v>18.770430000000005</v>
      </c>
      <c r="N155" s="619">
        <f t="shared" si="103"/>
        <v>168.93386999999998</v>
      </c>
      <c r="O155" s="968">
        <f t="shared" si="92"/>
        <v>0.9</v>
      </c>
      <c r="P155" s="1007">
        <v>497.61</v>
      </c>
      <c r="Q155" s="996">
        <f t="shared" si="104"/>
        <v>24.88</v>
      </c>
    </row>
    <row r="156" spans="1:21" ht="30">
      <c r="A156" s="907" t="s">
        <v>2041</v>
      </c>
      <c r="B156" s="131" t="s">
        <v>2438</v>
      </c>
      <c r="C156" s="568" t="s">
        <v>119</v>
      </c>
      <c r="D156" s="612">
        <v>58.1</v>
      </c>
      <c r="E156" s="692">
        <v>17.728200000000001</v>
      </c>
      <c r="F156" s="613">
        <f t="shared" si="100"/>
        <v>1030.0084200000001</v>
      </c>
      <c r="G156" s="614">
        <v>43.575000000000003</v>
      </c>
      <c r="H156" s="567">
        <v>0</v>
      </c>
      <c r="I156" s="566">
        <f t="shared" si="95"/>
        <v>43.575000000000003</v>
      </c>
      <c r="J156" s="615">
        <f t="shared" si="96"/>
        <v>14.524999999999999</v>
      </c>
      <c r="K156" s="616">
        <f t="shared" si="101"/>
        <v>772.50631500000009</v>
      </c>
      <c r="L156" s="617">
        <f t="shared" si="102"/>
        <v>0</v>
      </c>
      <c r="M156" s="618">
        <f t="shared" si="97"/>
        <v>257.50210500000003</v>
      </c>
      <c r="N156" s="619">
        <f t="shared" si="103"/>
        <v>772.50631500000009</v>
      </c>
      <c r="O156" s="968">
        <f t="shared" si="92"/>
        <v>0.75</v>
      </c>
      <c r="P156" s="1007">
        <v>23.17</v>
      </c>
      <c r="Q156" s="996">
        <f t="shared" si="104"/>
        <v>336.54</v>
      </c>
    </row>
    <row r="157" spans="1:21">
      <c r="A157" s="646" t="s">
        <v>2042</v>
      </c>
      <c r="B157" s="583" t="s">
        <v>2446</v>
      </c>
      <c r="C157" s="601"/>
      <c r="D157" s="602"/>
      <c r="E157" s="606"/>
      <c r="F157" s="620">
        <f>SUM(F158:F164)</f>
        <v>3056.0385660000006</v>
      </c>
      <c r="G157" s="620"/>
      <c r="H157" s="620"/>
      <c r="I157" s="620"/>
      <c r="J157" s="620"/>
      <c r="K157" s="620">
        <f t="shared" ref="K157:N157" si="105">SUM(K158:K164)</f>
        <v>3056.0385660000006</v>
      </c>
      <c r="L157" s="625">
        <f t="shared" si="105"/>
        <v>0</v>
      </c>
      <c r="M157" s="624">
        <f t="shared" si="105"/>
        <v>0</v>
      </c>
      <c r="N157" s="620">
        <f t="shared" si="105"/>
        <v>3056.0385660000006</v>
      </c>
      <c r="O157" s="968">
        <f t="shared" si="92"/>
        <v>1</v>
      </c>
      <c r="P157" s="964"/>
      <c r="Q157" s="623">
        <f t="shared" ref="Q157" si="106">SUM(Q158:Q164)</f>
        <v>0</v>
      </c>
    </row>
    <row r="158" spans="1:21" ht="33.75" customHeight="1">
      <c r="A158" s="907" t="s">
        <v>2043</v>
      </c>
      <c r="B158" s="131" t="s">
        <v>2389</v>
      </c>
      <c r="C158" s="568" t="s">
        <v>130</v>
      </c>
      <c r="D158" s="612">
        <v>0.97</v>
      </c>
      <c r="E158" s="692">
        <v>492.38139999999999</v>
      </c>
      <c r="F158" s="613">
        <f t="shared" ref="F158:F164" si="107">D158*E158</f>
        <v>477.60995799999995</v>
      </c>
      <c r="G158" s="614">
        <v>0.97</v>
      </c>
      <c r="H158" s="566">
        <v>0</v>
      </c>
      <c r="I158" s="566">
        <f t="shared" si="95"/>
        <v>0.97</v>
      </c>
      <c r="J158" s="615">
        <f t="shared" si="96"/>
        <v>0</v>
      </c>
      <c r="K158" s="616">
        <f t="shared" ref="K158:K164" si="108">G158*E158</f>
        <v>477.60995799999995</v>
      </c>
      <c r="L158" s="617">
        <f t="shared" ref="L158:L164" si="109">H158*E158</f>
        <v>0</v>
      </c>
      <c r="M158" s="618">
        <f t="shared" si="97"/>
        <v>0</v>
      </c>
      <c r="N158" s="619">
        <f t="shared" ref="N158:N168" si="110">K158+L158</f>
        <v>477.60995799999995</v>
      </c>
      <c r="O158" s="968">
        <f t="shared" si="92"/>
        <v>1</v>
      </c>
      <c r="P158" s="1007">
        <v>677.22</v>
      </c>
      <c r="Q158" s="996">
        <f t="shared" ref="Q158:Q164" si="111">TRUNC(P158*J158,2)</f>
        <v>0</v>
      </c>
    </row>
    <row r="159" spans="1:21" ht="39" customHeight="1">
      <c r="A159" s="907" t="s">
        <v>2044</v>
      </c>
      <c r="B159" s="131" t="s">
        <v>2391</v>
      </c>
      <c r="C159" s="568" t="s">
        <v>119</v>
      </c>
      <c r="D159" s="612">
        <v>4.32</v>
      </c>
      <c r="E159" s="692">
        <v>147.7448</v>
      </c>
      <c r="F159" s="613">
        <f t="shared" si="107"/>
        <v>638.25753600000007</v>
      </c>
      <c r="G159" s="614">
        <v>4.32</v>
      </c>
      <c r="H159" s="566">
        <v>0</v>
      </c>
      <c r="I159" s="566">
        <f t="shared" si="95"/>
        <v>4.32</v>
      </c>
      <c r="J159" s="615">
        <f t="shared" si="96"/>
        <v>0</v>
      </c>
      <c r="K159" s="616">
        <f t="shared" si="108"/>
        <v>638.25753600000007</v>
      </c>
      <c r="L159" s="617">
        <f t="shared" si="109"/>
        <v>0</v>
      </c>
      <c r="M159" s="618">
        <f t="shared" si="97"/>
        <v>0</v>
      </c>
      <c r="N159" s="619">
        <f t="shared" si="110"/>
        <v>638.25753600000007</v>
      </c>
      <c r="O159" s="968">
        <f t="shared" si="92"/>
        <v>1</v>
      </c>
      <c r="P159" s="1007">
        <v>231.12</v>
      </c>
      <c r="Q159" s="996">
        <f t="shared" si="111"/>
        <v>0</v>
      </c>
    </row>
    <row r="160" spans="1:21">
      <c r="A160" s="907" t="s">
        <v>2045</v>
      </c>
      <c r="B160" s="131" t="s">
        <v>2392</v>
      </c>
      <c r="C160" s="568" t="s">
        <v>140</v>
      </c>
      <c r="D160" s="612">
        <v>31</v>
      </c>
      <c r="E160" s="692">
        <v>11.7012</v>
      </c>
      <c r="F160" s="613">
        <f t="shared" si="107"/>
        <v>362.73720000000003</v>
      </c>
      <c r="G160" s="614">
        <v>31</v>
      </c>
      <c r="H160" s="566">
        <v>0</v>
      </c>
      <c r="I160" s="566">
        <f t="shared" si="95"/>
        <v>31</v>
      </c>
      <c r="J160" s="615">
        <f t="shared" si="96"/>
        <v>0</v>
      </c>
      <c r="K160" s="616">
        <f t="shared" si="108"/>
        <v>362.73720000000003</v>
      </c>
      <c r="L160" s="617">
        <f t="shared" si="109"/>
        <v>0</v>
      </c>
      <c r="M160" s="618">
        <f t="shared" si="97"/>
        <v>0</v>
      </c>
      <c r="N160" s="619">
        <f t="shared" si="110"/>
        <v>362.73720000000003</v>
      </c>
      <c r="O160" s="968">
        <f t="shared" si="92"/>
        <v>1</v>
      </c>
      <c r="P160" s="1007">
        <v>22.05</v>
      </c>
      <c r="Q160" s="996">
        <f t="shared" si="111"/>
        <v>0</v>
      </c>
    </row>
    <row r="161" spans="1:17" ht="30">
      <c r="A161" s="907" t="s">
        <v>2046</v>
      </c>
      <c r="B161" s="131" t="s">
        <v>2400</v>
      </c>
      <c r="C161" s="568" t="s">
        <v>130</v>
      </c>
      <c r="D161" s="612">
        <v>0.38</v>
      </c>
      <c r="E161" s="692">
        <v>478.94560000000001</v>
      </c>
      <c r="F161" s="613">
        <f t="shared" si="107"/>
        <v>181.99932800000002</v>
      </c>
      <c r="G161" s="614">
        <v>0.38</v>
      </c>
      <c r="H161" s="566">
        <v>0</v>
      </c>
      <c r="I161" s="566">
        <f t="shared" si="95"/>
        <v>0.38</v>
      </c>
      <c r="J161" s="615">
        <f t="shared" si="96"/>
        <v>0</v>
      </c>
      <c r="K161" s="616">
        <f t="shared" si="108"/>
        <v>181.99932800000002</v>
      </c>
      <c r="L161" s="617">
        <f t="shared" si="109"/>
        <v>0</v>
      </c>
      <c r="M161" s="618">
        <f t="shared" si="97"/>
        <v>0</v>
      </c>
      <c r="N161" s="619">
        <f t="shared" si="110"/>
        <v>181.99932800000002</v>
      </c>
      <c r="O161" s="968">
        <f t="shared" si="92"/>
        <v>1</v>
      </c>
      <c r="P161" s="1007">
        <v>657.39</v>
      </c>
      <c r="Q161" s="996">
        <f t="shared" si="111"/>
        <v>0</v>
      </c>
    </row>
    <row r="162" spans="1:17" ht="30">
      <c r="A162" s="907" t="s">
        <v>2047</v>
      </c>
      <c r="B162" s="131" t="s">
        <v>2401</v>
      </c>
      <c r="C162" s="568" t="s">
        <v>119</v>
      </c>
      <c r="D162" s="612">
        <v>4.96</v>
      </c>
      <c r="E162" s="692">
        <v>117.77640000000001</v>
      </c>
      <c r="F162" s="613">
        <f t="shared" si="107"/>
        <v>584.17094400000008</v>
      </c>
      <c r="G162" s="614">
        <v>4.96</v>
      </c>
      <c r="H162" s="566">
        <v>0</v>
      </c>
      <c r="I162" s="566">
        <f t="shared" si="95"/>
        <v>4.96</v>
      </c>
      <c r="J162" s="615">
        <f t="shared" si="96"/>
        <v>0</v>
      </c>
      <c r="K162" s="616">
        <f t="shared" si="108"/>
        <v>584.17094400000008</v>
      </c>
      <c r="L162" s="617">
        <f t="shared" si="109"/>
        <v>0</v>
      </c>
      <c r="M162" s="618">
        <f t="shared" si="97"/>
        <v>0</v>
      </c>
      <c r="N162" s="619">
        <f t="shared" si="110"/>
        <v>584.17094400000008</v>
      </c>
      <c r="O162" s="968">
        <f t="shared" si="92"/>
        <v>1</v>
      </c>
      <c r="P162" s="1007">
        <v>165.59</v>
      </c>
      <c r="Q162" s="996">
        <f t="shared" si="111"/>
        <v>0</v>
      </c>
    </row>
    <row r="163" spans="1:17">
      <c r="A163" s="907" t="s">
        <v>2048</v>
      </c>
      <c r="B163" s="131" t="s">
        <v>2410</v>
      </c>
      <c r="C163" s="568" t="s">
        <v>140</v>
      </c>
      <c r="D163" s="612">
        <v>19</v>
      </c>
      <c r="E163" s="692">
        <v>14.200200000000001</v>
      </c>
      <c r="F163" s="613">
        <f t="shared" si="107"/>
        <v>269.80380000000002</v>
      </c>
      <c r="G163" s="614">
        <v>19</v>
      </c>
      <c r="H163" s="566">
        <v>0</v>
      </c>
      <c r="I163" s="566">
        <f t="shared" si="95"/>
        <v>19</v>
      </c>
      <c r="J163" s="615">
        <f t="shared" si="96"/>
        <v>0</v>
      </c>
      <c r="K163" s="616">
        <f t="shared" si="108"/>
        <v>269.80380000000002</v>
      </c>
      <c r="L163" s="617">
        <f t="shared" si="109"/>
        <v>0</v>
      </c>
      <c r="M163" s="618">
        <f t="shared" si="97"/>
        <v>0</v>
      </c>
      <c r="N163" s="619">
        <f t="shared" si="110"/>
        <v>269.80380000000002</v>
      </c>
      <c r="O163" s="968">
        <f t="shared" si="92"/>
        <v>1</v>
      </c>
      <c r="P163" s="1007">
        <v>24.05</v>
      </c>
      <c r="Q163" s="996">
        <f t="shared" si="111"/>
        <v>0</v>
      </c>
    </row>
    <row r="164" spans="1:17">
      <c r="A164" s="907" t="s">
        <v>2049</v>
      </c>
      <c r="B164" s="131" t="s">
        <v>2413</v>
      </c>
      <c r="C164" s="568" t="s">
        <v>140</v>
      </c>
      <c r="D164" s="612">
        <v>63</v>
      </c>
      <c r="E164" s="692">
        <v>8.5945999999999998</v>
      </c>
      <c r="F164" s="613">
        <f t="shared" si="107"/>
        <v>541.45979999999997</v>
      </c>
      <c r="G164" s="614">
        <v>63</v>
      </c>
      <c r="H164" s="566">
        <v>0</v>
      </c>
      <c r="I164" s="566">
        <f t="shared" si="95"/>
        <v>63</v>
      </c>
      <c r="J164" s="615">
        <f t="shared" si="96"/>
        <v>0</v>
      </c>
      <c r="K164" s="616">
        <f t="shared" si="108"/>
        <v>541.45979999999997</v>
      </c>
      <c r="L164" s="617">
        <f t="shared" si="109"/>
        <v>0</v>
      </c>
      <c r="M164" s="618">
        <f t="shared" si="97"/>
        <v>0</v>
      </c>
      <c r="N164" s="619">
        <f t="shared" si="110"/>
        <v>541.45979999999997</v>
      </c>
      <c r="O164" s="968">
        <f t="shared" si="92"/>
        <v>1</v>
      </c>
      <c r="P164" s="1007">
        <v>16.920000000000002</v>
      </c>
      <c r="Q164" s="996">
        <f t="shared" si="111"/>
        <v>0</v>
      </c>
    </row>
    <row r="165" spans="1:17">
      <c r="A165" s="646" t="s">
        <v>2050</v>
      </c>
      <c r="B165" s="583" t="s">
        <v>2447</v>
      </c>
      <c r="C165" s="601"/>
      <c r="D165" s="602"/>
      <c r="E165" s="606"/>
      <c r="F165" s="620">
        <f>SUM(F166:F168)</f>
        <v>3975.4709399999992</v>
      </c>
      <c r="G165" s="620"/>
      <c r="H165" s="620"/>
      <c r="I165" s="620"/>
      <c r="J165" s="620"/>
      <c r="K165" s="620">
        <f t="shared" ref="K165:N165" si="112">SUM(K166:K168)</f>
        <v>3975.4709399999992</v>
      </c>
      <c r="L165" s="625">
        <f t="shared" si="112"/>
        <v>0</v>
      </c>
      <c r="M165" s="624">
        <f t="shared" si="112"/>
        <v>0</v>
      </c>
      <c r="N165" s="620">
        <f t="shared" si="112"/>
        <v>3975.4709399999992</v>
      </c>
      <c r="O165" s="968">
        <f t="shared" si="92"/>
        <v>1</v>
      </c>
      <c r="P165" s="964"/>
      <c r="Q165" s="623">
        <f t="shared" ref="Q165" si="113">SUM(Q166:Q168)</f>
        <v>0</v>
      </c>
    </row>
    <row r="166" spans="1:17" ht="30">
      <c r="A166" s="907" t="s">
        <v>2051</v>
      </c>
      <c r="B166" s="131" t="s">
        <v>2448</v>
      </c>
      <c r="C166" s="568" t="s">
        <v>130</v>
      </c>
      <c r="D166" s="612">
        <v>5.29</v>
      </c>
      <c r="E166" s="692">
        <v>448.05599999999998</v>
      </c>
      <c r="F166" s="613">
        <f>D166*E166</f>
        <v>2370.2162399999997</v>
      </c>
      <c r="G166" s="614">
        <v>5.29</v>
      </c>
      <c r="H166" s="567">
        <v>0</v>
      </c>
      <c r="I166" s="566">
        <f t="shared" si="95"/>
        <v>5.29</v>
      </c>
      <c r="J166" s="615">
        <f t="shared" si="96"/>
        <v>0</v>
      </c>
      <c r="K166" s="616">
        <f>G166*E166</f>
        <v>2370.2162399999997</v>
      </c>
      <c r="L166" s="617">
        <f>H166*E166</f>
        <v>0</v>
      </c>
      <c r="M166" s="618">
        <f t="shared" si="97"/>
        <v>0</v>
      </c>
      <c r="N166" s="619">
        <f t="shared" si="110"/>
        <v>2370.2162399999997</v>
      </c>
      <c r="O166" s="968">
        <f t="shared" si="92"/>
        <v>1</v>
      </c>
      <c r="P166" s="1007">
        <v>617.44000000000005</v>
      </c>
      <c r="Q166" s="996">
        <f>TRUNC(P166*J166,2)</f>
        <v>0</v>
      </c>
    </row>
    <row r="167" spans="1:17" ht="28.5" customHeight="1">
      <c r="A167" s="907" t="s">
        <v>2052</v>
      </c>
      <c r="B167" s="131" t="s">
        <v>2449</v>
      </c>
      <c r="C167" s="568" t="s">
        <v>119</v>
      </c>
      <c r="D167" s="612">
        <v>7.5</v>
      </c>
      <c r="E167" s="692">
        <v>89.346599999999995</v>
      </c>
      <c r="F167" s="613">
        <f>D167*E167</f>
        <v>670.09949999999992</v>
      </c>
      <c r="G167" s="614">
        <v>7.5</v>
      </c>
      <c r="H167" s="567">
        <v>0</v>
      </c>
      <c r="I167" s="566">
        <f t="shared" si="95"/>
        <v>7.5</v>
      </c>
      <c r="J167" s="615">
        <f t="shared" si="96"/>
        <v>0</v>
      </c>
      <c r="K167" s="616">
        <f>G167*E167</f>
        <v>670.09949999999992</v>
      </c>
      <c r="L167" s="617">
        <f>H167*E167</f>
        <v>0</v>
      </c>
      <c r="M167" s="618">
        <f t="shared" si="97"/>
        <v>0</v>
      </c>
      <c r="N167" s="619">
        <f t="shared" si="110"/>
        <v>670.09949999999992</v>
      </c>
      <c r="O167" s="968">
        <f t="shared" si="92"/>
        <v>1</v>
      </c>
      <c r="P167" s="1007">
        <v>125.29</v>
      </c>
      <c r="Q167" s="996">
        <f>TRUNC(P167*J167,2)</f>
        <v>0</v>
      </c>
    </row>
    <row r="168" spans="1:17">
      <c r="A168" s="907" t="s">
        <v>2053</v>
      </c>
      <c r="B168" s="131" t="s">
        <v>2450</v>
      </c>
      <c r="C168" s="568" t="s">
        <v>7</v>
      </c>
      <c r="D168" s="612">
        <v>7</v>
      </c>
      <c r="E168" s="692">
        <v>133.59359999999998</v>
      </c>
      <c r="F168" s="613">
        <f>D168*E168</f>
        <v>935.15519999999992</v>
      </c>
      <c r="G168" s="614">
        <v>7</v>
      </c>
      <c r="H168" s="567">
        <v>0</v>
      </c>
      <c r="I168" s="566">
        <f t="shared" si="95"/>
        <v>7</v>
      </c>
      <c r="J168" s="615">
        <f t="shared" si="96"/>
        <v>0</v>
      </c>
      <c r="K168" s="616">
        <f>G168*E168</f>
        <v>935.15519999999992</v>
      </c>
      <c r="L168" s="617">
        <f>H168*E168</f>
        <v>0</v>
      </c>
      <c r="M168" s="618">
        <f t="shared" si="97"/>
        <v>0</v>
      </c>
      <c r="N168" s="619">
        <f t="shared" si="110"/>
        <v>935.15519999999992</v>
      </c>
      <c r="O168" s="968">
        <f t="shared" si="92"/>
        <v>1</v>
      </c>
      <c r="P168" s="1007">
        <v>147.43</v>
      </c>
      <c r="Q168" s="996">
        <f>TRUNC(P168*J168,2)</f>
        <v>0</v>
      </c>
    </row>
    <row r="169" spans="1:17">
      <c r="A169" s="646">
        <v>4</v>
      </c>
      <c r="B169" s="583" t="s">
        <v>2451</v>
      </c>
      <c r="C169" s="601"/>
      <c r="D169" s="602"/>
      <c r="E169" s="606"/>
      <c r="F169" s="620">
        <f>F170+F173+F185+F191+F208+F211+F221+F228</f>
        <v>1238015.5065139916</v>
      </c>
      <c r="G169" s="620"/>
      <c r="H169" s="620"/>
      <c r="I169" s="620"/>
      <c r="J169" s="620"/>
      <c r="K169" s="620">
        <f t="shared" ref="K169:N169" si="114">K170+K173+K185+K191+K208+K211+K221+K228</f>
        <v>917573.15589200007</v>
      </c>
      <c r="L169" s="625">
        <f t="shared" si="114"/>
        <v>26130.229605991677</v>
      </c>
      <c r="M169" s="624">
        <f t="shared" si="114"/>
        <v>294312.12101599999</v>
      </c>
      <c r="N169" s="620">
        <f t="shared" si="114"/>
        <v>943703.38549799158</v>
      </c>
      <c r="O169" s="968">
        <f t="shared" si="92"/>
        <v>0.76227105438709319</v>
      </c>
      <c r="P169" s="964"/>
      <c r="Q169" s="623">
        <f t="shared" ref="Q169" si="115">Q170+Q173+Q185+Q191+Q208+Q211+Q221+Q228</f>
        <v>450568.52999999997</v>
      </c>
    </row>
    <row r="170" spans="1:17">
      <c r="A170" s="646" t="s">
        <v>2054</v>
      </c>
      <c r="B170" s="583" t="s">
        <v>2452</v>
      </c>
      <c r="C170" s="601"/>
      <c r="D170" s="602"/>
      <c r="E170" s="606"/>
      <c r="F170" s="620">
        <f>SUM(F171:F172)</f>
        <v>60178.011679999989</v>
      </c>
      <c r="G170" s="620"/>
      <c r="H170" s="620"/>
      <c r="I170" s="620"/>
      <c r="J170" s="620"/>
      <c r="K170" s="620">
        <f t="shared" ref="K170:N170" si="116">SUM(K171:K172)</f>
        <v>46774.11759999999</v>
      </c>
      <c r="L170" s="625">
        <f t="shared" si="116"/>
        <v>13011.251199999999</v>
      </c>
      <c r="M170" s="624">
        <f t="shared" si="116"/>
        <v>392.64288000000005</v>
      </c>
      <c r="N170" s="620">
        <f t="shared" si="116"/>
        <v>59785.368799999989</v>
      </c>
      <c r="O170" s="968">
        <f t="shared" si="92"/>
        <v>0.99347530985091526</v>
      </c>
      <c r="P170" s="964"/>
      <c r="Q170" s="623">
        <f t="shared" ref="Q170" si="117">SUM(Q171:Q172)</f>
        <v>494.92</v>
      </c>
    </row>
    <row r="171" spans="1:17" ht="30">
      <c r="A171" s="907" t="s">
        <v>2055</v>
      </c>
      <c r="B171" s="131" t="s">
        <v>2453</v>
      </c>
      <c r="C171" s="568" t="s">
        <v>119</v>
      </c>
      <c r="D171" s="612">
        <v>714.33999999999992</v>
      </c>
      <c r="E171" s="692">
        <v>83.32</v>
      </c>
      <c r="F171" s="613">
        <f>D171*E171</f>
        <v>59518.808799999992</v>
      </c>
      <c r="G171" s="614">
        <v>558.17999999999995</v>
      </c>
      <c r="H171" s="566">
        <v>156.16</v>
      </c>
      <c r="I171" s="566">
        <f t="shared" si="95"/>
        <v>714.33999999999992</v>
      </c>
      <c r="J171" s="615">
        <f t="shared" si="96"/>
        <v>0</v>
      </c>
      <c r="K171" s="616">
        <f>G171*E171</f>
        <v>46507.557599999993</v>
      </c>
      <c r="L171" s="617">
        <f>H171*E171</f>
        <v>13011.251199999999</v>
      </c>
      <c r="M171" s="618">
        <f t="shared" si="97"/>
        <v>0</v>
      </c>
      <c r="N171" s="619">
        <f>K171+L171</f>
        <v>59518.808799999992</v>
      </c>
      <c r="O171" s="968">
        <f t="shared" si="92"/>
        <v>1</v>
      </c>
      <c r="P171" s="1007">
        <v>109.12</v>
      </c>
      <c r="Q171" s="996">
        <f>TRUNC(P171*J171,2)</f>
        <v>0</v>
      </c>
    </row>
    <row r="172" spans="1:17">
      <c r="A172" s="907" t="s">
        <v>2056</v>
      </c>
      <c r="B172" s="131" t="s">
        <v>2856</v>
      </c>
      <c r="C172" s="568" t="s">
        <v>10</v>
      </c>
      <c r="D172" s="612">
        <v>123.65</v>
      </c>
      <c r="E172" s="692">
        <v>5.3311999999999999</v>
      </c>
      <c r="F172" s="613">
        <f>D172*E172</f>
        <v>659.20288000000005</v>
      </c>
      <c r="G172" s="614">
        <v>50</v>
      </c>
      <c r="H172" s="725"/>
      <c r="I172" s="566">
        <f t="shared" si="95"/>
        <v>50</v>
      </c>
      <c r="J172" s="615">
        <f t="shared" si="96"/>
        <v>73.650000000000006</v>
      </c>
      <c r="K172" s="616">
        <f>G172*E172</f>
        <v>266.56</v>
      </c>
      <c r="L172" s="717">
        <f>H172*E172</f>
        <v>0</v>
      </c>
      <c r="M172" s="618">
        <f t="shared" si="97"/>
        <v>392.64288000000005</v>
      </c>
      <c r="N172" s="619">
        <f>K172+L172</f>
        <v>266.56</v>
      </c>
      <c r="O172" s="968">
        <f t="shared" si="92"/>
        <v>0.40436716538617062</v>
      </c>
      <c r="P172" s="1007">
        <v>6.72</v>
      </c>
      <c r="Q172" s="996">
        <f>TRUNC(P172*J172,2)</f>
        <v>494.92</v>
      </c>
    </row>
    <row r="173" spans="1:17" ht="15" customHeight="1">
      <c r="A173" s="646" t="s">
        <v>2057</v>
      </c>
      <c r="B173" s="583" t="s">
        <v>1930</v>
      </c>
      <c r="C173" s="601"/>
      <c r="D173" s="602"/>
      <c r="E173" s="606"/>
      <c r="F173" s="620">
        <f>SUM(F174:F184)</f>
        <v>560512.80999999994</v>
      </c>
      <c r="G173" s="620"/>
      <c r="H173" s="620"/>
      <c r="I173" s="620"/>
      <c r="J173" s="620"/>
      <c r="K173" s="620">
        <f t="shared" ref="K173:N173" si="118">SUM(K174:K184)</f>
        <v>462418.00399999996</v>
      </c>
      <c r="L173" s="625">
        <f t="shared" si="118"/>
        <v>0</v>
      </c>
      <c r="M173" s="624">
        <f t="shared" si="118"/>
        <v>98094.805999999982</v>
      </c>
      <c r="N173" s="620">
        <f t="shared" si="118"/>
        <v>462418.00399999996</v>
      </c>
      <c r="O173" s="968">
        <f t="shared" si="92"/>
        <v>0.82499096497009583</v>
      </c>
      <c r="P173" s="964"/>
      <c r="Q173" s="623">
        <f t="shared" ref="Q173" si="119">SUM(Q174:Q184)</f>
        <v>192945.31</v>
      </c>
    </row>
    <row r="174" spans="1:17" ht="30">
      <c r="A174" s="568" t="s">
        <v>2058</v>
      </c>
      <c r="B174" s="131" t="s">
        <v>2454</v>
      </c>
      <c r="C174" s="568" t="s">
        <v>119</v>
      </c>
      <c r="D174" s="612">
        <v>390</v>
      </c>
      <c r="E174" s="692">
        <v>347.08</v>
      </c>
      <c r="F174" s="613">
        <f t="shared" ref="F174:F184" si="120">D174*E174</f>
        <v>135361.19999999998</v>
      </c>
      <c r="G174" s="614">
        <v>338.8</v>
      </c>
      <c r="H174" s="567">
        <v>0</v>
      </c>
      <c r="I174" s="566">
        <f t="shared" si="95"/>
        <v>338.8</v>
      </c>
      <c r="J174" s="615">
        <f t="shared" si="96"/>
        <v>51.199999999999989</v>
      </c>
      <c r="K174" s="616">
        <f t="shared" ref="K174:K184" si="121">G174*E174</f>
        <v>117590.704</v>
      </c>
      <c r="L174" s="617">
        <f t="shared" ref="L174:L184" si="122">H174*E174</f>
        <v>0</v>
      </c>
      <c r="M174" s="618">
        <f t="shared" si="97"/>
        <v>17770.495999999985</v>
      </c>
      <c r="N174" s="619">
        <f t="shared" ref="N174:N184" si="123">K174+L174</f>
        <v>117590.704</v>
      </c>
      <c r="O174" s="968">
        <f t="shared" si="92"/>
        <v>0.86871794871794883</v>
      </c>
      <c r="P174" s="1007">
        <v>490.48</v>
      </c>
      <c r="Q174" s="996">
        <f t="shared" ref="Q174:Q184" si="124">TRUNC(P174*J174,2)</f>
        <v>25112.57</v>
      </c>
    </row>
    <row r="175" spans="1:17" ht="45">
      <c r="A175" s="568" t="s">
        <v>2059</v>
      </c>
      <c r="B175" s="131" t="s">
        <v>2455</v>
      </c>
      <c r="C175" s="568" t="s">
        <v>119</v>
      </c>
      <c r="D175" s="612">
        <v>360</v>
      </c>
      <c r="E175" s="691">
        <v>413.24</v>
      </c>
      <c r="F175" s="613">
        <f t="shared" si="120"/>
        <v>148766.39999999999</v>
      </c>
      <c r="G175" s="614">
        <v>304</v>
      </c>
      <c r="H175" s="567">
        <v>0</v>
      </c>
      <c r="I175" s="566">
        <f t="shared" si="95"/>
        <v>304</v>
      </c>
      <c r="J175" s="615">
        <f t="shared" si="96"/>
        <v>56</v>
      </c>
      <c r="K175" s="616">
        <f t="shared" si="121"/>
        <v>125624.96000000001</v>
      </c>
      <c r="L175" s="617">
        <f t="shared" si="122"/>
        <v>0</v>
      </c>
      <c r="M175" s="618">
        <f t="shared" si="97"/>
        <v>23141.439999999988</v>
      </c>
      <c r="N175" s="619">
        <f t="shared" si="123"/>
        <v>125624.96000000001</v>
      </c>
      <c r="O175" s="968">
        <f t="shared" si="92"/>
        <v>0.84444444444444455</v>
      </c>
      <c r="P175" s="1007">
        <v>617.04</v>
      </c>
      <c r="Q175" s="996">
        <f t="shared" si="124"/>
        <v>34554.239999999998</v>
      </c>
    </row>
    <row r="176" spans="1:17" ht="60">
      <c r="A176" s="568" t="s">
        <v>2060</v>
      </c>
      <c r="B176" s="131" t="s">
        <v>2456</v>
      </c>
      <c r="C176" s="568" t="s">
        <v>314</v>
      </c>
      <c r="D176" s="612">
        <v>9</v>
      </c>
      <c r="E176" s="691">
        <v>5922.33</v>
      </c>
      <c r="F176" s="613">
        <f t="shared" si="120"/>
        <v>53300.97</v>
      </c>
      <c r="G176" s="614">
        <v>8</v>
      </c>
      <c r="H176" s="566">
        <v>0</v>
      </c>
      <c r="I176" s="566">
        <f t="shared" si="95"/>
        <v>8</v>
      </c>
      <c r="J176" s="615">
        <f t="shared" si="96"/>
        <v>1</v>
      </c>
      <c r="K176" s="616">
        <f t="shared" si="121"/>
        <v>47378.64</v>
      </c>
      <c r="L176" s="617">
        <f t="shared" si="122"/>
        <v>0</v>
      </c>
      <c r="M176" s="618">
        <f t="shared" si="97"/>
        <v>5922.3300000000017</v>
      </c>
      <c r="N176" s="619">
        <f t="shared" si="123"/>
        <v>47378.64</v>
      </c>
      <c r="O176" s="968">
        <f t="shared" si="92"/>
        <v>0.88888888888888884</v>
      </c>
      <c r="P176" s="1007">
        <v>11487.41</v>
      </c>
      <c r="Q176" s="996">
        <f t="shared" si="124"/>
        <v>11487.41</v>
      </c>
    </row>
    <row r="177" spans="1:17" ht="60">
      <c r="A177" s="568" t="s">
        <v>2061</v>
      </c>
      <c r="B177" s="131" t="s">
        <v>2457</v>
      </c>
      <c r="C177" s="568" t="s">
        <v>314</v>
      </c>
      <c r="D177" s="612">
        <v>18</v>
      </c>
      <c r="E177" s="691">
        <v>3961.97</v>
      </c>
      <c r="F177" s="613">
        <f t="shared" si="120"/>
        <v>71315.459999999992</v>
      </c>
      <c r="G177" s="614">
        <v>17</v>
      </c>
      <c r="H177" s="566">
        <v>0</v>
      </c>
      <c r="I177" s="566">
        <f t="shared" si="95"/>
        <v>17</v>
      </c>
      <c r="J177" s="615">
        <f t="shared" si="96"/>
        <v>1</v>
      </c>
      <c r="K177" s="616">
        <f t="shared" si="121"/>
        <v>67353.489999999991</v>
      </c>
      <c r="L177" s="617">
        <f t="shared" si="122"/>
        <v>0</v>
      </c>
      <c r="M177" s="618">
        <f t="shared" si="97"/>
        <v>3961.9700000000012</v>
      </c>
      <c r="N177" s="619">
        <f t="shared" si="123"/>
        <v>67353.489999999991</v>
      </c>
      <c r="O177" s="968">
        <f t="shared" si="92"/>
        <v>0.94444444444444442</v>
      </c>
      <c r="P177" s="1007">
        <v>6699</v>
      </c>
      <c r="Q177" s="996">
        <f t="shared" si="124"/>
        <v>6699</v>
      </c>
    </row>
    <row r="178" spans="1:17" ht="60">
      <c r="A178" s="568" t="s">
        <v>2062</v>
      </c>
      <c r="B178" s="131" t="s">
        <v>2458</v>
      </c>
      <c r="C178" s="568" t="s">
        <v>314</v>
      </c>
      <c r="D178" s="612">
        <v>2</v>
      </c>
      <c r="E178" s="691">
        <v>3921.42</v>
      </c>
      <c r="F178" s="613">
        <f t="shared" si="120"/>
        <v>7842.84</v>
      </c>
      <c r="G178" s="614">
        <v>1</v>
      </c>
      <c r="H178" s="567">
        <v>0</v>
      </c>
      <c r="I178" s="566">
        <f t="shared" si="95"/>
        <v>1</v>
      </c>
      <c r="J178" s="615">
        <f t="shared" si="96"/>
        <v>1</v>
      </c>
      <c r="K178" s="616">
        <f t="shared" si="121"/>
        <v>3921.42</v>
      </c>
      <c r="L178" s="617">
        <f t="shared" si="122"/>
        <v>0</v>
      </c>
      <c r="M178" s="618">
        <f t="shared" si="97"/>
        <v>3921.42</v>
      </c>
      <c r="N178" s="619">
        <f t="shared" si="123"/>
        <v>3921.42</v>
      </c>
      <c r="O178" s="968">
        <f t="shared" si="92"/>
        <v>0.5</v>
      </c>
      <c r="P178" s="1007">
        <v>7073.53</v>
      </c>
      <c r="Q178" s="996">
        <f t="shared" si="124"/>
        <v>7073.53</v>
      </c>
    </row>
    <row r="179" spans="1:17" ht="60">
      <c r="A179" s="568" t="s">
        <v>2063</v>
      </c>
      <c r="B179" s="131" t="s">
        <v>2459</v>
      </c>
      <c r="C179" s="568" t="s">
        <v>314</v>
      </c>
      <c r="D179" s="612">
        <v>1</v>
      </c>
      <c r="E179" s="691">
        <v>3593.11</v>
      </c>
      <c r="F179" s="613">
        <f t="shared" si="120"/>
        <v>3593.11</v>
      </c>
      <c r="G179" s="614">
        <v>1</v>
      </c>
      <c r="H179" s="567">
        <v>0</v>
      </c>
      <c r="I179" s="566">
        <f t="shared" si="95"/>
        <v>1</v>
      </c>
      <c r="J179" s="615">
        <f t="shared" si="96"/>
        <v>0</v>
      </c>
      <c r="K179" s="616">
        <f t="shared" si="121"/>
        <v>3593.11</v>
      </c>
      <c r="L179" s="617">
        <f t="shared" si="122"/>
        <v>0</v>
      </c>
      <c r="M179" s="618">
        <f t="shared" si="97"/>
        <v>0</v>
      </c>
      <c r="N179" s="619">
        <f t="shared" si="123"/>
        <v>3593.11</v>
      </c>
      <c r="O179" s="968">
        <f t="shared" si="92"/>
        <v>1</v>
      </c>
      <c r="P179" s="1007">
        <v>6565.06</v>
      </c>
      <c r="Q179" s="996">
        <f t="shared" si="124"/>
        <v>0</v>
      </c>
    </row>
    <row r="180" spans="1:17" ht="60">
      <c r="A180" s="568" t="s">
        <v>2064</v>
      </c>
      <c r="B180" s="131" t="s">
        <v>2460</v>
      </c>
      <c r="C180" s="568" t="s">
        <v>314</v>
      </c>
      <c r="D180" s="612">
        <v>2</v>
      </c>
      <c r="E180" s="691">
        <v>3916.73</v>
      </c>
      <c r="F180" s="613">
        <f t="shared" si="120"/>
        <v>7833.46</v>
      </c>
      <c r="G180" s="614">
        <v>1</v>
      </c>
      <c r="H180" s="567">
        <v>0</v>
      </c>
      <c r="I180" s="566">
        <f t="shared" si="95"/>
        <v>1</v>
      </c>
      <c r="J180" s="615">
        <f t="shared" si="96"/>
        <v>1</v>
      </c>
      <c r="K180" s="616">
        <f t="shared" si="121"/>
        <v>3916.73</v>
      </c>
      <c r="L180" s="617">
        <f t="shared" si="122"/>
        <v>0</v>
      </c>
      <c r="M180" s="618">
        <f t="shared" si="97"/>
        <v>3916.73</v>
      </c>
      <c r="N180" s="619">
        <f t="shared" si="123"/>
        <v>3916.73</v>
      </c>
      <c r="O180" s="968">
        <f t="shared" si="92"/>
        <v>0.5</v>
      </c>
      <c r="P180" s="1007">
        <v>6998.77</v>
      </c>
      <c r="Q180" s="996">
        <f t="shared" si="124"/>
        <v>6998.77</v>
      </c>
    </row>
    <row r="181" spans="1:17" ht="60">
      <c r="A181" s="568" t="s">
        <v>2065</v>
      </c>
      <c r="B181" s="131" t="s">
        <v>2461</v>
      </c>
      <c r="C181" s="568" t="s">
        <v>314</v>
      </c>
      <c r="D181" s="612">
        <v>7</v>
      </c>
      <c r="E181" s="691">
        <v>5305.42</v>
      </c>
      <c r="F181" s="613">
        <f t="shared" si="120"/>
        <v>37137.94</v>
      </c>
      <c r="G181" s="614">
        <v>6</v>
      </c>
      <c r="H181" s="566">
        <v>0</v>
      </c>
      <c r="I181" s="566">
        <f t="shared" si="95"/>
        <v>6</v>
      </c>
      <c r="J181" s="615">
        <f t="shared" si="96"/>
        <v>1</v>
      </c>
      <c r="K181" s="616">
        <f t="shared" si="121"/>
        <v>31832.52</v>
      </c>
      <c r="L181" s="617">
        <f t="shared" si="122"/>
        <v>0</v>
      </c>
      <c r="M181" s="618">
        <f t="shared" si="97"/>
        <v>5305.4200000000019</v>
      </c>
      <c r="N181" s="619">
        <f t="shared" si="123"/>
        <v>31832.52</v>
      </c>
      <c r="O181" s="968">
        <f t="shared" si="92"/>
        <v>0.8571428571428571</v>
      </c>
      <c r="P181" s="1007">
        <v>10926.49</v>
      </c>
      <c r="Q181" s="996">
        <f t="shared" si="124"/>
        <v>10926.49</v>
      </c>
    </row>
    <row r="182" spans="1:17" ht="30">
      <c r="A182" s="568" t="s">
        <v>2066</v>
      </c>
      <c r="B182" s="131" t="s">
        <v>2462</v>
      </c>
      <c r="C182" s="568" t="s">
        <v>314</v>
      </c>
      <c r="D182" s="612">
        <v>3</v>
      </c>
      <c r="E182" s="691">
        <v>7309.14</v>
      </c>
      <c r="F182" s="613">
        <f t="shared" si="120"/>
        <v>21927.420000000002</v>
      </c>
      <c r="G182" s="614">
        <v>3</v>
      </c>
      <c r="H182" s="566">
        <v>0</v>
      </c>
      <c r="I182" s="566">
        <f t="shared" si="95"/>
        <v>3</v>
      </c>
      <c r="J182" s="615">
        <f t="shared" si="96"/>
        <v>0</v>
      </c>
      <c r="K182" s="616">
        <f t="shared" si="121"/>
        <v>21927.420000000002</v>
      </c>
      <c r="L182" s="617">
        <f t="shared" si="122"/>
        <v>0</v>
      </c>
      <c r="M182" s="618">
        <f t="shared" si="97"/>
        <v>0</v>
      </c>
      <c r="N182" s="619">
        <f t="shared" si="123"/>
        <v>21927.420000000002</v>
      </c>
      <c r="O182" s="968">
        <f t="shared" si="92"/>
        <v>1</v>
      </c>
      <c r="P182" s="1007">
        <v>15420.06</v>
      </c>
      <c r="Q182" s="996">
        <f t="shared" si="124"/>
        <v>0</v>
      </c>
    </row>
    <row r="183" spans="1:17" ht="53.25" customHeight="1">
      <c r="A183" s="568" t="s">
        <v>2939</v>
      </c>
      <c r="B183" s="131" t="s">
        <v>2463</v>
      </c>
      <c r="C183" s="568" t="s">
        <v>314</v>
      </c>
      <c r="D183" s="612">
        <v>17</v>
      </c>
      <c r="E183" s="691">
        <v>2310.5300000000002</v>
      </c>
      <c r="F183" s="613">
        <f t="shared" si="120"/>
        <v>39279.01</v>
      </c>
      <c r="G183" s="614">
        <v>17</v>
      </c>
      <c r="H183" s="566">
        <v>0</v>
      </c>
      <c r="I183" s="566">
        <f t="shared" si="95"/>
        <v>17</v>
      </c>
      <c r="J183" s="615">
        <f t="shared" si="96"/>
        <v>0</v>
      </c>
      <c r="K183" s="616">
        <f t="shared" si="121"/>
        <v>39279.01</v>
      </c>
      <c r="L183" s="617">
        <f t="shared" si="122"/>
        <v>0</v>
      </c>
      <c r="M183" s="618">
        <f t="shared" si="97"/>
        <v>0</v>
      </c>
      <c r="N183" s="619">
        <f t="shared" si="123"/>
        <v>39279.01</v>
      </c>
      <c r="O183" s="968">
        <f t="shared" si="92"/>
        <v>1</v>
      </c>
      <c r="P183" s="1007">
        <v>2009.81</v>
      </c>
      <c r="Q183" s="996">
        <f t="shared" si="124"/>
        <v>0</v>
      </c>
    </row>
    <row r="184" spans="1:17" ht="27" customHeight="1">
      <c r="A184" s="568" t="s">
        <v>2940</v>
      </c>
      <c r="B184" s="131" t="s">
        <v>2464</v>
      </c>
      <c r="C184" s="568" t="s">
        <v>10</v>
      </c>
      <c r="D184" s="612">
        <v>1518</v>
      </c>
      <c r="E184" s="691">
        <v>22.5</v>
      </c>
      <c r="F184" s="613">
        <f t="shared" si="120"/>
        <v>34155</v>
      </c>
      <c r="G184" s="614">
        <v>0</v>
      </c>
      <c r="H184" s="566">
        <v>0</v>
      </c>
      <c r="I184" s="566">
        <f t="shared" si="95"/>
        <v>0</v>
      </c>
      <c r="J184" s="615">
        <f t="shared" si="96"/>
        <v>1518</v>
      </c>
      <c r="K184" s="616">
        <f t="shared" si="121"/>
        <v>0</v>
      </c>
      <c r="L184" s="617">
        <f t="shared" si="122"/>
        <v>0</v>
      </c>
      <c r="M184" s="618">
        <f t="shared" si="97"/>
        <v>34155</v>
      </c>
      <c r="N184" s="619">
        <f t="shared" si="123"/>
        <v>0</v>
      </c>
      <c r="O184" s="968">
        <f t="shared" si="92"/>
        <v>0</v>
      </c>
      <c r="P184" s="1007">
        <v>59.35</v>
      </c>
      <c r="Q184" s="996">
        <f t="shared" si="124"/>
        <v>90093.3</v>
      </c>
    </row>
    <row r="185" spans="1:17">
      <c r="A185" s="646" t="s">
        <v>2067</v>
      </c>
      <c r="B185" s="583" t="s">
        <v>2465</v>
      </c>
      <c r="C185" s="601"/>
      <c r="D185" s="602"/>
      <c r="E185" s="606"/>
      <c r="F185" s="620">
        <f>SUM(F186:F190)</f>
        <v>19044.824022000001</v>
      </c>
      <c r="G185" s="620"/>
      <c r="H185" s="620"/>
      <c r="I185" s="620"/>
      <c r="J185" s="620"/>
      <c r="K185" s="620">
        <f t="shared" ref="K185:N185" si="125">SUM(K186:K190)</f>
        <v>3246.5889820000002</v>
      </c>
      <c r="L185" s="625">
        <f t="shared" si="125"/>
        <v>0</v>
      </c>
      <c r="M185" s="624">
        <f t="shared" si="125"/>
        <v>15798.23504</v>
      </c>
      <c r="N185" s="620">
        <f t="shared" si="125"/>
        <v>3246.5889820000002</v>
      </c>
      <c r="O185" s="968">
        <f t="shared" si="92"/>
        <v>0.17047093626329335</v>
      </c>
      <c r="P185" s="964"/>
      <c r="Q185" s="623">
        <f t="shared" ref="Q185" si="126">SUM(Q186:Q190)</f>
        <v>30922.769999999997</v>
      </c>
    </row>
    <row r="186" spans="1:17" ht="30">
      <c r="A186" s="568" t="s">
        <v>2068</v>
      </c>
      <c r="B186" s="131" t="s">
        <v>2466</v>
      </c>
      <c r="C186" s="568" t="s">
        <v>119</v>
      </c>
      <c r="D186" s="612">
        <v>3.84</v>
      </c>
      <c r="E186" s="691">
        <v>486.84439999999995</v>
      </c>
      <c r="F186" s="613">
        <f>D186*E186</f>
        <v>1869.4824959999996</v>
      </c>
      <c r="G186" s="614">
        <v>0</v>
      </c>
      <c r="H186" s="566">
        <v>0</v>
      </c>
      <c r="I186" s="566">
        <f t="shared" si="95"/>
        <v>0</v>
      </c>
      <c r="J186" s="615">
        <f t="shared" si="96"/>
        <v>3.84</v>
      </c>
      <c r="K186" s="616">
        <f>G186*E186</f>
        <v>0</v>
      </c>
      <c r="L186" s="617">
        <f>H186*E186</f>
        <v>0</v>
      </c>
      <c r="M186" s="618">
        <f t="shared" si="97"/>
        <v>1869.4824959999996</v>
      </c>
      <c r="N186" s="619">
        <f t="shared" ref="N186:N190" si="127">K186+L186</f>
        <v>0</v>
      </c>
      <c r="O186" s="968">
        <f t="shared" si="92"/>
        <v>0</v>
      </c>
      <c r="P186" s="1007">
        <v>619.79</v>
      </c>
      <c r="Q186" s="996">
        <f>TRUNC(P186*J186,2)</f>
        <v>2379.9899999999998</v>
      </c>
    </row>
    <row r="187" spans="1:17">
      <c r="A187" s="568" t="s">
        <v>2069</v>
      </c>
      <c r="B187" s="131" t="s">
        <v>2467</v>
      </c>
      <c r="C187" s="568" t="s">
        <v>10</v>
      </c>
      <c r="D187" s="612">
        <v>51.61</v>
      </c>
      <c r="E187" s="691">
        <v>32.761400000000002</v>
      </c>
      <c r="F187" s="613">
        <f>D187*E187</f>
        <v>1690.8158540000002</v>
      </c>
      <c r="G187" s="614">
        <v>51.61</v>
      </c>
      <c r="H187" s="566">
        <v>0</v>
      </c>
      <c r="I187" s="566">
        <f t="shared" si="95"/>
        <v>51.61</v>
      </c>
      <c r="J187" s="615">
        <f t="shared" si="96"/>
        <v>0</v>
      </c>
      <c r="K187" s="616">
        <f>G187*E187</f>
        <v>1690.8158540000002</v>
      </c>
      <c r="L187" s="617">
        <f>H187*E187</f>
        <v>0</v>
      </c>
      <c r="M187" s="618">
        <f t="shared" si="97"/>
        <v>0</v>
      </c>
      <c r="N187" s="619">
        <f t="shared" si="127"/>
        <v>1690.8158540000002</v>
      </c>
      <c r="O187" s="968">
        <f t="shared" si="92"/>
        <v>1</v>
      </c>
      <c r="P187" s="1007">
        <v>72.430000000000007</v>
      </c>
      <c r="Q187" s="996">
        <f>TRUNC(P187*J187,2)</f>
        <v>0</v>
      </c>
    </row>
    <row r="188" spans="1:17">
      <c r="A188" s="568" t="s">
        <v>2070</v>
      </c>
      <c r="B188" s="131" t="s">
        <v>2468</v>
      </c>
      <c r="C188" s="568" t="s">
        <v>10</v>
      </c>
      <c r="D188" s="612">
        <v>51.61</v>
      </c>
      <c r="E188" s="691">
        <v>30.1448</v>
      </c>
      <c r="F188" s="613">
        <f>D188*E188</f>
        <v>1555.773128</v>
      </c>
      <c r="G188" s="614">
        <v>51.61</v>
      </c>
      <c r="H188" s="566">
        <v>0</v>
      </c>
      <c r="I188" s="566">
        <f t="shared" si="95"/>
        <v>51.61</v>
      </c>
      <c r="J188" s="615">
        <f t="shared" si="96"/>
        <v>0</v>
      </c>
      <c r="K188" s="616">
        <f>G188*E188</f>
        <v>1555.773128</v>
      </c>
      <c r="L188" s="617">
        <f>H188*E188</f>
        <v>0</v>
      </c>
      <c r="M188" s="618">
        <f t="shared" si="97"/>
        <v>0</v>
      </c>
      <c r="N188" s="619">
        <f t="shared" si="127"/>
        <v>1555.773128</v>
      </c>
      <c r="O188" s="968">
        <f t="shared" si="92"/>
        <v>1</v>
      </c>
      <c r="P188" s="1007">
        <v>66.39</v>
      </c>
      <c r="Q188" s="996">
        <f>TRUNC(P188*J188,2)</f>
        <v>0</v>
      </c>
    </row>
    <row r="189" spans="1:17" ht="30">
      <c r="A189" s="568" t="s">
        <v>2071</v>
      </c>
      <c r="B189" s="131" t="s">
        <v>2469</v>
      </c>
      <c r="C189" s="568" t="s">
        <v>119</v>
      </c>
      <c r="D189" s="612">
        <v>15.34</v>
      </c>
      <c r="E189" s="691">
        <v>257.20099999999996</v>
      </c>
      <c r="F189" s="613">
        <f>D189*E189</f>
        <v>3945.4633399999993</v>
      </c>
      <c r="G189" s="614">
        <v>0</v>
      </c>
      <c r="H189" s="566">
        <v>0</v>
      </c>
      <c r="I189" s="566">
        <f t="shared" si="95"/>
        <v>0</v>
      </c>
      <c r="J189" s="615">
        <f t="shared" si="96"/>
        <v>15.34</v>
      </c>
      <c r="K189" s="616">
        <f>G189*E189</f>
        <v>0</v>
      </c>
      <c r="L189" s="617">
        <f>H189*E189</f>
        <v>0</v>
      </c>
      <c r="M189" s="618">
        <f t="shared" si="97"/>
        <v>3945.4633399999993</v>
      </c>
      <c r="N189" s="619">
        <f t="shared" si="127"/>
        <v>0</v>
      </c>
      <c r="O189" s="968">
        <f t="shared" si="92"/>
        <v>0</v>
      </c>
      <c r="P189" s="1007">
        <v>719.23</v>
      </c>
      <c r="Q189" s="996">
        <f>TRUNC(P189*J189,2)</f>
        <v>11032.98</v>
      </c>
    </row>
    <row r="190" spans="1:17" ht="30">
      <c r="A190" s="568" t="s">
        <v>2072</v>
      </c>
      <c r="B190" s="131" t="s">
        <v>2470</v>
      </c>
      <c r="C190" s="568" t="s">
        <v>119</v>
      </c>
      <c r="D190" s="612">
        <v>25.86</v>
      </c>
      <c r="E190" s="691">
        <v>386.0514</v>
      </c>
      <c r="F190" s="613">
        <f>D190*E190</f>
        <v>9983.2892040000006</v>
      </c>
      <c r="G190" s="614">
        <v>0</v>
      </c>
      <c r="H190" s="566">
        <v>0</v>
      </c>
      <c r="I190" s="566">
        <f t="shared" si="95"/>
        <v>0</v>
      </c>
      <c r="J190" s="615">
        <f t="shared" si="96"/>
        <v>25.86</v>
      </c>
      <c r="K190" s="616">
        <f>G190*E190</f>
        <v>0</v>
      </c>
      <c r="L190" s="617">
        <f>H190*E190</f>
        <v>0</v>
      </c>
      <c r="M190" s="618">
        <f t="shared" si="97"/>
        <v>9983.2892040000006</v>
      </c>
      <c r="N190" s="619">
        <f t="shared" si="127"/>
        <v>0</v>
      </c>
      <c r="O190" s="968">
        <f t="shared" si="92"/>
        <v>0</v>
      </c>
      <c r="P190" s="1007">
        <v>677.1</v>
      </c>
      <c r="Q190" s="996">
        <f>TRUNC(P190*J190,2)</f>
        <v>17509.8</v>
      </c>
    </row>
    <row r="191" spans="1:17">
      <c r="A191" s="646" t="s">
        <v>2073</v>
      </c>
      <c r="B191" s="583" t="s">
        <v>2471</v>
      </c>
      <c r="C191" s="601"/>
      <c r="D191" s="602"/>
      <c r="E191" s="606"/>
      <c r="F191" s="620">
        <f>SUM(F192:F207)</f>
        <v>86778.05341800001</v>
      </c>
      <c r="G191" s="620"/>
      <c r="H191" s="620"/>
      <c r="I191" s="620"/>
      <c r="J191" s="620"/>
      <c r="K191" s="620">
        <f t="shared" ref="K191:N191" si="128">SUM(K192:K207)</f>
        <v>11490.303019999999</v>
      </c>
      <c r="L191" s="625">
        <f t="shared" si="128"/>
        <v>0</v>
      </c>
      <c r="M191" s="624">
        <f t="shared" si="128"/>
        <v>75287.750398000004</v>
      </c>
      <c r="N191" s="620">
        <f t="shared" si="128"/>
        <v>11490.303019999999</v>
      </c>
      <c r="O191" s="968">
        <f t="shared" si="92"/>
        <v>0.1324102416154983</v>
      </c>
      <c r="P191" s="964"/>
      <c r="Q191" s="623">
        <f t="shared" ref="Q191" si="129">SUM(Q192:Q207)</f>
        <v>97433.72</v>
      </c>
    </row>
    <row r="192" spans="1:17" ht="30">
      <c r="A192" s="568" t="s">
        <v>2074</v>
      </c>
      <c r="B192" s="131" t="s">
        <v>2472</v>
      </c>
      <c r="C192" s="568" t="s">
        <v>7</v>
      </c>
      <c r="D192" s="612">
        <v>4</v>
      </c>
      <c r="E192" s="691">
        <v>464.1574</v>
      </c>
      <c r="F192" s="613">
        <f t="shared" ref="F192:F207" si="130">D192*E192</f>
        <v>1856.6296</v>
      </c>
      <c r="G192" s="614">
        <v>0</v>
      </c>
      <c r="H192" s="566">
        <v>0</v>
      </c>
      <c r="I192" s="566">
        <f t="shared" si="95"/>
        <v>0</v>
      </c>
      <c r="J192" s="615">
        <f t="shared" si="96"/>
        <v>4</v>
      </c>
      <c r="K192" s="616">
        <f t="shared" ref="K192:K207" si="131">G192*E192</f>
        <v>0</v>
      </c>
      <c r="L192" s="617">
        <f t="shared" ref="L192:L207" si="132">H192*E192</f>
        <v>0</v>
      </c>
      <c r="M192" s="618">
        <f t="shared" si="97"/>
        <v>1856.6296</v>
      </c>
      <c r="N192" s="619">
        <f t="shared" ref="N192:N207" si="133">K192+L192</f>
        <v>0</v>
      </c>
      <c r="O192" s="968">
        <f t="shared" si="92"/>
        <v>0</v>
      </c>
      <c r="P192" s="1007">
        <v>611.15</v>
      </c>
      <c r="Q192" s="996">
        <f t="shared" ref="Q192:Q207" si="134">TRUNC(P192*J192,2)</f>
        <v>2444.6</v>
      </c>
    </row>
    <row r="193" spans="1:17">
      <c r="A193" s="568" t="s">
        <v>2075</v>
      </c>
      <c r="B193" s="131" t="s">
        <v>2473</v>
      </c>
      <c r="C193" s="568" t="s">
        <v>314</v>
      </c>
      <c r="D193" s="612">
        <v>4</v>
      </c>
      <c r="E193" s="691">
        <v>51.361799999999995</v>
      </c>
      <c r="F193" s="613">
        <f t="shared" si="130"/>
        <v>205.44719999999998</v>
      </c>
      <c r="G193" s="614">
        <v>0</v>
      </c>
      <c r="H193" s="566">
        <v>0</v>
      </c>
      <c r="I193" s="566">
        <f t="shared" si="95"/>
        <v>0</v>
      </c>
      <c r="J193" s="615">
        <f t="shared" si="96"/>
        <v>4</v>
      </c>
      <c r="K193" s="616">
        <f t="shared" si="131"/>
        <v>0</v>
      </c>
      <c r="L193" s="617">
        <f t="shared" si="132"/>
        <v>0</v>
      </c>
      <c r="M193" s="618">
        <f t="shared" si="97"/>
        <v>205.44719999999998</v>
      </c>
      <c r="N193" s="619">
        <f t="shared" si="133"/>
        <v>0</v>
      </c>
      <c r="O193" s="968">
        <f t="shared" si="92"/>
        <v>0</v>
      </c>
      <c r="P193" s="1007">
        <v>174.8</v>
      </c>
      <c r="Q193" s="996">
        <f t="shared" si="134"/>
        <v>699.2</v>
      </c>
    </row>
    <row r="194" spans="1:17" ht="30">
      <c r="A194" s="568" t="s">
        <v>2076</v>
      </c>
      <c r="B194" s="131" t="s">
        <v>2474</v>
      </c>
      <c r="C194" s="568" t="s">
        <v>314</v>
      </c>
      <c r="D194" s="612">
        <v>2</v>
      </c>
      <c r="E194" s="691">
        <v>292.7946</v>
      </c>
      <c r="F194" s="613">
        <f t="shared" si="130"/>
        <v>585.58920000000001</v>
      </c>
      <c r="G194" s="614">
        <v>0</v>
      </c>
      <c r="H194" s="566">
        <v>0</v>
      </c>
      <c r="I194" s="566">
        <f t="shared" si="95"/>
        <v>0</v>
      </c>
      <c r="J194" s="615">
        <f t="shared" si="96"/>
        <v>2</v>
      </c>
      <c r="K194" s="616">
        <f t="shared" si="131"/>
        <v>0</v>
      </c>
      <c r="L194" s="617">
        <f t="shared" si="132"/>
        <v>0</v>
      </c>
      <c r="M194" s="618">
        <f t="shared" si="97"/>
        <v>585.58920000000001</v>
      </c>
      <c r="N194" s="619">
        <f t="shared" si="133"/>
        <v>0</v>
      </c>
      <c r="O194" s="968">
        <f t="shared" si="92"/>
        <v>0</v>
      </c>
      <c r="P194" s="1007">
        <v>423.65</v>
      </c>
      <c r="Q194" s="996">
        <f t="shared" si="134"/>
        <v>847.3</v>
      </c>
    </row>
    <row r="195" spans="1:17">
      <c r="A195" s="568" t="s">
        <v>2077</v>
      </c>
      <c r="B195" s="131" t="s">
        <v>2475</v>
      </c>
      <c r="C195" s="568" t="s">
        <v>119</v>
      </c>
      <c r="D195" s="612">
        <v>1.5</v>
      </c>
      <c r="E195" s="691">
        <v>396.99799999999999</v>
      </c>
      <c r="F195" s="613">
        <f t="shared" si="130"/>
        <v>595.49699999999996</v>
      </c>
      <c r="G195" s="614">
        <v>0</v>
      </c>
      <c r="H195" s="566">
        <v>0</v>
      </c>
      <c r="I195" s="566">
        <f t="shared" si="95"/>
        <v>0</v>
      </c>
      <c r="J195" s="615">
        <f t="shared" si="96"/>
        <v>1.5</v>
      </c>
      <c r="K195" s="616">
        <f t="shared" si="131"/>
        <v>0</v>
      </c>
      <c r="L195" s="617">
        <f t="shared" si="132"/>
        <v>0</v>
      </c>
      <c r="M195" s="618">
        <f t="shared" si="97"/>
        <v>595.49699999999996</v>
      </c>
      <c r="N195" s="619">
        <f t="shared" si="133"/>
        <v>0</v>
      </c>
      <c r="O195" s="968">
        <f t="shared" si="92"/>
        <v>0</v>
      </c>
      <c r="P195" s="1007">
        <v>579.45000000000005</v>
      </c>
      <c r="Q195" s="996">
        <f t="shared" si="134"/>
        <v>869.17</v>
      </c>
    </row>
    <row r="196" spans="1:17" ht="30">
      <c r="A196" s="568" t="s">
        <v>2078</v>
      </c>
      <c r="B196" s="131" t="s">
        <v>2476</v>
      </c>
      <c r="C196" s="568" t="s">
        <v>314</v>
      </c>
      <c r="D196" s="612">
        <v>2</v>
      </c>
      <c r="E196" s="691">
        <v>355.37739999999997</v>
      </c>
      <c r="F196" s="613">
        <f t="shared" si="130"/>
        <v>710.75479999999993</v>
      </c>
      <c r="G196" s="614">
        <v>0</v>
      </c>
      <c r="H196" s="566">
        <v>0</v>
      </c>
      <c r="I196" s="566">
        <f t="shared" si="95"/>
        <v>0</v>
      </c>
      <c r="J196" s="615">
        <f t="shared" si="96"/>
        <v>2</v>
      </c>
      <c r="K196" s="616">
        <f t="shared" si="131"/>
        <v>0</v>
      </c>
      <c r="L196" s="617">
        <f t="shared" si="132"/>
        <v>0</v>
      </c>
      <c r="M196" s="618">
        <f t="shared" si="97"/>
        <v>710.75479999999993</v>
      </c>
      <c r="N196" s="619">
        <f t="shared" si="133"/>
        <v>0</v>
      </c>
      <c r="O196" s="968">
        <f t="shared" si="92"/>
        <v>0</v>
      </c>
      <c r="P196" s="1007">
        <v>604.37</v>
      </c>
      <c r="Q196" s="996">
        <f t="shared" si="134"/>
        <v>1208.74</v>
      </c>
    </row>
    <row r="197" spans="1:17" ht="30">
      <c r="A197" s="568" t="s">
        <v>2079</v>
      </c>
      <c r="B197" s="131" t="s">
        <v>2477</v>
      </c>
      <c r="C197" s="568" t="s">
        <v>7</v>
      </c>
      <c r="D197" s="612">
        <v>5</v>
      </c>
      <c r="E197" s="691">
        <v>81.477199999999996</v>
      </c>
      <c r="F197" s="613">
        <f t="shared" si="130"/>
        <v>407.38599999999997</v>
      </c>
      <c r="G197" s="614">
        <v>0</v>
      </c>
      <c r="H197" s="566">
        <v>0</v>
      </c>
      <c r="I197" s="566">
        <f t="shared" si="95"/>
        <v>0</v>
      </c>
      <c r="J197" s="615">
        <f t="shared" si="96"/>
        <v>5</v>
      </c>
      <c r="K197" s="616">
        <f t="shared" si="131"/>
        <v>0</v>
      </c>
      <c r="L197" s="617">
        <f t="shared" si="132"/>
        <v>0</v>
      </c>
      <c r="M197" s="618">
        <f t="shared" si="97"/>
        <v>407.38599999999997</v>
      </c>
      <c r="N197" s="619">
        <f t="shared" si="133"/>
        <v>0</v>
      </c>
      <c r="O197" s="968">
        <f t="shared" si="92"/>
        <v>0</v>
      </c>
      <c r="P197" s="1007">
        <v>71.88</v>
      </c>
      <c r="Q197" s="996">
        <f t="shared" si="134"/>
        <v>359.4</v>
      </c>
    </row>
    <row r="198" spans="1:17">
      <c r="A198" s="568" t="s">
        <v>2080</v>
      </c>
      <c r="B198" s="131" t="s">
        <v>2478</v>
      </c>
      <c r="C198" s="568" t="s">
        <v>314</v>
      </c>
      <c r="D198" s="612">
        <v>2</v>
      </c>
      <c r="E198" s="691">
        <v>79.242800000000003</v>
      </c>
      <c r="F198" s="613">
        <f t="shared" si="130"/>
        <v>158.48560000000001</v>
      </c>
      <c r="G198" s="614">
        <v>0</v>
      </c>
      <c r="H198" s="566">
        <v>0</v>
      </c>
      <c r="I198" s="566">
        <f t="shared" si="95"/>
        <v>0</v>
      </c>
      <c r="J198" s="615">
        <f t="shared" si="96"/>
        <v>2</v>
      </c>
      <c r="K198" s="616">
        <f t="shared" si="131"/>
        <v>0</v>
      </c>
      <c r="L198" s="617">
        <f t="shared" si="132"/>
        <v>0</v>
      </c>
      <c r="M198" s="618">
        <f t="shared" si="97"/>
        <v>158.48560000000001</v>
      </c>
      <c r="N198" s="619">
        <f t="shared" si="133"/>
        <v>0</v>
      </c>
      <c r="O198" s="968">
        <f t="shared" si="92"/>
        <v>0</v>
      </c>
      <c r="P198" s="1007">
        <v>68.34</v>
      </c>
      <c r="Q198" s="996">
        <f t="shared" si="134"/>
        <v>136.68</v>
      </c>
    </row>
    <row r="199" spans="1:17">
      <c r="A199" s="568" t="s">
        <v>2081</v>
      </c>
      <c r="B199" s="131" t="s">
        <v>2479</v>
      </c>
      <c r="C199" s="568" t="s">
        <v>314</v>
      </c>
      <c r="D199" s="612">
        <v>3</v>
      </c>
      <c r="E199" s="691">
        <v>116.33579999999999</v>
      </c>
      <c r="F199" s="613">
        <f t="shared" si="130"/>
        <v>349.00739999999996</v>
      </c>
      <c r="G199" s="614">
        <v>0</v>
      </c>
      <c r="H199" s="566">
        <v>0</v>
      </c>
      <c r="I199" s="566">
        <f t="shared" si="95"/>
        <v>0</v>
      </c>
      <c r="J199" s="615">
        <f t="shared" si="96"/>
        <v>3</v>
      </c>
      <c r="K199" s="616">
        <f t="shared" si="131"/>
        <v>0</v>
      </c>
      <c r="L199" s="617">
        <f t="shared" si="132"/>
        <v>0</v>
      </c>
      <c r="M199" s="618">
        <f t="shared" si="97"/>
        <v>349.00739999999996</v>
      </c>
      <c r="N199" s="619">
        <f t="shared" si="133"/>
        <v>0</v>
      </c>
      <c r="O199" s="968">
        <f t="shared" si="92"/>
        <v>0</v>
      </c>
      <c r="P199" s="1007">
        <v>139.41999999999999</v>
      </c>
      <c r="Q199" s="996">
        <f t="shared" si="134"/>
        <v>418.26</v>
      </c>
    </row>
    <row r="200" spans="1:17">
      <c r="A200" s="568" t="s">
        <v>2082</v>
      </c>
      <c r="B200" s="131" t="s">
        <v>2480</v>
      </c>
      <c r="C200" s="568" t="s">
        <v>314</v>
      </c>
      <c r="D200" s="612">
        <v>3</v>
      </c>
      <c r="E200" s="691">
        <v>1877.6310000000001</v>
      </c>
      <c r="F200" s="613">
        <f t="shared" si="130"/>
        <v>5632.893</v>
      </c>
      <c r="G200" s="614">
        <v>0</v>
      </c>
      <c r="H200" s="566">
        <v>0</v>
      </c>
      <c r="I200" s="566">
        <f t="shared" si="95"/>
        <v>0</v>
      </c>
      <c r="J200" s="615">
        <f t="shared" si="96"/>
        <v>3</v>
      </c>
      <c r="K200" s="616">
        <f t="shared" si="131"/>
        <v>0</v>
      </c>
      <c r="L200" s="617">
        <f t="shared" si="132"/>
        <v>0</v>
      </c>
      <c r="M200" s="618">
        <f t="shared" si="97"/>
        <v>5632.893</v>
      </c>
      <c r="N200" s="619">
        <f t="shared" si="133"/>
        <v>0</v>
      </c>
      <c r="O200" s="968">
        <f t="shared" si="92"/>
        <v>0</v>
      </c>
      <c r="P200" s="1007">
        <v>2048.5100000000002</v>
      </c>
      <c r="Q200" s="996">
        <f t="shared" si="134"/>
        <v>6145.53</v>
      </c>
    </row>
    <row r="201" spans="1:17" ht="45">
      <c r="A201" s="635">
        <v>40272</v>
      </c>
      <c r="B201" s="131" t="s">
        <v>2481</v>
      </c>
      <c r="C201" s="568" t="s">
        <v>314</v>
      </c>
      <c r="D201" s="612">
        <v>7</v>
      </c>
      <c r="E201" s="691">
        <v>727.01300000000003</v>
      </c>
      <c r="F201" s="613">
        <f t="shared" si="130"/>
        <v>5089.0910000000003</v>
      </c>
      <c r="G201" s="614">
        <v>0</v>
      </c>
      <c r="H201" s="566">
        <v>0</v>
      </c>
      <c r="I201" s="566">
        <f t="shared" si="95"/>
        <v>0</v>
      </c>
      <c r="J201" s="615">
        <f t="shared" si="96"/>
        <v>7</v>
      </c>
      <c r="K201" s="616">
        <f t="shared" si="131"/>
        <v>0</v>
      </c>
      <c r="L201" s="617">
        <f t="shared" si="132"/>
        <v>0</v>
      </c>
      <c r="M201" s="618">
        <f t="shared" si="97"/>
        <v>5089.0910000000003</v>
      </c>
      <c r="N201" s="619">
        <f t="shared" si="133"/>
        <v>0</v>
      </c>
      <c r="O201" s="968">
        <f t="shared" si="92"/>
        <v>0</v>
      </c>
      <c r="P201" s="1007">
        <v>1124.8699999999999</v>
      </c>
      <c r="Q201" s="996">
        <f t="shared" si="134"/>
        <v>7874.09</v>
      </c>
    </row>
    <row r="202" spans="1:17">
      <c r="A202" s="635">
        <v>40637</v>
      </c>
      <c r="B202" s="131" t="s">
        <v>2482</v>
      </c>
      <c r="C202" s="568" t="s">
        <v>314</v>
      </c>
      <c r="D202" s="612">
        <v>6</v>
      </c>
      <c r="E202" s="691">
        <v>719.30039999999997</v>
      </c>
      <c r="F202" s="613">
        <f t="shared" si="130"/>
        <v>4315.8023999999996</v>
      </c>
      <c r="G202" s="614">
        <v>0</v>
      </c>
      <c r="H202" s="566">
        <v>0</v>
      </c>
      <c r="I202" s="566">
        <f t="shared" si="95"/>
        <v>0</v>
      </c>
      <c r="J202" s="615">
        <f t="shared" si="96"/>
        <v>6</v>
      </c>
      <c r="K202" s="616">
        <f t="shared" si="131"/>
        <v>0</v>
      </c>
      <c r="L202" s="617">
        <f t="shared" si="132"/>
        <v>0</v>
      </c>
      <c r="M202" s="618">
        <f t="shared" si="97"/>
        <v>4315.8023999999996</v>
      </c>
      <c r="N202" s="619">
        <f t="shared" si="133"/>
        <v>0</v>
      </c>
      <c r="O202" s="968">
        <f t="shared" si="92"/>
        <v>0</v>
      </c>
      <c r="P202" s="1007">
        <v>810.16</v>
      </c>
      <c r="Q202" s="996">
        <f t="shared" si="134"/>
        <v>4860.96</v>
      </c>
    </row>
    <row r="203" spans="1:17">
      <c r="A203" s="635">
        <v>41003</v>
      </c>
      <c r="B203" s="131" t="s">
        <v>2483</v>
      </c>
      <c r="C203" s="568" t="s">
        <v>119</v>
      </c>
      <c r="D203" s="612">
        <v>35.380000000000003</v>
      </c>
      <c r="E203" s="691">
        <v>753.79639999999995</v>
      </c>
      <c r="F203" s="613">
        <f t="shared" si="130"/>
        <v>26669.316632000002</v>
      </c>
      <c r="G203" s="614">
        <v>8.8000000000000007</v>
      </c>
      <c r="H203" s="567">
        <v>0</v>
      </c>
      <c r="I203" s="566">
        <f t="shared" si="95"/>
        <v>8.8000000000000007</v>
      </c>
      <c r="J203" s="615">
        <f t="shared" si="96"/>
        <v>26.580000000000002</v>
      </c>
      <c r="K203" s="616">
        <f t="shared" si="131"/>
        <v>6633.4083200000005</v>
      </c>
      <c r="L203" s="617">
        <f t="shared" si="132"/>
        <v>0</v>
      </c>
      <c r="M203" s="618">
        <f t="shared" si="97"/>
        <v>20035.908312</v>
      </c>
      <c r="N203" s="619">
        <f t="shared" si="133"/>
        <v>6633.4083200000005</v>
      </c>
      <c r="O203" s="968">
        <f t="shared" si="92"/>
        <v>0.24872809496890899</v>
      </c>
      <c r="P203" s="1007">
        <v>1009.3</v>
      </c>
      <c r="Q203" s="996">
        <f t="shared" si="134"/>
        <v>26827.19</v>
      </c>
    </row>
    <row r="204" spans="1:17">
      <c r="A204" s="635">
        <v>41368</v>
      </c>
      <c r="B204" s="131" t="s">
        <v>2484</v>
      </c>
      <c r="C204" s="568" t="s">
        <v>119</v>
      </c>
      <c r="D204" s="612">
        <v>11.27</v>
      </c>
      <c r="E204" s="691">
        <v>893.45620000000008</v>
      </c>
      <c r="F204" s="613">
        <f t="shared" si="130"/>
        <v>10069.251374000001</v>
      </c>
      <c r="G204" s="614">
        <v>0</v>
      </c>
      <c r="H204" s="566">
        <v>0</v>
      </c>
      <c r="I204" s="566">
        <f t="shared" si="95"/>
        <v>0</v>
      </c>
      <c r="J204" s="615">
        <f t="shared" si="96"/>
        <v>11.27</v>
      </c>
      <c r="K204" s="616">
        <f t="shared" si="131"/>
        <v>0</v>
      </c>
      <c r="L204" s="617">
        <f t="shared" si="132"/>
        <v>0</v>
      </c>
      <c r="M204" s="618">
        <f t="shared" si="97"/>
        <v>10069.251374000001</v>
      </c>
      <c r="N204" s="619">
        <f t="shared" si="133"/>
        <v>0</v>
      </c>
      <c r="O204" s="968">
        <f t="shared" si="92"/>
        <v>0</v>
      </c>
      <c r="P204" s="1007">
        <v>926.8</v>
      </c>
      <c r="Q204" s="996">
        <f t="shared" si="134"/>
        <v>10445.030000000001</v>
      </c>
    </row>
    <row r="205" spans="1:17">
      <c r="A205" s="635">
        <v>41733</v>
      </c>
      <c r="B205" s="131" t="s">
        <v>2485</v>
      </c>
      <c r="C205" s="568" t="s">
        <v>10</v>
      </c>
      <c r="D205" s="612">
        <v>106.75</v>
      </c>
      <c r="E205" s="691">
        <v>82.986400000000003</v>
      </c>
      <c r="F205" s="613">
        <f t="shared" si="130"/>
        <v>8858.7982000000011</v>
      </c>
      <c r="G205" s="614">
        <v>0</v>
      </c>
      <c r="H205" s="566">
        <v>0</v>
      </c>
      <c r="I205" s="566">
        <f t="shared" si="95"/>
        <v>0</v>
      </c>
      <c r="J205" s="615">
        <f t="shared" si="96"/>
        <v>106.75</v>
      </c>
      <c r="K205" s="616">
        <f t="shared" si="131"/>
        <v>0</v>
      </c>
      <c r="L205" s="617">
        <f t="shared" si="132"/>
        <v>0</v>
      </c>
      <c r="M205" s="618">
        <f t="shared" si="97"/>
        <v>8858.7982000000011</v>
      </c>
      <c r="N205" s="619">
        <f t="shared" si="133"/>
        <v>0</v>
      </c>
      <c r="O205" s="968">
        <f t="shared" si="92"/>
        <v>0</v>
      </c>
      <c r="P205" s="1007">
        <v>109.21</v>
      </c>
      <c r="Q205" s="996">
        <f t="shared" si="134"/>
        <v>11658.16</v>
      </c>
    </row>
    <row r="206" spans="1:17" ht="30">
      <c r="A206" s="635">
        <v>42098</v>
      </c>
      <c r="B206" s="131" t="s">
        <v>2486</v>
      </c>
      <c r="C206" s="568" t="s">
        <v>119</v>
      </c>
      <c r="D206" s="612">
        <v>15.96</v>
      </c>
      <c r="E206" s="691">
        <v>1028.6472000000001</v>
      </c>
      <c r="F206" s="613">
        <f t="shared" si="130"/>
        <v>16417.209312000003</v>
      </c>
      <c r="G206" s="614">
        <v>0</v>
      </c>
      <c r="H206" s="566">
        <v>0</v>
      </c>
      <c r="I206" s="566">
        <f t="shared" si="95"/>
        <v>0</v>
      </c>
      <c r="J206" s="615">
        <f t="shared" si="96"/>
        <v>15.96</v>
      </c>
      <c r="K206" s="616">
        <f t="shared" si="131"/>
        <v>0</v>
      </c>
      <c r="L206" s="617">
        <f t="shared" si="132"/>
        <v>0</v>
      </c>
      <c r="M206" s="618">
        <f t="shared" si="97"/>
        <v>16417.209312000003</v>
      </c>
      <c r="N206" s="619">
        <f t="shared" si="133"/>
        <v>0</v>
      </c>
      <c r="O206" s="968">
        <f t="shared" si="92"/>
        <v>0</v>
      </c>
      <c r="P206" s="1007">
        <v>1418.51</v>
      </c>
      <c r="Q206" s="996">
        <f t="shared" si="134"/>
        <v>22639.41</v>
      </c>
    </row>
    <row r="207" spans="1:17">
      <c r="A207" s="635">
        <v>42464</v>
      </c>
      <c r="B207" s="131" t="s">
        <v>2487</v>
      </c>
      <c r="C207" s="568" t="s">
        <v>10</v>
      </c>
      <c r="D207" s="612">
        <v>16.3</v>
      </c>
      <c r="E207" s="691">
        <v>297.96899999999999</v>
      </c>
      <c r="F207" s="613">
        <f t="shared" si="130"/>
        <v>4856.8946999999998</v>
      </c>
      <c r="G207" s="614">
        <v>16.3</v>
      </c>
      <c r="H207" s="567">
        <v>0</v>
      </c>
      <c r="I207" s="566">
        <f t="shared" si="95"/>
        <v>16.3</v>
      </c>
      <c r="J207" s="615">
        <f t="shared" si="96"/>
        <v>0</v>
      </c>
      <c r="K207" s="616">
        <f t="shared" si="131"/>
        <v>4856.8946999999998</v>
      </c>
      <c r="L207" s="617">
        <f t="shared" si="132"/>
        <v>0</v>
      </c>
      <c r="M207" s="618">
        <f t="shared" si="97"/>
        <v>0</v>
      </c>
      <c r="N207" s="619">
        <f t="shared" si="133"/>
        <v>4856.8946999999998</v>
      </c>
      <c r="O207" s="968">
        <f t="shared" si="92"/>
        <v>1</v>
      </c>
      <c r="P207" s="1007">
        <v>498.95</v>
      </c>
      <c r="Q207" s="996">
        <f t="shared" si="134"/>
        <v>0</v>
      </c>
    </row>
    <row r="208" spans="1:17">
      <c r="A208" s="646" t="s">
        <v>2083</v>
      </c>
      <c r="B208" s="583" t="s">
        <v>2488</v>
      </c>
      <c r="C208" s="601"/>
      <c r="D208" s="602"/>
      <c r="E208" s="606"/>
      <c r="F208" s="620">
        <f>SUM(F209:F210)</f>
        <v>31185.124683999999</v>
      </c>
      <c r="G208" s="620"/>
      <c r="H208" s="620"/>
      <c r="I208" s="620"/>
      <c r="J208" s="620"/>
      <c r="K208" s="620">
        <f t="shared" ref="K208:N208" si="135">SUM(K209:K210)</f>
        <v>31185.124683999999</v>
      </c>
      <c r="L208" s="625">
        <f t="shared" si="135"/>
        <v>0</v>
      </c>
      <c r="M208" s="624">
        <f t="shared" si="135"/>
        <v>0</v>
      </c>
      <c r="N208" s="620">
        <f t="shared" si="135"/>
        <v>31185.124683999999</v>
      </c>
      <c r="O208" s="968">
        <f t="shared" ref="O208:O271" si="136">N208/F208</f>
        <v>1</v>
      </c>
      <c r="P208" s="964"/>
      <c r="Q208" s="623">
        <f t="shared" ref="Q208" si="137">SUM(Q209:Q210)</f>
        <v>0</v>
      </c>
    </row>
    <row r="209" spans="1:17" ht="30">
      <c r="A209" s="568" t="s">
        <v>2084</v>
      </c>
      <c r="B209" s="131" t="s">
        <v>2489</v>
      </c>
      <c r="C209" s="568" t="s">
        <v>119</v>
      </c>
      <c r="D209" s="612">
        <v>897.14</v>
      </c>
      <c r="E209" s="691">
        <v>3.5181999999999998</v>
      </c>
      <c r="F209" s="613">
        <f>D209*E209</f>
        <v>3156.3179479999999</v>
      </c>
      <c r="G209" s="614">
        <v>897.14</v>
      </c>
      <c r="H209" s="566">
        <v>0</v>
      </c>
      <c r="I209" s="566">
        <f t="shared" si="95"/>
        <v>897.14</v>
      </c>
      <c r="J209" s="615">
        <f t="shared" si="96"/>
        <v>0</v>
      </c>
      <c r="K209" s="616">
        <f>G209*E209</f>
        <v>3156.3179479999999</v>
      </c>
      <c r="L209" s="617">
        <f>H209*E209</f>
        <v>0</v>
      </c>
      <c r="M209" s="618">
        <f t="shared" si="97"/>
        <v>0</v>
      </c>
      <c r="N209" s="619">
        <f t="shared" ref="N209:N210" si="138">K209+L209</f>
        <v>3156.3179479999999</v>
      </c>
      <c r="O209" s="968">
        <f t="shared" si="136"/>
        <v>1</v>
      </c>
      <c r="P209" s="1007">
        <v>4.37</v>
      </c>
      <c r="Q209" s="996">
        <f>TRUNC(P209*J209,2)</f>
        <v>0</v>
      </c>
    </row>
    <row r="210" spans="1:17" ht="30">
      <c r="A210" s="568" t="s">
        <v>2085</v>
      </c>
      <c r="B210" s="131" t="s">
        <v>2490</v>
      </c>
      <c r="C210" s="568" t="s">
        <v>119</v>
      </c>
      <c r="D210" s="612">
        <v>897.14</v>
      </c>
      <c r="E210" s="691">
        <v>31.2424</v>
      </c>
      <c r="F210" s="613">
        <f>D210*E210</f>
        <v>28028.806735999999</v>
      </c>
      <c r="G210" s="614">
        <v>897.14</v>
      </c>
      <c r="H210" s="566">
        <v>0</v>
      </c>
      <c r="I210" s="566">
        <f t="shared" si="95"/>
        <v>897.14</v>
      </c>
      <c r="J210" s="615">
        <f t="shared" si="96"/>
        <v>0</v>
      </c>
      <c r="K210" s="616">
        <f>G210*E210</f>
        <v>28028.806735999999</v>
      </c>
      <c r="L210" s="617">
        <f>H210*E210</f>
        <v>0</v>
      </c>
      <c r="M210" s="618">
        <f t="shared" si="97"/>
        <v>0</v>
      </c>
      <c r="N210" s="619">
        <f t="shared" si="138"/>
        <v>28028.806735999999</v>
      </c>
      <c r="O210" s="968">
        <f t="shared" si="136"/>
        <v>1</v>
      </c>
      <c r="P210" s="1007">
        <v>41.96</v>
      </c>
      <c r="Q210" s="996">
        <f>TRUNC(P210*J210,2)</f>
        <v>0</v>
      </c>
    </row>
    <row r="211" spans="1:17">
      <c r="A211" s="646" t="s">
        <v>2086</v>
      </c>
      <c r="B211" s="583" t="s">
        <v>2491</v>
      </c>
      <c r="C211" s="601"/>
      <c r="D211" s="602"/>
      <c r="E211" s="606"/>
      <c r="F211" s="620">
        <f>SUM(F212:F217)</f>
        <v>212146.73264399997</v>
      </c>
      <c r="G211" s="620"/>
      <c r="H211" s="620"/>
      <c r="I211" s="620"/>
      <c r="J211" s="620"/>
      <c r="K211" s="620">
        <f t="shared" ref="K211:N211" si="139">SUM(K212:K217)</f>
        <v>161909.23754599999</v>
      </c>
      <c r="L211" s="625">
        <f t="shared" si="139"/>
        <v>0</v>
      </c>
      <c r="M211" s="624">
        <f t="shared" si="139"/>
        <v>50237.495097999992</v>
      </c>
      <c r="N211" s="620">
        <f t="shared" si="139"/>
        <v>161909.23754599999</v>
      </c>
      <c r="O211" s="968">
        <f t="shared" si="136"/>
        <v>0.76319458484282798</v>
      </c>
      <c r="P211" s="964"/>
      <c r="Q211" s="623">
        <f t="shared" ref="Q211" si="140">SUM(Q212:Q217)</f>
        <v>66344.05</v>
      </c>
    </row>
    <row r="212" spans="1:17" ht="30">
      <c r="A212" s="568" t="s">
        <v>2087</v>
      </c>
      <c r="B212" s="131" t="s">
        <v>2492</v>
      </c>
      <c r="C212" s="568" t="s">
        <v>130</v>
      </c>
      <c r="D212" s="612">
        <v>1.84</v>
      </c>
      <c r="E212" s="691">
        <v>510.88379999999995</v>
      </c>
      <c r="F212" s="613">
        <f>D212*E212</f>
        <v>940.02619199999992</v>
      </c>
      <c r="G212" s="614">
        <v>1.83</v>
      </c>
      <c r="H212" s="566">
        <v>0</v>
      </c>
      <c r="I212" s="566">
        <f t="shared" ref="I212:I275" si="141">G212+H212</f>
        <v>1.83</v>
      </c>
      <c r="J212" s="615">
        <f t="shared" ref="J212:J275" si="142">D212-I212</f>
        <v>1.0000000000000009E-2</v>
      </c>
      <c r="K212" s="616">
        <f>G212*E212</f>
        <v>934.91735399999993</v>
      </c>
      <c r="L212" s="617">
        <f>H212*E212</f>
        <v>0</v>
      </c>
      <c r="M212" s="618">
        <f t="shared" ref="M212:M275" si="143">F212-N212</f>
        <v>5.1088379999999916</v>
      </c>
      <c r="N212" s="619">
        <f t="shared" ref="N212:N216" si="144">K212+L212</f>
        <v>934.91735399999993</v>
      </c>
      <c r="O212" s="968">
        <f t="shared" si="136"/>
        <v>0.99456521739130432</v>
      </c>
      <c r="P212" s="1007">
        <v>744.46</v>
      </c>
      <c r="Q212" s="996">
        <f>TRUNC(P212*J212,2)</f>
        <v>7.44</v>
      </c>
    </row>
    <row r="213" spans="1:17">
      <c r="A213" s="568" t="s">
        <v>2088</v>
      </c>
      <c r="B213" s="131" t="s">
        <v>2493</v>
      </c>
      <c r="C213" s="568" t="s">
        <v>119</v>
      </c>
      <c r="D213" s="612">
        <v>527.79999999999995</v>
      </c>
      <c r="E213" s="691">
        <v>37.426199999999994</v>
      </c>
      <c r="F213" s="613">
        <f>D213*E213</f>
        <v>19753.548359999997</v>
      </c>
      <c r="G213" s="614">
        <v>0</v>
      </c>
      <c r="H213" s="566">
        <v>0</v>
      </c>
      <c r="I213" s="566">
        <f t="shared" si="141"/>
        <v>0</v>
      </c>
      <c r="J213" s="615">
        <f t="shared" si="142"/>
        <v>527.79999999999995</v>
      </c>
      <c r="K213" s="616">
        <f>G213*E213</f>
        <v>0</v>
      </c>
      <c r="L213" s="617">
        <f>H213*E213</f>
        <v>0</v>
      </c>
      <c r="M213" s="618">
        <f t="shared" si="143"/>
        <v>19753.548359999997</v>
      </c>
      <c r="N213" s="619">
        <f t="shared" si="144"/>
        <v>0</v>
      </c>
      <c r="O213" s="968">
        <f t="shared" si="136"/>
        <v>0</v>
      </c>
      <c r="P213" s="1007">
        <v>43.9</v>
      </c>
      <c r="Q213" s="996">
        <f>TRUNC(P213*J213,2)</f>
        <v>23170.42</v>
      </c>
    </row>
    <row r="214" spans="1:17">
      <c r="A214" s="568" t="s">
        <v>2089</v>
      </c>
      <c r="B214" s="131" t="s">
        <v>2494</v>
      </c>
      <c r="C214" s="568" t="s">
        <v>10</v>
      </c>
      <c r="D214" s="612">
        <v>79.989999999999995</v>
      </c>
      <c r="E214" s="691">
        <v>61.994799999999998</v>
      </c>
      <c r="F214" s="613">
        <f>D214*E214</f>
        <v>4958.9640519999994</v>
      </c>
      <c r="G214" s="614">
        <v>0</v>
      </c>
      <c r="H214" s="566">
        <v>0</v>
      </c>
      <c r="I214" s="566">
        <f t="shared" si="141"/>
        <v>0</v>
      </c>
      <c r="J214" s="615">
        <f t="shared" si="142"/>
        <v>79.989999999999995</v>
      </c>
      <c r="K214" s="616">
        <f>G214*E214</f>
        <v>0</v>
      </c>
      <c r="L214" s="617">
        <f>H214*E214</f>
        <v>0</v>
      </c>
      <c r="M214" s="618">
        <f t="shared" si="143"/>
        <v>4958.9640519999994</v>
      </c>
      <c r="N214" s="619">
        <f t="shared" si="144"/>
        <v>0</v>
      </c>
      <c r="O214" s="968">
        <f t="shared" si="136"/>
        <v>0</v>
      </c>
      <c r="P214" s="1007">
        <v>78.52</v>
      </c>
      <c r="Q214" s="996">
        <f>TRUNC(P214*J214,2)</f>
        <v>6280.81</v>
      </c>
    </row>
    <row r="215" spans="1:17" ht="30">
      <c r="A215" s="568" t="s">
        <v>2090</v>
      </c>
      <c r="B215" s="131" t="s">
        <v>2495</v>
      </c>
      <c r="C215" s="568" t="s">
        <v>140</v>
      </c>
      <c r="D215" s="612">
        <v>1745.83</v>
      </c>
      <c r="E215" s="691">
        <v>11.368</v>
      </c>
      <c r="F215" s="613">
        <f>D215*E215</f>
        <v>19846.595440000001</v>
      </c>
      <c r="G215" s="614">
        <v>1445.5440000000001</v>
      </c>
      <c r="H215" s="567">
        <v>0</v>
      </c>
      <c r="I215" s="566">
        <f t="shared" si="141"/>
        <v>1445.5440000000001</v>
      </c>
      <c r="J215" s="615">
        <f t="shared" si="142"/>
        <v>300.28599999999983</v>
      </c>
      <c r="K215" s="616">
        <f>G215*E215</f>
        <v>16432.944192000003</v>
      </c>
      <c r="L215" s="617">
        <f>H215*E215</f>
        <v>0</v>
      </c>
      <c r="M215" s="618">
        <f t="shared" si="143"/>
        <v>3413.6512479999983</v>
      </c>
      <c r="N215" s="619">
        <f t="shared" si="144"/>
        <v>16432.944192000003</v>
      </c>
      <c r="O215" s="968">
        <f t="shared" si="136"/>
        <v>0.82799814414920136</v>
      </c>
      <c r="P215" s="1007">
        <v>21.41</v>
      </c>
      <c r="Q215" s="996">
        <f>TRUNC(P215*J215,2)</f>
        <v>6429.12</v>
      </c>
    </row>
    <row r="216" spans="1:17" ht="30">
      <c r="A216" s="568" t="s">
        <v>2091</v>
      </c>
      <c r="B216" s="131" t="s">
        <v>2496</v>
      </c>
      <c r="C216" s="568" t="s">
        <v>130</v>
      </c>
      <c r="D216" s="612">
        <v>47.69</v>
      </c>
      <c r="E216" s="691">
        <v>463.53999999999996</v>
      </c>
      <c r="F216" s="613">
        <f>D216*E216</f>
        <v>22106.222599999997</v>
      </c>
      <c r="G216" s="614">
        <v>0</v>
      </c>
      <c r="H216" s="566">
        <v>0</v>
      </c>
      <c r="I216" s="566">
        <f t="shared" si="141"/>
        <v>0</v>
      </c>
      <c r="J216" s="615">
        <f t="shared" si="142"/>
        <v>47.69</v>
      </c>
      <c r="K216" s="616">
        <f>G216*E216</f>
        <v>0</v>
      </c>
      <c r="L216" s="617">
        <f>H216*E216</f>
        <v>0</v>
      </c>
      <c r="M216" s="618">
        <f t="shared" si="143"/>
        <v>22106.222599999997</v>
      </c>
      <c r="N216" s="619">
        <f t="shared" si="144"/>
        <v>0</v>
      </c>
      <c r="O216" s="968">
        <f t="shared" si="136"/>
        <v>0</v>
      </c>
      <c r="P216" s="1007">
        <v>638.63</v>
      </c>
      <c r="Q216" s="996">
        <f>TRUNC(P216*J216,2)</f>
        <v>30456.26</v>
      </c>
    </row>
    <row r="217" spans="1:17">
      <c r="A217" s="912" t="s">
        <v>2092</v>
      </c>
      <c r="B217" s="636" t="s">
        <v>2497</v>
      </c>
      <c r="C217" s="637"/>
      <c r="D217" s="638"/>
      <c r="E217" s="696"/>
      <c r="F217" s="639">
        <f>SUM(F218:F220)</f>
        <v>144541.37599999999</v>
      </c>
      <c r="G217" s="639"/>
      <c r="H217" s="639"/>
      <c r="I217" s="639"/>
      <c r="J217" s="639"/>
      <c r="K217" s="639">
        <f t="shared" ref="K217:N217" si="145">SUM(K218:K220)</f>
        <v>144541.37599999999</v>
      </c>
      <c r="L217" s="640">
        <f t="shared" si="145"/>
        <v>0</v>
      </c>
      <c r="M217" s="641">
        <f t="shared" si="145"/>
        <v>0</v>
      </c>
      <c r="N217" s="639">
        <f t="shared" si="145"/>
        <v>144541.37599999999</v>
      </c>
      <c r="O217" s="968">
        <f t="shared" si="136"/>
        <v>1</v>
      </c>
      <c r="P217" s="964"/>
      <c r="Q217" s="997">
        <f t="shared" ref="Q217" si="146">SUM(Q218:Q220)</f>
        <v>0</v>
      </c>
    </row>
    <row r="218" spans="1:17">
      <c r="A218" s="568" t="s">
        <v>2093</v>
      </c>
      <c r="B218" s="131" t="s">
        <v>2498</v>
      </c>
      <c r="C218" s="568" t="s">
        <v>119</v>
      </c>
      <c r="D218" s="612">
        <v>560</v>
      </c>
      <c r="E218" s="691">
        <v>248.24379999999999</v>
      </c>
      <c r="F218" s="613">
        <f>D218*E218</f>
        <v>139016.52799999999</v>
      </c>
      <c r="G218" s="614">
        <v>560</v>
      </c>
      <c r="H218" s="567">
        <v>0</v>
      </c>
      <c r="I218" s="566">
        <f t="shared" si="141"/>
        <v>560</v>
      </c>
      <c r="J218" s="615">
        <f t="shared" si="142"/>
        <v>0</v>
      </c>
      <c r="K218" s="616">
        <f>G218*E218</f>
        <v>139016.52799999999</v>
      </c>
      <c r="L218" s="617">
        <f>H218*E218</f>
        <v>0</v>
      </c>
      <c r="M218" s="618">
        <f t="shared" si="143"/>
        <v>0</v>
      </c>
      <c r="N218" s="619">
        <f t="shared" ref="N218:N220" si="147">K218+L218</f>
        <v>139016.52799999999</v>
      </c>
      <c r="O218" s="968">
        <f t="shared" si="136"/>
        <v>1</v>
      </c>
      <c r="P218" s="1007">
        <v>354.32</v>
      </c>
      <c r="Q218" s="996">
        <f>TRUNC(P218*J218,2)</f>
        <v>0</v>
      </c>
    </row>
    <row r="219" spans="1:17">
      <c r="A219" s="568" t="s">
        <v>2094</v>
      </c>
      <c r="B219" s="131" t="s">
        <v>2499</v>
      </c>
      <c r="C219" s="568" t="s">
        <v>314</v>
      </c>
      <c r="D219" s="612">
        <v>8</v>
      </c>
      <c r="E219" s="691">
        <v>477.45599999999996</v>
      </c>
      <c r="F219" s="613">
        <f>D219*E219</f>
        <v>3819.6479999999997</v>
      </c>
      <c r="G219" s="614">
        <v>8</v>
      </c>
      <c r="H219" s="567">
        <v>0</v>
      </c>
      <c r="I219" s="566">
        <f t="shared" si="141"/>
        <v>8</v>
      </c>
      <c r="J219" s="615">
        <f t="shared" si="142"/>
        <v>0</v>
      </c>
      <c r="K219" s="616">
        <f>G219*E219</f>
        <v>3819.6479999999997</v>
      </c>
      <c r="L219" s="617">
        <f>H219*E219</f>
        <v>0</v>
      </c>
      <c r="M219" s="618">
        <f t="shared" si="143"/>
        <v>0</v>
      </c>
      <c r="N219" s="619">
        <f t="shared" si="147"/>
        <v>3819.6479999999997</v>
      </c>
      <c r="O219" s="968">
        <f t="shared" si="136"/>
        <v>1</v>
      </c>
      <c r="P219" s="1007">
        <v>700.42</v>
      </c>
      <c r="Q219" s="996">
        <f>TRUNC(P219*J219,2)</f>
        <v>0</v>
      </c>
    </row>
    <row r="220" spans="1:17">
      <c r="A220" s="568" t="s">
        <v>2095</v>
      </c>
      <c r="B220" s="131" t="s">
        <v>2500</v>
      </c>
      <c r="C220" s="568" t="s">
        <v>119</v>
      </c>
      <c r="D220" s="612">
        <v>500</v>
      </c>
      <c r="E220" s="691">
        <v>3.4104000000000001</v>
      </c>
      <c r="F220" s="613">
        <f>D220*E220</f>
        <v>1705.2</v>
      </c>
      <c r="G220" s="614">
        <v>500</v>
      </c>
      <c r="H220" s="567">
        <v>0</v>
      </c>
      <c r="I220" s="566">
        <f t="shared" si="141"/>
        <v>500</v>
      </c>
      <c r="J220" s="615">
        <f t="shared" si="142"/>
        <v>0</v>
      </c>
      <c r="K220" s="616">
        <f>G220*E220</f>
        <v>1705.2</v>
      </c>
      <c r="L220" s="617">
        <f>H220*E220</f>
        <v>0</v>
      </c>
      <c r="M220" s="618">
        <f t="shared" si="143"/>
        <v>0</v>
      </c>
      <c r="N220" s="619">
        <f t="shared" si="147"/>
        <v>1705.2</v>
      </c>
      <c r="O220" s="968">
        <f t="shared" si="136"/>
        <v>1</v>
      </c>
      <c r="P220" s="1007">
        <v>5.09</v>
      </c>
      <c r="Q220" s="996">
        <f>TRUNC(P220*J220,2)</f>
        <v>0</v>
      </c>
    </row>
    <row r="221" spans="1:17">
      <c r="A221" s="646" t="s">
        <v>2096</v>
      </c>
      <c r="B221" s="583" t="s">
        <v>2501</v>
      </c>
      <c r="C221" s="601"/>
      <c r="D221" s="602"/>
      <c r="E221" s="606"/>
      <c r="F221" s="620">
        <f>SUM(F222:F227)</f>
        <v>90274.093100000013</v>
      </c>
      <c r="G221" s="620"/>
      <c r="H221" s="620"/>
      <c r="I221" s="620"/>
      <c r="J221" s="620"/>
      <c r="K221" s="620">
        <f t="shared" ref="K221:N221" si="148">SUM(K222:K227)</f>
        <v>35772.901500000007</v>
      </c>
      <c r="L221" s="625">
        <f t="shared" si="148"/>
        <v>0</v>
      </c>
      <c r="M221" s="624">
        <f t="shared" si="148"/>
        <v>54501.191600000006</v>
      </c>
      <c r="N221" s="620">
        <f t="shared" si="148"/>
        <v>35772.901500000007</v>
      </c>
      <c r="O221" s="968">
        <f t="shared" si="136"/>
        <v>0.39626985186517483</v>
      </c>
      <c r="P221" s="964"/>
      <c r="Q221" s="623">
        <f t="shared" ref="Q221" si="149">SUM(Q222:Q227)</f>
        <v>62427.76</v>
      </c>
    </row>
    <row r="222" spans="1:17">
      <c r="A222" s="568" t="s">
        <v>2097</v>
      </c>
      <c r="B222" s="131" t="s">
        <v>2502</v>
      </c>
      <c r="C222" s="568" t="s">
        <v>119</v>
      </c>
      <c r="D222" s="612">
        <v>455.22</v>
      </c>
      <c r="E222" s="691">
        <v>152.25</v>
      </c>
      <c r="F222" s="613">
        <f t="shared" ref="F222:F227" si="150">D222*E222</f>
        <v>69307.24500000001</v>
      </c>
      <c r="G222" s="614">
        <v>227.61</v>
      </c>
      <c r="H222" s="566">
        <v>0</v>
      </c>
      <c r="I222" s="566">
        <f t="shared" si="141"/>
        <v>227.61</v>
      </c>
      <c r="J222" s="615">
        <f t="shared" si="142"/>
        <v>227.61</v>
      </c>
      <c r="K222" s="616">
        <f t="shared" ref="K222:K227" si="151">G222*E222</f>
        <v>34653.622500000005</v>
      </c>
      <c r="L222" s="617">
        <f t="shared" ref="L222:L227" si="152">H222*E222</f>
        <v>0</v>
      </c>
      <c r="M222" s="618">
        <f t="shared" si="143"/>
        <v>34653.622500000005</v>
      </c>
      <c r="N222" s="619">
        <f t="shared" ref="N222:N227" si="153">K222+L222</f>
        <v>34653.622500000005</v>
      </c>
      <c r="O222" s="968">
        <f t="shared" si="136"/>
        <v>0.5</v>
      </c>
      <c r="P222" s="1007">
        <v>181.84</v>
      </c>
      <c r="Q222" s="996">
        <f t="shared" ref="Q222:Q227" si="154">TRUNC(P222*J222,2)</f>
        <v>41388.6</v>
      </c>
    </row>
    <row r="223" spans="1:17">
      <c r="A223" s="568" t="s">
        <v>2098</v>
      </c>
      <c r="B223" s="131" t="s">
        <v>2503</v>
      </c>
      <c r="C223" s="568" t="s">
        <v>119</v>
      </c>
      <c r="D223" s="612">
        <v>806.33</v>
      </c>
      <c r="E223" s="691">
        <v>2.46</v>
      </c>
      <c r="F223" s="613">
        <f t="shared" si="150"/>
        <v>1983.5718000000002</v>
      </c>
      <c r="G223" s="614">
        <v>265.52999999999997</v>
      </c>
      <c r="H223" s="566">
        <v>0</v>
      </c>
      <c r="I223" s="566">
        <f t="shared" si="141"/>
        <v>265.52999999999997</v>
      </c>
      <c r="J223" s="615">
        <f t="shared" si="142"/>
        <v>540.80000000000007</v>
      </c>
      <c r="K223" s="616">
        <f t="shared" si="151"/>
        <v>653.20379999999989</v>
      </c>
      <c r="L223" s="617">
        <f t="shared" si="152"/>
        <v>0</v>
      </c>
      <c r="M223" s="618">
        <f t="shared" si="143"/>
        <v>1330.3680000000004</v>
      </c>
      <c r="N223" s="619">
        <f t="shared" si="153"/>
        <v>653.20379999999989</v>
      </c>
      <c r="O223" s="968">
        <f t="shared" si="136"/>
        <v>0.32930685947440863</v>
      </c>
      <c r="P223" s="1007">
        <v>3.16</v>
      </c>
      <c r="Q223" s="996">
        <f t="shared" si="154"/>
        <v>1708.92</v>
      </c>
    </row>
    <row r="224" spans="1:17" ht="30">
      <c r="A224" s="568" t="s">
        <v>2099</v>
      </c>
      <c r="B224" s="131" t="s">
        <v>2504</v>
      </c>
      <c r="C224" s="568" t="s">
        <v>119</v>
      </c>
      <c r="D224" s="612">
        <v>806.33</v>
      </c>
      <c r="E224" s="691">
        <v>19.940000000000001</v>
      </c>
      <c r="F224" s="613">
        <f t="shared" si="150"/>
        <v>16078.220200000002</v>
      </c>
      <c r="G224" s="614">
        <v>0</v>
      </c>
      <c r="H224" s="566">
        <v>0</v>
      </c>
      <c r="I224" s="566">
        <f t="shared" si="141"/>
        <v>0</v>
      </c>
      <c r="J224" s="615">
        <f t="shared" si="142"/>
        <v>806.33</v>
      </c>
      <c r="K224" s="616">
        <f t="shared" si="151"/>
        <v>0</v>
      </c>
      <c r="L224" s="617">
        <f t="shared" si="152"/>
        <v>0</v>
      </c>
      <c r="M224" s="618">
        <f t="shared" si="143"/>
        <v>16078.220200000002</v>
      </c>
      <c r="N224" s="619">
        <f t="shared" si="153"/>
        <v>0</v>
      </c>
      <c r="O224" s="968">
        <f t="shared" si="136"/>
        <v>0</v>
      </c>
      <c r="P224" s="1007">
        <v>20.47</v>
      </c>
      <c r="Q224" s="996">
        <f t="shared" si="154"/>
        <v>16505.57</v>
      </c>
    </row>
    <row r="225" spans="1:17">
      <c r="A225" s="568" t="s">
        <v>2100</v>
      </c>
      <c r="B225" s="131" t="s">
        <v>2505</v>
      </c>
      <c r="C225" s="568" t="s">
        <v>119</v>
      </c>
      <c r="D225" s="612">
        <v>10.46</v>
      </c>
      <c r="E225" s="691">
        <v>15.62</v>
      </c>
      <c r="F225" s="613">
        <f t="shared" si="150"/>
        <v>163.3852</v>
      </c>
      <c r="G225" s="614">
        <v>0</v>
      </c>
      <c r="H225" s="566">
        <v>0</v>
      </c>
      <c r="I225" s="566">
        <f t="shared" si="141"/>
        <v>0</v>
      </c>
      <c r="J225" s="615">
        <f t="shared" si="142"/>
        <v>10.46</v>
      </c>
      <c r="K225" s="616">
        <f t="shared" si="151"/>
        <v>0</v>
      </c>
      <c r="L225" s="617">
        <f t="shared" si="152"/>
        <v>0</v>
      </c>
      <c r="M225" s="618">
        <f t="shared" si="143"/>
        <v>163.3852</v>
      </c>
      <c r="N225" s="619">
        <f t="shared" si="153"/>
        <v>0</v>
      </c>
      <c r="O225" s="968">
        <f t="shared" si="136"/>
        <v>0</v>
      </c>
      <c r="P225" s="1007">
        <v>18.25</v>
      </c>
      <c r="Q225" s="996">
        <f t="shared" si="154"/>
        <v>190.89</v>
      </c>
    </row>
    <row r="226" spans="1:17">
      <c r="A226" s="568" t="s">
        <v>2101</v>
      </c>
      <c r="B226" s="131" t="s">
        <v>2506</v>
      </c>
      <c r="C226" s="568" t="s">
        <v>119</v>
      </c>
      <c r="D226" s="612">
        <v>364.41</v>
      </c>
      <c r="E226" s="691">
        <v>7.12</v>
      </c>
      <c r="F226" s="613">
        <f t="shared" si="150"/>
        <v>2594.5992000000001</v>
      </c>
      <c r="G226" s="614">
        <v>65.459999999999994</v>
      </c>
      <c r="H226" s="566">
        <v>0</v>
      </c>
      <c r="I226" s="566">
        <f t="shared" si="141"/>
        <v>65.459999999999994</v>
      </c>
      <c r="J226" s="615">
        <f t="shared" si="142"/>
        <v>298.95000000000005</v>
      </c>
      <c r="K226" s="616">
        <f t="shared" si="151"/>
        <v>466.07519999999994</v>
      </c>
      <c r="L226" s="617">
        <f t="shared" si="152"/>
        <v>0</v>
      </c>
      <c r="M226" s="618">
        <f t="shared" si="143"/>
        <v>2128.5240000000003</v>
      </c>
      <c r="N226" s="619">
        <f t="shared" si="153"/>
        <v>466.07519999999994</v>
      </c>
      <c r="O226" s="968">
        <f t="shared" si="136"/>
        <v>0.17963283115172468</v>
      </c>
      <c r="P226" s="1007">
        <v>8.18</v>
      </c>
      <c r="Q226" s="996">
        <f t="shared" si="154"/>
        <v>2445.41</v>
      </c>
    </row>
    <row r="227" spans="1:17" ht="30">
      <c r="A227" s="568" t="s">
        <v>2102</v>
      </c>
      <c r="B227" s="131" t="s">
        <v>2438</v>
      </c>
      <c r="C227" s="568" t="s">
        <v>119</v>
      </c>
      <c r="D227" s="612">
        <v>8.1300000000000008</v>
      </c>
      <c r="E227" s="691">
        <v>18.09</v>
      </c>
      <c r="F227" s="613">
        <f t="shared" si="150"/>
        <v>147.07170000000002</v>
      </c>
      <c r="G227" s="614">
        <v>0</v>
      </c>
      <c r="H227" s="566">
        <v>0</v>
      </c>
      <c r="I227" s="566">
        <f t="shared" si="141"/>
        <v>0</v>
      </c>
      <c r="J227" s="615">
        <f t="shared" si="142"/>
        <v>8.1300000000000008</v>
      </c>
      <c r="K227" s="616">
        <f t="shared" si="151"/>
        <v>0</v>
      </c>
      <c r="L227" s="617">
        <f t="shared" si="152"/>
        <v>0</v>
      </c>
      <c r="M227" s="618">
        <f t="shared" si="143"/>
        <v>147.07170000000002</v>
      </c>
      <c r="N227" s="619">
        <f t="shared" si="153"/>
        <v>0</v>
      </c>
      <c r="O227" s="968">
        <f t="shared" si="136"/>
        <v>0</v>
      </c>
      <c r="P227" s="1007">
        <v>23.17</v>
      </c>
      <c r="Q227" s="996">
        <f t="shared" si="154"/>
        <v>188.37</v>
      </c>
    </row>
    <row r="228" spans="1:17">
      <c r="A228" s="646" t="s">
        <v>2103</v>
      </c>
      <c r="B228" s="583" t="s">
        <v>2507</v>
      </c>
      <c r="C228" s="601"/>
      <c r="D228" s="602"/>
      <c r="E228" s="606"/>
      <c r="F228" s="620">
        <f>SUM(F229:F236)</f>
        <v>177895.85696599167</v>
      </c>
      <c r="G228" s="620"/>
      <c r="H228" s="620"/>
      <c r="I228" s="620"/>
      <c r="J228" s="620"/>
      <c r="K228" s="620">
        <f t="shared" ref="K228:N228" si="155">SUM(K229:K236)</f>
        <v>164776.87855999998</v>
      </c>
      <c r="L228" s="625">
        <f t="shared" si="155"/>
        <v>13118.97840599168</v>
      </c>
      <c r="M228" s="624">
        <f t="shared" si="155"/>
        <v>0</v>
      </c>
      <c r="N228" s="620">
        <f t="shared" si="155"/>
        <v>177895.85696599167</v>
      </c>
      <c r="O228" s="968">
        <f t="shared" si="136"/>
        <v>1</v>
      </c>
      <c r="P228" s="964"/>
      <c r="Q228" s="623">
        <f t="shared" ref="Q228" si="156">SUM(Q229:Q236)</f>
        <v>0</v>
      </c>
    </row>
    <row r="229" spans="1:17" ht="30">
      <c r="A229" s="568" t="s">
        <v>2104</v>
      </c>
      <c r="B229" s="131" t="s">
        <v>2508</v>
      </c>
      <c r="C229" s="568" t="s">
        <v>119</v>
      </c>
      <c r="D229" s="612">
        <v>514.6</v>
      </c>
      <c r="E229" s="691">
        <v>231.53479999999999</v>
      </c>
      <c r="F229" s="613">
        <f t="shared" ref="F229:F236" si="157">D229*E229</f>
        <v>119147.80808</v>
      </c>
      <c r="G229" s="614">
        <v>492.7</v>
      </c>
      <c r="H229" s="567">
        <v>21.9</v>
      </c>
      <c r="I229" s="566">
        <f t="shared" si="141"/>
        <v>514.6</v>
      </c>
      <c r="J229" s="615">
        <f t="shared" si="142"/>
        <v>0</v>
      </c>
      <c r="K229" s="616">
        <f>G229*E229</f>
        <v>114077.19596</v>
      </c>
      <c r="L229" s="617">
        <f>H229*E229</f>
        <v>5070.6121199999998</v>
      </c>
      <c r="M229" s="618">
        <f t="shared" si="143"/>
        <v>0</v>
      </c>
      <c r="N229" s="619">
        <f t="shared" ref="N229:N236" si="158">K229+L229</f>
        <v>119147.80808</v>
      </c>
      <c r="O229" s="968">
        <f t="shared" si="136"/>
        <v>1</v>
      </c>
      <c r="P229" s="1007">
        <v>499.52</v>
      </c>
      <c r="Q229" s="996">
        <f>TRUNC(P229*J229,2)</f>
        <v>0</v>
      </c>
    </row>
    <row r="230" spans="1:17" ht="29.25" customHeight="1">
      <c r="A230" s="568" t="s">
        <v>2105</v>
      </c>
      <c r="B230" s="131" t="s">
        <v>2509</v>
      </c>
      <c r="C230" s="568" t="s">
        <v>10</v>
      </c>
      <c r="D230" s="612">
        <v>60</v>
      </c>
      <c r="E230" s="691">
        <v>64.768200000000007</v>
      </c>
      <c r="F230" s="613">
        <f t="shared" si="157"/>
        <v>3886.0920000000006</v>
      </c>
      <c r="G230" s="614">
        <v>60</v>
      </c>
      <c r="H230" s="567">
        <v>0</v>
      </c>
      <c r="I230" s="566">
        <f t="shared" si="141"/>
        <v>60</v>
      </c>
      <c r="J230" s="615">
        <f t="shared" si="142"/>
        <v>0</v>
      </c>
      <c r="K230" s="616">
        <f>G230*E230</f>
        <v>3886.0920000000006</v>
      </c>
      <c r="L230" s="617">
        <f>H230*E230</f>
        <v>0</v>
      </c>
      <c r="M230" s="618">
        <f t="shared" si="143"/>
        <v>0</v>
      </c>
      <c r="N230" s="619">
        <f t="shared" si="158"/>
        <v>3886.0920000000006</v>
      </c>
      <c r="O230" s="968">
        <f t="shared" si="136"/>
        <v>1</v>
      </c>
      <c r="P230" s="1007">
        <v>123.1</v>
      </c>
      <c r="Q230" s="996">
        <f>TRUNC(P230*J230,2)</f>
        <v>0</v>
      </c>
    </row>
    <row r="231" spans="1:17" ht="25.5" customHeight="1">
      <c r="A231" s="568" t="s">
        <v>2106</v>
      </c>
      <c r="B231" s="131" t="s">
        <v>2510</v>
      </c>
      <c r="C231" s="568" t="s">
        <v>149</v>
      </c>
      <c r="D231" s="612">
        <v>3</v>
      </c>
      <c r="E231" s="691">
        <v>10479.287</v>
      </c>
      <c r="F231" s="613">
        <f t="shared" si="157"/>
        <v>31437.861000000001</v>
      </c>
      <c r="G231" s="614">
        <v>3</v>
      </c>
      <c r="H231" s="566">
        <v>0</v>
      </c>
      <c r="I231" s="566">
        <f t="shared" si="141"/>
        <v>3</v>
      </c>
      <c r="J231" s="615">
        <f t="shared" si="142"/>
        <v>0</v>
      </c>
      <c r="K231" s="616">
        <f>G231*E231</f>
        <v>31437.861000000001</v>
      </c>
      <c r="L231" s="617">
        <f>H231*E231</f>
        <v>0</v>
      </c>
      <c r="M231" s="618">
        <f t="shared" si="143"/>
        <v>0</v>
      </c>
      <c r="N231" s="619">
        <f t="shared" si="158"/>
        <v>31437.861000000001</v>
      </c>
      <c r="O231" s="968">
        <f t="shared" si="136"/>
        <v>1</v>
      </c>
      <c r="P231" s="1007">
        <v>15955.15</v>
      </c>
      <c r="Q231" s="996">
        <f>TRUNC(P231*J231,2)</f>
        <v>0</v>
      </c>
    </row>
    <row r="232" spans="1:17">
      <c r="A232" s="568" t="s">
        <v>2107</v>
      </c>
      <c r="B232" s="131" t="s">
        <v>2511</v>
      </c>
      <c r="C232" s="568" t="s">
        <v>149</v>
      </c>
      <c r="D232" s="612">
        <v>3</v>
      </c>
      <c r="E232" s="691">
        <v>4515.0951999999997</v>
      </c>
      <c r="F232" s="613">
        <f t="shared" si="157"/>
        <v>13545.285599999999</v>
      </c>
      <c r="G232" s="614">
        <v>3</v>
      </c>
      <c r="H232" s="566">
        <v>0</v>
      </c>
      <c r="I232" s="566">
        <f t="shared" si="141"/>
        <v>3</v>
      </c>
      <c r="J232" s="615">
        <f t="shared" si="142"/>
        <v>0</v>
      </c>
      <c r="K232" s="616">
        <f>G232*E232</f>
        <v>13545.285599999999</v>
      </c>
      <c r="L232" s="617">
        <f>H232*E232</f>
        <v>0</v>
      </c>
      <c r="M232" s="618">
        <f t="shared" si="143"/>
        <v>0</v>
      </c>
      <c r="N232" s="619">
        <f t="shared" si="158"/>
        <v>13545.285599999999</v>
      </c>
      <c r="O232" s="968">
        <f t="shared" si="136"/>
        <v>1</v>
      </c>
      <c r="P232" s="1007">
        <v>6211.46</v>
      </c>
      <c r="Q232" s="996">
        <f>TRUNC(P232*J232,2)</f>
        <v>0</v>
      </c>
    </row>
    <row r="233" spans="1:17">
      <c r="A233" s="568" t="s">
        <v>2108</v>
      </c>
      <c r="B233" s="131" t="s">
        <v>2512</v>
      </c>
      <c r="C233" s="568" t="s">
        <v>2386</v>
      </c>
      <c r="D233" s="612">
        <v>1</v>
      </c>
      <c r="E233" s="691">
        <v>1830.444</v>
      </c>
      <c r="F233" s="613">
        <f t="shared" si="157"/>
        <v>1830.444</v>
      </c>
      <c r="G233" s="614">
        <v>1</v>
      </c>
      <c r="H233" s="567">
        <v>0</v>
      </c>
      <c r="I233" s="566">
        <f t="shared" si="141"/>
        <v>1</v>
      </c>
      <c r="J233" s="615">
        <f t="shared" si="142"/>
        <v>0</v>
      </c>
      <c r="K233" s="616">
        <f>G233*E233</f>
        <v>1830.444</v>
      </c>
      <c r="L233" s="617">
        <f>H233*E233</f>
        <v>0</v>
      </c>
      <c r="M233" s="618">
        <f t="shared" si="143"/>
        <v>0</v>
      </c>
      <c r="N233" s="619">
        <f t="shared" si="158"/>
        <v>1830.444</v>
      </c>
      <c r="O233" s="968">
        <f t="shared" si="136"/>
        <v>1</v>
      </c>
      <c r="P233" s="1007">
        <v>1525.37</v>
      </c>
      <c r="Q233" s="996">
        <f>TRUNC(P233*J233,2)</f>
        <v>0</v>
      </c>
    </row>
    <row r="234" spans="1:17">
      <c r="A234" s="911" t="s">
        <v>3141</v>
      </c>
      <c r="B234" s="131" t="s">
        <v>3138</v>
      </c>
      <c r="C234" s="568"/>
      <c r="D234" s="612"/>
      <c r="E234" s="691"/>
      <c r="F234" s="613"/>
      <c r="G234" s="614"/>
      <c r="H234" s="567"/>
      <c r="I234" s="566"/>
      <c r="J234" s="615"/>
      <c r="K234" s="616"/>
      <c r="L234" s="617"/>
      <c r="M234" s="618"/>
      <c r="N234" s="619"/>
      <c r="O234" s="968"/>
      <c r="P234" s="1007"/>
      <c r="Q234" s="996"/>
    </row>
    <row r="235" spans="1:17">
      <c r="A235" s="908" t="s">
        <v>3174</v>
      </c>
      <c r="B235" s="131" t="s">
        <v>3176</v>
      </c>
      <c r="C235" s="568" t="s">
        <v>295</v>
      </c>
      <c r="D235" s="728">
        <f>30*2+9.5+7.05</f>
        <v>76.55</v>
      </c>
      <c r="E235" s="691">
        <v>75.486175705600004</v>
      </c>
      <c r="F235" s="613">
        <f t="shared" si="157"/>
        <v>5778.4667502636803</v>
      </c>
      <c r="G235" s="614"/>
      <c r="H235" s="725">
        <f>30*2+9.5+7.05</f>
        <v>76.55</v>
      </c>
      <c r="I235" s="566">
        <f t="shared" si="141"/>
        <v>76.55</v>
      </c>
      <c r="J235" s="615">
        <f t="shared" si="142"/>
        <v>0</v>
      </c>
      <c r="K235" s="616">
        <f t="shared" ref="K235:K236" si="159">G235*E235</f>
        <v>0</v>
      </c>
      <c r="L235" s="617">
        <f t="shared" ref="L235:L236" si="160">H235*E235</f>
        <v>5778.4667502636803</v>
      </c>
      <c r="M235" s="618">
        <f t="shared" si="143"/>
        <v>0</v>
      </c>
      <c r="N235" s="619">
        <f t="shared" si="158"/>
        <v>5778.4667502636803</v>
      </c>
      <c r="O235" s="968">
        <f t="shared" si="136"/>
        <v>1</v>
      </c>
      <c r="P235" s="1007">
        <v>162.94</v>
      </c>
      <c r="Q235" s="996">
        <f>TRUNC(P235*J235,2)</f>
        <v>0</v>
      </c>
    </row>
    <row r="236" spans="1:17">
      <c r="A236" s="908" t="s">
        <v>3175</v>
      </c>
      <c r="B236" s="131" t="s">
        <v>3177</v>
      </c>
      <c r="C236" s="568" t="s">
        <v>295</v>
      </c>
      <c r="D236" s="612">
        <v>30</v>
      </c>
      <c r="E236" s="691">
        <v>75.663317857599992</v>
      </c>
      <c r="F236" s="613">
        <f t="shared" si="157"/>
        <v>2269.8995357279996</v>
      </c>
      <c r="G236" s="614"/>
      <c r="H236" s="567">
        <v>30</v>
      </c>
      <c r="I236" s="566">
        <f t="shared" si="141"/>
        <v>30</v>
      </c>
      <c r="J236" s="615">
        <f t="shared" si="142"/>
        <v>0</v>
      </c>
      <c r="K236" s="616">
        <f t="shared" si="159"/>
        <v>0</v>
      </c>
      <c r="L236" s="617">
        <f t="shared" si="160"/>
        <v>2269.8995357279996</v>
      </c>
      <c r="M236" s="618">
        <f t="shared" si="143"/>
        <v>0</v>
      </c>
      <c r="N236" s="619">
        <f t="shared" si="158"/>
        <v>2269.8995357279996</v>
      </c>
      <c r="O236" s="968">
        <f t="shared" si="136"/>
        <v>1</v>
      </c>
      <c r="P236" s="1007">
        <v>171.81</v>
      </c>
      <c r="Q236" s="996">
        <f>TRUNC(P236*J236,2)</f>
        <v>0</v>
      </c>
    </row>
    <row r="237" spans="1:17">
      <c r="A237" s="646">
        <v>5</v>
      </c>
      <c r="B237" s="583" t="s">
        <v>2513</v>
      </c>
      <c r="C237" s="601"/>
      <c r="D237" s="602"/>
      <c r="E237" s="606"/>
      <c r="F237" s="620">
        <f>F238+F268+F273</f>
        <v>449088.57439999992</v>
      </c>
      <c r="G237" s="620"/>
      <c r="H237" s="620"/>
      <c r="I237" s="620"/>
      <c r="J237" s="620"/>
      <c r="K237" s="620">
        <f t="shared" ref="K237:N237" si="161">K238+K268+K273</f>
        <v>50597.085000000006</v>
      </c>
      <c r="L237" s="625">
        <f t="shared" si="161"/>
        <v>0</v>
      </c>
      <c r="M237" s="624">
        <f t="shared" si="161"/>
        <v>398491.48939999996</v>
      </c>
      <c r="N237" s="620">
        <f t="shared" si="161"/>
        <v>50597.085000000006</v>
      </c>
      <c r="O237" s="968">
        <f t="shared" si="136"/>
        <v>0.1126661596047054</v>
      </c>
      <c r="P237" s="964"/>
      <c r="Q237" s="623">
        <f t="shared" ref="Q237" si="162">Q238+Q268+Q273</f>
        <v>656732.56000000006</v>
      </c>
    </row>
    <row r="238" spans="1:17">
      <c r="A238" s="646" t="s">
        <v>2109</v>
      </c>
      <c r="B238" s="583" t="s">
        <v>2514</v>
      </c>
      <c r="C238" s="601"/>
      <c r="D238" s="602"/>
      <c r="E238" s="606"/>
      <c r="F238" s="620">
        <f>F239+F243+F246+F248+F250+F263</f>
        <v>247545.16999999998</v>
      </c>
      <c r="G238" s="620"/>
      <c r="H238" s="620"/>
      <c r="I238" s="620"/>
      <c r="J238" s="620"/>
      <c r="K238" s="620">
        <f t="shared" ref="K238:N238" si="163">K239+K243+K246+K248+K250+K263</f>
        <v>50597.085000000006</v>
      </c>
      <c r="L238" s="625">
        <f t="shared" si="163"/>
        <v>0</v>
      </c>
      <c r="M238" s="624">
        <f t="shared" si="163"/>
        <v>196948.08499999999</v>
      </c>
      <c r="N238" s="620">
        <f t="shared" si="163"/>
        <v>50597.085000000006</v>
      </c>
      <c r="O238" s="968">
        <f t="shared" si="136"/>
        <v>0.20439536348053169</v>
      </c>
      <c r="P238" s="964"/>
      <c r="Q238" s="623">
        <f t="shared" ref="Q238" si="164">Q239+Q243+Q246+Q248+Q250+Q263</f>
        <v>288063.02</v>
      </c>
    </row>
    <row r="239" spans="1:17">
      <c r="A239" s="646" t="s">
        <v>2110</v>
      </c>
      <c r="B239" s="583" t="s">
        <v>2515</v>
      </c>
      <c r="C239" s="601"/>
      <c r="D239" s="602"/>
      <c r="E239" s="606"/>
      <c r="F239" s="620">
        <f>SUM(F240:F242)</f>
        <v>8868.83</v>
      </c>
      <c r="G239" s="620"/>
      <c r="H239" s="620"/>
      <c r="I239" s="620"/>
      <c r="J239" s="620"/>
      <c r="K239" s="620">
        <f t="shared" ref="K239:N239" si="165">SUM(K240:K242)</f>
        <v>0</v>
      </c>
      <c r="L239" s="625">
        <f t="shared" si="165"/>
        <v>0</v>
      </c>
      <c r="M239" s="624">
        <f t="shared" si="165"/>
        <v>8868.83</v>
      </c>
      <c r="N239" s="620">
        <f t="shared" si="165"/>
        <v>0</v>
      </c>
      <c r="O239" s="968">
        <f t="shared" si="136"/>
        <v>0</v>
      </c>
      <c r="P239" s="964"/>
      <c r="Q239" s="623">
        <f t="shared" ref="Q239" si="166">SUM(Q240:Q242)</f>
        <v>11177.9</v>
      </c>
    </row>
    <row r="240" spans="1:17">
      <c r="A240" s="568" t="s">
        <v>2111</v>
      </c>
      <c r="B240" s="131" t="s">
        <v>2516</v>
      </c>
      <c r="C240" s="568" t="s">
        <v>267</v>
      </c>
      <c r="D240" s="612">
        <v>1</v>
      </c>
      <c r="E240" s="691">
        <v>513.29</v>
      </c>
      <c r="F240" s="613">
        <f>D240*E240</f>
        <v>513.29</v>
      </c>
      <c r="G240" s="614">
        <v>0</v>
      </c>
      <c r="H240" s="566">
        <v>0</v>
      </c>
      <c r="I240" s="566">
        <f t="shared" si="141"/>
        <v>0</v>
      </c>
      <c r="J240" s="615">
        <f t="shared" si="142"/>
        <v>1</v>
      </c>
      <c r="K240" s="616">
        <f>G240*E240</f>
        <v>0</v>
      </c>
      <c r="L240" s="617">
        <f>H240*E240</f>
        <v>0</v>
      </c>
      <c r="M240" s="618">
        <f t="shared" si="143"/>
        <v>513.29</v>
      </c>
      <c r="N240" s="619">
        <f t="shared" ref="N240:N242" si="167">K240+L240</f>
        <v>0</v>
      </c>
      <c r="O240" s="968">
        <f t="shared" si="136"/>
        <v>0</v>
      </c>
      <c r="P240" s="1007">
        <v>533.29</v>
      </c>
      <c r="Q240" s="996">
        <f>TRUNC(P240*J240,2)</f>
        <v>533.29</v>
      </c>
    </row>
    <row r="241" spans="1:17">
      <c r="A241" s="568" t="s">
        <v>2112</v>
      </c>
      <c r="B241" s="131" t="s">
        <v>2517</v>
      </c>
      <c r="C241" s="568" t="s">
        <v>7</v>
      </c>
      <c r="D241" s="612">
        <v>1</v>
      </c>
      <c r="E241" s="691">
        <v>5410.4</v>
      </c>
      <c r="F241" s="613">
        <f>D241*E241</f>
        <v>5410.4</v>
      </c>
      <c r="G241" s="614">
        <v>0</v>
      </c>
      <c r="H241" s="566">
        <v>0</v>
      </c>
      <c r="I241" s="566">
        <f t="shared" si="141"/>
        <v>0</v>
      </c>
      <c r="J241" s="615">
        <f t="shared" si="142"/>
        <v>1</v>
      </c>
      <c r="K241" s="616">
        <f>G241*E241</f>
        <v>0</v>
      </c>
      <c r="L241" s="617">
        <f>H241*E241</f>
        <v>0</v>
      </c>
      <c r="M241" s="618">
        <f t="shared" si="143"/>
        <v>5410.4</v>
      </c>
      <c r="N241" s="619">
        <f t="shared" si="167"/>
        <v>0</v>
      </c>
      <c r="O241" s="968">
        <f t="shared" si="136"/>
        <v>0</v>
      </c>
      <c r="P241" s="1007">
        <v>6569.18</v>
      </c>
      <c r="Q241" s="996">
        <f>TRUNC(P241*J241,2)</f>
        <v>6569.18</v>
      </c>
    </row>
    <row r="242" spans="1:17">
      <c r="A242" s="568" t="s">
        <v>2113</v>
      </c>
      <c r="B242" s="131" t="s">
        <v>2518</v>
      </c>
      <c r="C242" s="568" t="s">
        <v>7</v>
      </c>
      <c r="D242" s="612">
        <v>1</v>
      </c>
      <c r="E242" s="691">
        <v>2945.14</v>
      </c>
      <c r="F242" s="613">
        <f>D242*E242</f>
        <v>2945.14</v>
      </c>
      <c r="G242" s="614">
        <v>0</v>
      </c>
      <c r="H242" s="566">
        <v>0</v>
      </c>
      <c r="I242" s="566">
        <f t="shared" si="141"/>
        <v>0</v>
      </c>
      <c r="J242" s="615">
        <f t="shared" si="142"/>
        <v>1</v>
      </c>
      <c r="K242" s="616">
        <f>G242*E242</f>
        <v>0</v>
      </c>
      <c r="L242" s="617">
        <f>H242*E242</f>
        <v>0</v>
      </c>
      <c r="M242" s="618">
        <f t="shared" si="143"/>
        <v>2945.14</v>
      </c>
      <c r="N242" s="619">
        <f t="shared" si="167"/>
        <v>0</v>
      </c>
      <c r="O242" s="968">
        <f t="shared" si="136"/>
        <v>0</v>
      </c>
      <c r="P242" s="1007">
        <v>4075.43</v>
      </c>
      <c r="Q242" s="996">
        <f>TRUNC(P242*J242,2)</f>
        <v>4075.43</v>
      </c>
    </row>
    <row r="243" spans="1:17">
      <c r="A243" s="646" t="s">
        <v>2114</v>
      </c>
      <c r="B243" s="583" t="s">
        <v>2519</v>
      </c>
      <c r="C243" s="601"/>
      <c r="D243" s="602"/>
      <c r="E243" s="606"/>
      <c r="F243" s="620">
        <f>SUM(F244:F245)</f>
        <v>33979.380000000005</v>
      </c>
      <c r="G243" s="620"/>
      <c r="H243" s="620"/>
      <c r="I243" s="620"/>
      <c r="J243" s="620"/>
      <c r="K243" s="620">
        <f t="shared" ref="K243:N243" si="168">SUM(K244:K245)</f>
        <v>27709.965000000004</v>
      </c>
      <c r="L243" s="625">
        <f t="shared" si="168"/>
        <v>0</v>
      </c>
      <c r="M243" s="624">
        <f t="shared" si="168"/>
        <v>6269.4149999999981</v>
      </c>
      <c r="N243" s="620">
        <f t="shared" si="168"/>
        <v>27709.965000000004</v>
      </c>
      <c r="O243" s="968">
        <f t="shared" si="136"/>
        <v>0.8154935434372258</v>
      </c>
      <c r="P243" s="964"/>
      <c r="Q243" s="623">
        <f t="shared" ref="Q243" si="169">SUM(Q244:Q245)</f>
        <v>7249.4699999999993</v>
      </c>
    </row>
    <row r="244" spans="1:17">
      <c r="A244" s="568" t="s">
        <v>2115</v>
      </c>
      <c r="B244" s="131" t="s">
        <v>2520</v>
      </c>
      <c r="C244" s="568" t="s">
        <v>7</v>
      </c>
      <c r="D244" s="612">
        <v>3</v>
      </c>
      <c r="E244" s="691">
        <v>1063.51</v>
      </c>
      <c r="F244" s="613">
        <f>D244*E244</f>
        <v>3190.5299999999997</v>
      </c>
      <c r="G244" s="614">
        <v>0</v>
      </c>
      <c r="H244" s="566">
        <v>0</v>
      </c>
      <c r="I244" s="566">
        <f t="shared" si="141"/>
        <v>0</v>
      </c>
      <c r="J244" s="615">
        <f t="shared" si="142"/>
        <v>3</v>
      </c>
      <c r="K244" s="616">
        <f>G244*E244</f>
        <v>0</v>
      </c>
      <c r="L244" s="617">
        <f>H244*E244</f>
        <v>0</v>
      </c>
      <c r="M244" s="618">
        <f t="shared" si="143"/>
        <v>3190.5299999999997</v>
      </c>
      <c r="N244" s="619">
        <f t="shared" ref="N244:N245" si="170">K244+L244</f>
        <v>0</v>
      </c>
      <c r="O244" s="968">
        <f t="shared" si="136"/>
        <v>0</v>
      </c>
      <c r="P244" s="1007">
        <v>909.8</v>
      </c>
      <c r="Q244" s="996">
        <f>TRUNC(P244*J244,2)</f>
        <v>2729.4</v>
      </c>
    </row>
    <row r="245" spans="1:17">
      <c r="A245" s="568" t="s">
        <v>2116</v>
      </c>
      <c r="B245" s="131" t="s">
        <v>2521</v>
      </c>
      <c r="C245" s="568" t="s">
        <v>7</v>
      </c>
      <c r="D245" s="612">
        <v>3</v>
      </c>
      <c r="E245" s="691">
        <v>10262.950000000001</v>
      </c>
      <c r="F245" s="613">
        <f>D245*E245</f>
        <v>30788.850000000002</v>
      </c>
      <c r="G245" s="614">
        <v>2.7</v>
      </c>
      <c r="H245" s="566">
        <v>0</v>
      </c>
      <c r="I245" s="566">
        <f t="shared" si="141"/>
        <v>2.7</v>
      </c>
      <c r="J245" s="615">
        <f t="shared" si="142"/>
        <v>0.29999999999999982</v>
      </c>
      <c r="K245" s="616">
        <f>G245*E245</f>
        <v>27709.965000000004</v>
      </c>
      <c r="L245" s="617">
        <f>H245*E245</f>
        <v>0</v>
      </c>
      <c r="M245" s="618">
        <f t="shared" si="143"/>
        <v>3078.8849999999984</v>
      </c>
      <c r="N245" s="619">
        <f t="shared" si="170"/>
        <v>27709.965000000004</v>
      </c>
      <c r="O245" s="968">
        <f t="shared" si="136"/>
        <v>0.9</v>
      </c>
      <c r="P245" s="1007">
        <v>15066.92</v>
      </c>
      <c r="Q245" s="996">
        <f>TRUNC(P245*J245,2)</f>
        <v>4520.07</v>
      </c>
    </row>
    <row r="246" spans="1:17">
      <c r="A246" s="646" t="s">
        <v>2117</v>
      </c>
      <c r="B246" s="583" t="s">
        <v>2522</v>
      </c>
      <c r="C246" s="601"/>
      <c r="D246" s="602"/>
      <c r="E246" s="606"/>
      <c r="F246" s="620">
        <f>F247</f>
        <v>197.3</v>
      </c>
      <c r="G246" s="620"/>
      <c r="H246" s="620"/>
      <c r="I246" s="620"/>
      <c r="J246" s="620"/>
      <c r="K246" s="620">
        <f t="shared" ref="K246:N246" si="171">K247</f>
        <v>0</v>
      </c>
      <c r="L246" s="625">
        <f t="shared" si="171"/>
        <v>0</v>
      </c>
      <c r="M246" s="624">
        <f t="shared" si="171"/>
        <v>197.3</v>
      </c>
      <c r="N246" s="620">
        <f t="shared" si="171"/>
        <v>0</v>
      </c>
      <c r="O246" s="968">
        <f t="shared" si="136"/>
        <v>0</v>
      </c>
      <c r="P246" s="964"/>
      <c r="Q246" s="623">
        <f t="shared" ref="Q246" si="172">Q247</f>
        <v>227.43</v>
      </c>
    </row>
    <row r="247" spans="1:17">
      <c r="A247" s="568" t="s">
        <v>2118</v>
      </c>
      <c r="B247" s="131" t="s">
        <v>2523</v>
      </c>
      <c r="C247" s="568" t="s">
        <v>7</v>
      </c>
      <c r="D247" s="612">
        <v>1</v>
      </c>
      <c r="E247" s="691">
        <v>197.3</v>
      </c>
      <c r="F247" s="613">
        <f>D247*E247</f>
        <v>197.3</v>
      </c>
      <c r="G247" s="614">
        <v>0</v>
      </c>
      <c r="H247" s="566">
        <v>0</v>
      </c>
      <c r="I247" s="566">
        <f t="shared" si="141"/>
        <v>0</v>
      </c>
      <c r="J247" s="615">
        <f t="shared" si="142"/>
        <v>1</v>
      </c>
      <c r="K247" s="616">
        <f>G247*E247</f>
        <v>0</v>
      </c>
      <c r="L247" s="617">
        <f>H247*E247</f>
        <v>0</v>
      </c>
      <c r="M247" s="618">
        <f t="shared" si="143"/>
        <v>197.3</v>
      </c>
      <c r="N247" s="619">
        <f>K247+L247</f>
        <v>0</v>
      </c>
      <c r="O247" s="968">
        <f t="shared" si="136"/>
        <v>0</v>
      </c>
      <c r="P247" s="1007">
        <v>227.43</v>
      </c>
      <c r="Q247" s="996">
        <f>TRUNC(P247*J247,2)</f>
        <v>227.43</v>
      </c>
    </row>
    <row r="248" spans="1:17">
      <c r="A248" s="646" t="s">
        <v>2119</v>
      </c>
      <c r="B248" s="583" t="s">
        <v>2524</v>
      </c>
      <c r="C248" s="601"/>
      <c r="D248" s="602"/>
      <c r="E248" s="606"/>
      <c r="F248" s="620">
        <f>F249</f>
        <v>2968.2</v>
      </c>
      <c r="G248" s="620"/>
      <c r="H248" s="620"/>
      <c r="I248" s="620"/>
      <c r="J248" s="620"/>
      <c r="K248" s="620">
        <f t="shared" ref="K248:N248" si="173">K249</f>
        <v>0</v>
      </c>
      <c r="L248" s="625">
        <f t="shared" si="173"/>
        <v>0</v>
      </c>
      <c r="M248" s="624">
        <f t="shared" si="173"/>
        <v>2968.2</v>
      </c>
      <c r="N248" s="620">
        <f t="shared" si="173"/>
        <v>0</v>
      </c>
      <c r="O248" s="968">
        <f t="shared" si="136"/>
        <v>0</v>
      </c>
      <c r="P248" s="964"/>
      <c r="Q248" s="623">
        <f t="shared" ref="Q248" si="174">Q249</f>
        <v>3346.62</v>
      </c>
    </row>
    <row r="249" spans="1:17">
      <c r="A249" s="568" t="s">
        <v>2120</v>
      </c>
      <c r="B249" s="131" t="s">
        <v>2525</v>
      </c>
      <c r="C249" s="568" t="s">
        <v>7</v>
      </c>
      <c r="D249" s="612">
        <v>34</v>
      </c>
      <c r="E249" s="691">
        <v>87.3</v>
      </c>
      <c r="F249" s="613">
        <f>D249*E249</f>
        <v>2968.2</v>
      </c>
      <c r="G249" s="614">
        <v>0</v>
      </c>
      <c r="H249" s="566">
        <v>0</v>
      </c>
      <c r="I249" s="566">
        <f t="shared" si="141"/>
        <v>0</v>
      </c>
      <c r="J249" s="615">
        <f t="shared" si="142"/>
        <v>34</v>
      </c>
      <c r="K249" s="616">
        <f>G249*E249</f>
        <v>0</v>
      </c>
      <c r="L249" s="617">
        <f>H249*E249</f>
        <v>0</v>
      </c>
      <c r="M249" s="618">
        <f t="shared" si="143"/>
        <v>2968.2</v>
      </c>
      <c r="N249" s="619">
        <f>K249+L249</f>
        <v>0</v>
      </c>
      <c r="O249" s="968">
        <f t="shared" si="136"/>
        <v>0</v>
      </c>
      <c r="P249" s="1007">
        <v>98.43</v>
      </c>
      <c r="Q249" s="996">
        <f>TRUNC(P249*J249,2)</f>
        <v>3346.62</v>
      </c>
    </row>
    <row r="250" spans="1:17">
      <c r="A250" s="646" t="s">
        <v>2121</v>
      </c>
      <c r="B250" s="583" t="s">
        <v>2526</v>
      </c>
      <c r="C250" s="601"/>
      <c r="D250" s="602"/>
      <c r="E250" s="606"/>
      <c r="F250" s="620">
        <f>SUM(F251:F262)</f>
        <v>154506.46</v>
      </c>
      <c r="G250" s="620"/>
      <c r="H250" s="620"/>
      <c r="I250" s="620"/>
      <c r="J250" s="620"/>
      <c r="K250" s="620">
        <f t="shared" ref="K250:N250" si="175">SUM(K251:K262)</f>
        <v>22887.119999999999</v>
      </c>
      <c r="L250" s="625">
        <f t="shared" si="175"/>
        <v>0</v>
      </c>
      <c r="M250" s="624">
        <f t="shared" si="175"/>
        <v>131619.34</v>
      </c>
      <c r="N250" s="620">
        <f t="shared" si="175"/>
        <v>22887.119999999999</v>
      </c>
      <c r="O250" s="968">
        <f t="shared" si="136"/>
        <v>0.14813050535233285</v>
      </c>
      <c r="P250" s="964"/>
      <c r="Q250" s="623">
        <f t="shared" ref="Q250" si="176">SUM(Q251:Q262)</f>
        <v>202466.6</v>
      </c>
    </row>
    <row r="251" spans="1:17" ht="24" customHeight="1">
      <c r="A251" s="568" t="s">
        <v>2122</v>
      </c>
      <c r="B251" s="131" t="s">
        <v>2527</v>
      </c>
      <c r="C251" s="568" t="s">
        <v>267</v>
      </c>
      <c r="D251" s="612">
        <v>9</v>
      </c>
      <c r="E251" s="691">
        <v>437.07</v>
      </c>
      <c r="F251" s="613">
        <f t="shared" ref="F251:F262" si="177">D251*E251</f>
        <v>3933.63</v>
      </c>
      <c r="G251" s="614">
        <v>0</v>
      </c>
      <c r="H251" s="566">
        <v>0</v>
      </c>
      <c r="I251" s="566">
        <f t="shared" si="141"/>
        <v>0</v>
      </c>
      <c r="J251" s="615">
        <f t="shared" si="142"/>
        <v>9</v>
      </c>
      <c r="K251" s="616">
        <f t="shared" ref="K251:K262" si="178">G251*E251</f>
        <v>0</v>
      </c>
      <c r="L251" s="617">
        <f t="shared" ref="L251:L262" si="179">H251*E251</f>
        <v>0</v>
      </c>
      <c r="M251" s="618">
        <f t="shared" si="143"/>
        <v>3933.63</v>
      </c>
      <c r="N251" s="619">
        <f t="shared" ref="N251:N262" si="180">K251+L251</f>
        <v>0</v>
      </c>
      <c r="O251" s="968">
        <f t="shared" si="136"/>
        <v>0</v>
      </c>
      <c r="P251" s="1007">
        <v>696.32</v>
      </c>
      <c r="Q251" s="996">
        <f t="shared" ref="Q251:Q262" si="181">TRUNC(P251*J251,2)</f>
        <v>6266.88</v>
      </c>
    </row>
    <row r="252" spans="1:17" ht="21" customHeight="1">
      <c r="A252" s="568" t="s">
        <v>2123</v>
      </c>
      <c r="B252" s="131" t="s">
        <v>2528</v>
      </c>
      <c r="C252" s="568" t="s">
        <v>267</v>
      </c>
      <c r="D252" s="612">
        <v>3</v>
      </c>
      <c r="E252" s="691">
        <v>423.61</v>
      </c>
      <c r="F252" s="613">
        <f t="shared" si="177"/>
        <v>1270.83</v>
      </c>
      <c r="G252" s="614">
        <v>0</v>
      </c>
      <c r="H252" s="566">
        <v>0</v>
      </c>
      <c r="I252" s="566">
        <f t="shared" si="141"/>
        <v>0</v>
      </c>
      <c r="J252" s="615">
        <f t="shared" si="142"/>
        <v>3</v>
      </c>
      <c r="K252" s="616">
        <f t="shared" si="178"/>
        <v>0</v>
      </c>
      <c r="L252" s="617">
        <f t="shared" si="179"/>
        <v>0</v>
      </c>
      <c r="M252" s="618">
        <f t="shared" si="143"/>
        <v>1270.83</v>
      </c>
      <c r="N252" s="619">
        <f t="shared" si="180"/>
        <v>0</v>
      </c>
      <c r="O252" s="968">
        <f t="shared" si="136"/>
        <v>0</v>
      </c>
      <c r="P252" s="1007">
        <v>440.78</v>
      </c>
      <c r="Q252" s="996">
        <f t="shared" si="181"/>
        <v>1322.34</v>
      </c>
    </row>
    <row r="253" spans="1:17" ht="30">
      <c r="A253" s="568" t="s">
        <v>2124</v>
      </c>
      <c r="B253" s="131" t="s">
        <v>2529</v>
      </c>
      <c r="C253" s="568" t="s">
        <v>267</v>
      </c>
      <c r="D253" s="612">
        <v>3</v>
      </c>
      <c r="E253" s="691">
        <v>2963.18</v>
      </c>
      <c r="F253" s="613">
        <f t="shared" si="177"/>
        <v>8889.5399999999991</v>
      </c>
      <c r="G253" s="614">
        <v>0</v>
      </c>
      <c r="H253" s="566">
        <v>0</v>
      </c>
      <c r="I253" s="566">
        <f t="shared" si="141"/>
        <v>0</v>
      </c>
      <c r="J253" s="615">
        <f t="shared" si="142"/>
        <v>3</v>
      </c>
      <c r="K253" s="616">
        <f t="shared" si="178"/>
        <v>0</v>
      </c>
      <c r="L253" s="617">
        <f t="shared" si="179"/>
        <v>0</v>
      </c>
      <c r="M253" s="618">
        <f t="shared" si="143"/>
        <v>8889.5399999999991</v>
      </c>
      <c r="N253" s="619">
        <f t="shared" si="180"/>
        <v>0</v>
      </c>
      <c r="O253" s="968">
        <f t="shared" si="136"/>
        <v>0</v>
      </c>
      <c r="P253" s="1007">
        <v>4315.26</v>
      </c>
      <c r="Q253" s="996">
        <f t="shared" si="181"/>
        <v>12945.78</v>
      </c>
    </row>
    <row r="254" spans="1:17" ht="30">
      <c r="A254" s="568" t="s">
        <v>2125</v>
      </c>
      <c r="B254" s="131" t="s">
        <v>2530</v>
      </c>
      <c r="C254" s="568" t="s">
        <v>267</v>
      </c>
      <c r="D254" s="612">
        <v>6</v>
      </c>
      <c r="E254" s="691">
        <v>1720.86</v>
      </c>
      <c r="F254" s="613">
        <f t="shared" si="177"/>
        <v>10325.16</v>
      </c>
      <c r="G254" s="614">
        <v>6</v>
      </c>
      <c r="H254" s="566">
        <v>0</v>
      </c>
      <c r="I254" s="566">
        <f t="shared" si="141"/>
        <v>6</v>
      </c>
      <c r="J254" s="615">
        <f t="shared" si="142"/>
        <v>0</v>
      </c>
      <c r="K254" s="616">
        <f t="shared" si="178"/>
        <v>10325.16</v>
      </c>
      <c r="L254" s="617">
        <f t="shared" si="179"/>
        <v>0</v>
      </c>
      <c r="M254" s="618">
        <f t="shared" si="143"/>
        <v>0</v>
      </c>
      <c r="N254" s="619">
        <f t="shared" si="180"/>
        <v>10325.16</v>
      </c>
      <c r="O254" s="968">
        <f t="shared" si="136"/>
        <v>1</v>
      </c>
      <c r="P254" s="1007">
        <v>2928.33</v>
      </c>
      <c r="Q254" s="996">
        <f t="shared" si="181"/>
        <v>0</v>
      </c>
    </row>
    <row r="255" spans="1:17" ht="30">
      <c r="A255" s="568" t="s">
        <v>2126</v>
      </c>
      <c r="B255" s="131" t="s">
        <v>2531</v>
      </c>
      <c r="C255" s="568" t="s">
        <v>267</v>
      </c>
      <c r="D255" s="612">
        <v>6</v>
      </c>
      <c r="E255" s="691">
        <v>2093.66</v>
      </c>
      <c r="F255" s="613">
        <f t="shared" si="177"/>
        <v>12561.96</v>
      </c>
      <c r="G255" s="614">
        <v>6</v>
      </c>
      <c r="H255" s="566">
        <v>0</v>
      </c>
      <c r="I255" s="566">
        <f t="shared" si="141"/>
        <v>6</v>
      </c>
      <c r="J255" s="615">
        <f t="shared" si="142"/>
        <v>0</v>
      </c>
      <c r="K255" s="616">
        <f t="shared" si="178"/>
        <v>12561.96</v>
      </c>
      <c r="L255" s="617">
        <f t="shared" si="179"/>
        <v>0</v>
      </c>
      <c r="M255" s="618">
        <f t="shared" si="143"/>
        <v>0</v>
      </c>
      <c r="N255" s="619">
        <f t="shared" si="180"/>
        <v>12561.96</v>
      </c>
      <c r="O255" s="968">
        <f t="shared" si="136"/>
        <v>1</v>
      </c>
      <c r="P255" s="1007">
        <v>2788.74</v>
      </c>
      <c r="Q255" s="996">
        <f t="shared" si="181"/>
        <v>0</v>
      </c>
    </row>
    <row r="256" spans="1:17" ht="30">
      <c r="A256" s="568" t="s">
        <v>2127</v>
      </c>
      <c r="B256" s="131" t="s">
        <v>2532</v>
      </c>
      <c r="C256" s="568" t="s">
        <v>267</v>
      </c>
      <c r="D256" s="612">
        <v>13</v>
      </c>
      <c r="E256" s="691">
        <v>1066.25</v>
      </c>
      <c r="F256" s="613">
        <f t="shared" si="177"/>
        <v>13861.25</v>
      </c>
      <c r="G256" s="614">
        <v>0</v>
      </c>
      <c r="H256" s="566">
        <v>0</v>
      </c>
      <c r="I256" s="566">
        <f t="shared" si="141"/>
        <v>0</v>
      </c>
      <c r="J256" s="615">
        <f t="shared" si="142"/>
        <v>13</v>
      </c>
      <c r="K256" s="616">
        <f t="shared" si="178"/>
        <v>0</v>
      </c>
      <c r="L256" s="617">
        <f t="shared" si="179"/>
        <v>0</v>
      </c>
      <c r="M256" s="618">
        <f t="shared" si="143"/>
        <v>13861.25</v>
      </c>
      <c r="N256" s="619">
        <f t="shared" si="180"/>
        <v>0</v>
      </c>
      <c r="O256" s="968">
        <f t="shared" si="136"/>
        <v>0</v>
      </c>
      <c r="P256" s="1007">
        <v>2119.46</v>
      </c>
      <c r="Q256" s="996">
        <f t="shared" si="181"/>
        <v>27552.98</v>
      </c>
    </row>
    <row r="257" spans="1:17" ht="60">
      <c r="A257" s="568" t="s">
        <v>2128</v>
      </c>
      <c r="B257" s="131" t="s">
        <v>2533</v>
      </c>
      <c r="C257" s="568" t="s">
        <v>267</v>
      </c>
      <c r="D257" s="612">
        <v>41</v>
      </c>
      <c r="E257" s="691">
        <v>1575.31</v>
      </c>
      <c r="F257" s="613">
        <f t="shared" si="177"/>
        <v>64587.71</v>
      </c>
      <c r="G257" s="614">
        <v>0</v>
      </c>
      <c r="H257" s="566">
        <v>0</v>
      </c>
      <c r="I257" s="566">
        <f t="shared" si="141"/>
        <v>0</v>
      </c>
      <c r="J257" s="615">
        <f t="shared" si="142"/>
        <v>41</v>
      </c>
      <c r="K257" s="616">
        <f t="shared" si="178"/>
        <v>0</v>
      </c>
      <c r="L257" s="617">
        <f t="shared" si="179"/>
        <v>0</v>
      </c>
      <c r="M257" s="618">
        <f t="shared" si="143"/>
        <v>64587.71</v>
      </c>
      <c r="N257" s="619">
        <f t="shared" si="180"/>
        <v>0</v>
      </c>
      <c r="O257" s="968">
        <f t="shared" si="136"/>
        <v>0</v>
      </c>
      <c r="P257" s="1007">
        <v>2662.89</v>
      </c>
      <c r="Q257" s="996">
        <f t="shared" si="181"/>
        <v>109178.49</v>
      </c>
    </row>
    <row r="258" spans="1:17" ht="45">
      <c r="A258" s="568" t="s">
        <v>2129</v>
      </c>
      <c r="B258" s="131" t="s">
        <v>2534</v>
      </c>
      <c r="C258" s="568" t="s">
        <v>267</v>
      </c>
      <c r="D258" s="612">
        <v>9</v>
      </c>
      <c r="E258" s="691">
        <v>1013.77</v>
      </c>
      <c r="F258" s="613">
        <f t="shared" si="177"/>
        <v>9123.93</v>
      </c>
      <c r="G258" s="614">
        <v>0</v>
      </c>
      <c r="H258" s="566">
        <v>0</v>
      </c>
      <c r="I258" s="566">
        <f t="shared" si="141"/>
        <v>0</v>
      </c>
      <c r="J258" s="615">
        <f t="shared" si="142"/>
        <v>9</v>
      </c>
      <c r="K258" s="616">
        <f t="shared" si="178"/>
        <v>0</v>
      </c>
      <c r="L258" s="617">
        <f t="shared" si="179"/>
        <v>0</v>
      </c>
      <c r="M258" s="618">
        <f t="shared" si="143"/>
        <v>9123.93</v>
      </c>
      <c r="N258" s="619">
        <f t="shared" si="180"/>
        <v>0</v>
      </c>
      <c r="O258" s="968">
        <f t="shared" si="136"/>
        <v>0</v>
      </c>
      <c r="P258" s="1007">
        <v>2365.36</v>
      </c>
      <c r="Q258" s="996">
        <f t="shared" si="181"/>
        <v>21288.240000000002</v>
      </c>
    </row>
    <row r="259" spans="1:17" ht="45">
      <c r="A259" s="569" t="s">
        <v>2130</v>
      </c>
      <c r="B259" s="132" t="s">
        <v>2535</v>
      </c>
      <c r="C259" s="568" t="s">
        <v>267</v>
      </c>
      <c r="D259" s="612">
        <v>3</v>
      </c>
      <c r="E259" s="691">
        <v>2110.16</v>
      </c>
      <c r="F259" s="613">
        <f t="shared" si="177"/>
        <v>6330.48</v>
      </c>
      <c r="G259" s="614">
        <v>0</v>
      </c>
      <c r="H259" s="566">
        <v>0</v>
      </c>
      <c r="I259" s="566">
        <f t="shared" si="141"/>
        <v>0</v>
      </c>
      <c r="J259" s="615">
        <f t="shared" si="142"/>
        <v>3</v>
      </c>
      <c r="K259" s="616">
        <f t="shared" si="178"/>
        <v>0</v>
      </c>
      <c r="L259" s="617">
        <f t="shared" si="179"/>
        <v>0</v>
      </c>
      <c r="M259" s="618">
        <f t="shared" si="143"/>
        <v>6330.48</v>
      </c>
      <c r="N259" s="619">
        <f t="shared" si="180"/>
        <v>0</v>
      </c>
      <c r="O259" s="968">
        <f t="shared" si="136"/>
        <v>0</v>
      </c>
      <c r="P259" s="1007">
        <v>2312.0300000000002</v>
      </c>
      <c r="Q259" s="996">
        <f t="shared" si="181"/>
        <v>6936.09</v>
      </c>
    </row>
    <row r="260" spans="1:17" ht="30">
      <c r="A260" s="569" t="s">
        <v>2131</v>
      </c>
      <c r="B260" s="132" t="s">
        <v>2536</v>
      </c>
      <c r="C260" s="568" t="s">
        <v>267</v>
      </c>
      <c r="D260" s="612">
        <v>3</v>
      </c>
      <c r="E260" s="691">
        <v>7354.88</v>
      </c>
      <c r="F260" s="613">
        <f t="shared" si="177"/>
        <v>22064.639999999999</v>
      </c>
      <c r="G260" s="614">
        <v>0</v>
      </c>
      <c r="H260" s="566">
        <v>0</v>
      </c>
      <c r="I260" s="566">
        <f t="shared" si="141"/>
        <v>0</v>
      </c>
      <c r="J260" s="615">
        <f t="shared" si="142"/>
        <v>3</v>
      </c>
      <c r="K260" s="616">
        <f t="shared" si="178"/>
        <v>0</v>
      </c>
      <c r="L260" s="617">
        <f t="shared" si="179"/>
        <v>0</v>
      </c>
      <c r="M260" s="618">
        <f t="shared" si="143"/>
        <v>22064.639999999999</v>
      </c>
      <c r="N260" s="619">
        <f t="shared" si="180"/>
        <v>0</v>
      </c>
      <c r="O260" s="968">
        <f t="shared" si="136"/>
        <v>0</v>
      </c>
      <c r="P260" s="1007">
        <v>4733.88</v>
      </c>
      <c r="Q260" s="996">
        <f t="shared" si="181"/>
        <v>14201.64</v>
      </c>
    </row>
    <row r="261" spans="1:17" ht="30">
      <c r="A261" s="569" t="s">
        <v>2132</v>
      </c>
      <c r="B261" s="132" t="s">
        <v>2537</v>
      </c>
      <c r="C261" s="568" t="s">
        <v>267</v>
      </c>
      <c r="D261" s="612">
        <v>3</v>
      </c>
      <c r="E261" s="691">
        <v>400.73</v>
      </c>
      <c r="F261" s="613">
        <f t="shared" si="177"/>
        <v>1202.19</v>
      </c>
      <c r="G261" s="614">
        <v>0</v>
      </c>
      <c r="H261" s="566">
        <v>0</v>
      </c>
      <c r="I261" s="566">
        <f t="shared" si="141"/>
        <v>0</v>
      </c>
      <c r="J261" s="615">
        <f t="shared" si="142"/>
        <v>3</v>
      </c>
      <c r="K261" s="616">
        <f t="shared" si="178"/>
        <v>0</v>
      </c>
      <c r="L261" s="617">
        <f t="shared" si="179"/>
        <v>0</v>
      </c>
      <c r="M261" s="618">
        <f t="shared" si="143"/>
        <v>1202.19</v>
      </c>
      <c r="N261" s="619">
        <f t="shared" si="180"/>
        <v>0</v>
      </c>
      <c r="O261" s="968">
        <f t="shared" si="136"/>
        <v>0</v>
      </c>
      <c r="P261" s="1007">
        <v>788.28</v>
      </c>
      <c r="Q261" s="996">
        <f t="shared" si="181"/>
        <v>2364.84</v>
      </c>
    </row>
    <row r="262" spans="1:17">
      <c r="A262" s="569" t="s">
        <v>2133</v>
      </c>
      <c r="B262" s="132" t="s">
        <v>2538</v>
      </c>
      <c r="C262" s="568" t="s">
        <v>7</v>
      </c>
      <c r="D262" s="612">
        <v>9</v>
      </c>
      <c r="E262" s="691">
        <v>39.46</v>
      </c>
      <c r="F262" s="613">
        <f t="shared" si="177"/>
        <v>355.14</v>
      </c>
      <c r="G262" s="614">
        <v>0</v>
      </c>
      <c r="H262" s="566">
        <v>0</v>
      </c>
      <c r="I262" s="566">
        <f t="shared" si="141"/>
        <v>0</v>
      </c>
      <c r="J262" s="615">
        <f t="shared" si="142"/>
        <v>9</v>
      </c>
      <c r="K262" s="616">
        <f t="shared" si="178"/>
        <v>0</v>
      </c>
      <c r="L262" s="617">
        <f t="shared" si="179"/>
        <v>0</v>
      </c>
      <c r="M262" s="618">
        <f t="shared" si="143"/>
        <v>355.14</v>
      </c>
      <c r="N262" s="619">
        <f t="shared" si="180"/>
        <v>0</v>
      </c>
      <c r="O262" s="968">
        <f t="shared" si="136"/>
        <v>0</v>
      </c>
      <c r="P262" s="1007">
        <v>45.48</v>
      </c>
      <c r="Q262" s="996">
        <f t="shared" si="181"/>
        <v>409.32</v>
      </c>
    </row>
    <row r="263" spans="1:17">
      <c r="A263" s="646" t="s">
        <v>2134</v>
      </c>
      <c r="B263" s="583" t="s">
        <v>2539</v>
      </c>
      <c r="C263" s="601"/>
      <c r="D263" s="602"/>
      <c r="E263" s="606"/>
      <c r="F263" s="620">
        <f>SUM(F264:F267)</f>
        <v>47025</v>
      </c>
      <c r="G263" s="620"/>
      <c r="H263" s="620"/>
      <c r="I263" s="620"/>
      <c r="J263" s="620"/>
      <c r="K263" s="620">
        <f t="shared" ref="K263:N263" si="182">SUM(K264:K267)</f>
        <v>0</v>
      </c>
      <c r="L263" s="625">
        <f t="shared" si="182"/>
        <v>0</v>
      </c>
      <c r="M263" s="624">
        <f t="shared" si="182"/>
        <v>47025</v>
      </c>
      <c r="N263" s="620">
        <f t="shared" si="182"/>
        <v>0</v>
      </c>
      <c r="O263" s="968">
        <f t="shared" si="136"/>
        <v>0</v>
      </c>
      <c r="P263" s="964"/>
      <c r="Q263" s="623">
        <f t="shared" ref="Q263" si="183">SUM(Q264:Q267)</f>
        <v>63595</v>
      </c>
    </row>
    <row r="264" spans="1:17">
      <c r="A264" s="568" t="s">
        <v>2135</v>
      </c>
      <c r="B264" s="131" t="s">
        <v>2540</v>
      </c>
      <c r="C264" s="568" t="s">
        <v>10</v>
      </c>
      <c r="D264" s="612">
        <v>1000</v>
      </c>
      <c r="E264" s="691">
        <v>7.67</v>
      </c>
      <c r="F264" s="613">
        <f>D264*E264</f>
        <v>7670</v>
      </c>
      <c r="G264" s="614">
        <v>0</v>
      </c>
      <c r="H264" s="566">
        <v>0</v>
      </c>
      <c r="I264" s="566">
        <f t="shared" si="141"/>
        <v>0</v>
      </c>
      <c r="J264" s="615">
        <f t="shared" si="142"/>
        <v>1000</v>
      </c>
      <c r="K264" s="616">
        <f>G264*E264</f>
        <v>0</v>
      </c>
      <c r="L264" s="617">
        <f>H264*E264</f>
        <v>0</v>
      </c>
      <c r="M264" s="618">
        <f t="shared" si="143"/>
        <v>7670</v>
      </c>
      <c r="N264" s="619">
        <f t="shared" ref="N264:N267" si="184">K264+L264</f>
        <v>0</v>
      </c>
      <c r="O264" s="968">
        <f t="shared" si="136"/>
        <v>0</v>
      </c>
      <c r="P264" s="1007">
        <v>12.92</v>
      </c>
      <c r="Q264" s="996">
        <f>TRUNC(P264*J264,2)</f>
        <v>12920</v>
      </c>
    </row>
    <row r="265" spans="1:17">
      <c r="A265" s="568" t="s">
        <v>2136</v>
      </c>
      <c r="B265" s="131" t="s">
        <v>2541</v>
      </c>
      <c r="C265" s="568" t="s">
        <v>10</v>
      </c>
      <c r="D265" s="612">
        <v>1500</v>
      </c>
      <c r="E265" s="691">
        <v>6.74</v>
      </c>
      <c r="F265" s="613">
        <f>D265*E265</f>
        <v>10110</v>
      </c>
      <c r="G265" s="614">
        <v>0</v>
      </c>
      <c r="H265" s="566">
        <v>0</v>
      </c>
      <c r="I265" s="566">
        <f t="shared" si="141"/>
        <v>0</v>
      </c>
      <c r="J265" s="615">
        <f t="shared" si="142"/>
        <v>1500</v>
      </c>
      <c r="K265" s="616">
        <f>G265*E265</f>
        <v>0</v>
      </c>
      <c r="L265" s="617">
        <f>H265*E265</f>
        <v>0</v>
      </c>
      <c r="M265" s="618">
        <f t="shared" si="143"/>
        <v>10110</v>
      </c>
      <c r="N265" s="619">
        <f t="shared" si="184"/>
        <v>0</v>
      </c>
      <c r="O265" s="968">
        <f t="shared" si="136"/>
        <v>0</v>
      </c>
      <c r="P265" s="1007">
        <v>6.52</v>
      </c>
      <c r="Q265" s="996">
        <f>TRUNC(P265*J265,2)</f>
        <v>9780</v>
      </c>
    </row>
    <row r="266" spans="1:17" ht="30">
      <c r="A266" s="568" t="s">
        <v>2137</v>
      </c>
      <c r="B266" s="131" t="s">
        <v>2542</v>
      </c>
      <c r="C266" s="568" t="s">
        <v>10</v>
      </c>
      <c r="D266" s="612">
        <v>900</v>
      </c>
      <c r="E266" s="691">
        <v>7.65</v>
      </c>
      <c r="F266" s="613">
        <f>D266*E266</f>
        <v>6885</v>
      </c>
      <c r="G266" s="614">
        <v>0</v>
      </c>
      <c r="H266" s="566">
        <v>0</v>
      </c>
      <c r="I266" s="566">
        <f t="shared" si="141"/>
        <v>0</v>
      </c>
      <c r="J266" s="615">
        <f t="shared" si="142"/>
        <v>900</v>
      </c>
      <c r="K266" s="616">
        <f>G266*E266</f>
        <v>0</v>
      </c>
      <c r="L266" s="617">
        <f>H266*E266</f>
        <v>0</v>
      </c>
      <c r="M266" s="618">
        <f t="shared" si="143"/>
        <v>6885</v>
      </c>
      <c r="N266" s="619">
        <f t="shared" si="184"/>
        <v>0</v>
      </c>
      <c r="O266" s="968">
        <f t="shared" si="136"/>
        <v>0</v>
      </c>
      <c r="P266" s="1007">
        <v>20.55</v>
      </c>
      <c r="Q266" s="996">
        <f>TRUNC(P266*J266,2)</f>
        <v>18495</v>
      </c>
    </row>
    <row r="267" spans="1:17">
      <c r="A267" s="568" t="s">
        <v>2138</v>
      </c>
      <c r="B267" s="131" t="s">
        <v>2543</v>
      </c>
      <c r="C267" s="568" t="s">
        <v>10</v>
      </c>
      <c r="D267" s="612">
        <v>2000</v>
      </c>
      <c r="E267" s="691">
        <v>11.18</v>
      </c>
      <c r="F267" s="613">
        <f>D267*E267</f>
        <v>22360</v>
      </c>
      <c r="G267" s="614">
        <v>0</v>
      </c>
      <c r="H267" s="566">
        <v>0</v>
      </c>
      <c r="I267" s="566">
        <f t="shared" si="141"/>
        <v>0</v>
      </c>
      <c r="J267" s="615">
        <f t="shared" si="142"/>
        <v>2000</v>
      </c>
      <c r="K267" s="616">
        <f>G267*E267</f>
        <v>0</v>
      </c>
      <c r="L267" s="617">
        <f>H267*E267</f>
        <v>0</v>
      </c>
      <c r="M267" s="618">
        <f t="shared" si="143"/>
        <v>22360</v>
      </c>
      <c r="N267" s="619">
        <f t="shared" si="184"/>
        <v>0</v>
      </c>
      <c r="O267" s="968">
        <f t="shared" si="136"/>
        <v>0</v>
      </c>
      <c r="P267" s="1007">
        <v>11.2</v>
      </c>
      <c r="Q267" s="996">
        <f>TRUNC(P267*J267,2)</f>
        <v>22400</v>
      </c>
    </row>
    <row r="268" spans="1:17">
      <c r="A268" s="646" t="s">
        <v>2139</v>
      </c>
      <c r="B268" s="583" t="s">
        <v>2544</v>
      </c>
      <c r="C268" s="601"/>
      <c r="D268" s="602"/>
      <c r="E268" s="606"/>
      <c r="F268" s="620">
        <f>SUM(F269:F272)</f>
        <v>14765.49</v>
      </c>
      <c r="G268" s="620"/>
      <c r="H268" s="620"/>
      <c r="I268" s="620"/>
      <c r="J268" s="620"/>
      <c r="K268" s="620">
        <f t="shared" ref="K268:N268" si="185">SUM(K269:K272)</f>
        <v>0</v>
      </c>
      <c r="L268" s="625">
        <f t="shared" si="185"/>
        <v>0</v>
      </c>
      <c r="M268" s="624">
        <f t="shared" si="185"/>
        <v>14765.49</v>
      </c>
      <c r="N268" s="620">
        <f t="shared" si="185"/>
        <v>0</v>
      </c>
      <c r="O268" s="968">
        <f t="shared" si="136"/>
        <v>0</v>
      </c>
      <c r="P268" s="964"/>
      <c r="Q268" s="623">
        <f t="shared" ref="Q268" si="186">SUM(Q269:Q272)</f>
        <v>22561.670000000002</v>
      </c>
    </row>
    <row r="269" spans="1:17" ht="75">
      <c r="A269" s="568" t="s">
        <v>2140</v>
      </c>
      <c r="B269" s="131" t="s">
        <v>2545</v>
      </c>
      <c r="C269" s="568" t="s">
        <v>7</v>
      </c>
      <c r="D269" s="612">
        <v>1</v>
      </c>
      <c r="E269" s="691">
        <v>2665.71</v>
      </c>
      <c r="F269" s="613">
        <f>D269*E269</f>
        <v>2665.71</v>
      </c>
      <c r="G269" s="614">
        <v>0</v>
      </c>
      <c r="H269" s="566">
        <v>0</v>
      </c>
      <c r="I269" s="566">
        <f t="shared" si="141"/>
        <v>0</v>
      </c>
      <c r="J269" s="615">
        <f t="shared" si="142"/>
        <v>1</v>
      </c>
      <c r="K269" s="616">
        <f>G269*E269</f>
        <v>0</v>
      </c>
      <c r="L269" s="617">
        <f>H269*E269</f>
        <v>0</v>
      </c>
      <c r="M269" s="618">
        <f t="shared" si="143"/>
        <v>2665.71</v>
      </c>
      <c r="N269" s="619">
        <f t="shared" ref="N269:N272" si="187">K269+L269</f>
        <v>0</v>
      </c>
      <c r="O269" s="968">
        <f t="shared" si="136"/>
        <v>0</v>
      </c>
      <c r="P269" s="1007">
        <v>6670.47</v>
      </c>
      <c r="Q269" s="996">
        <f>TRUNC(P269*J269,2)</f>
        <v>6670.47</v>
      </c>
    </row>
    <row r="270" spans="1:17" ht="75">
      <c r="A270" s="568" t="s">
        <v>2141</v>
      </c>
      <c r="B270" s="131" t="s">
        <v>2546</v>
      </c>
      <c r="C270" s="568" t="s">
        <v>7</v>
      </c>
      <c r="D270" s="612">
        <v>1</v>
      </c>
      <c r="E270" s="691">
        <v>1000.95</v>
      </c>
      <c r="F270" s="613">
        <f>D270*E270</f>
        <v>1000.95</v>
      </c>
      <c r="G270" s="614">
        <v>0</v>
      </c>
      <c r="H270" s="566">
        <v>0</v>
      </c>
      <c r="I270" s="566">
        <f t="shared" si="141"/>
        <v>0</v>
      </c>
      <c r="J270" s="615">
        <f t="shared" si="142"/>
        <v>1</v>
      </c>
      <c r="K270" s="616">
        <f>G270*E270</f>
        <v>0</v>
      </c>
      <c r="L270" s="617">
        <f>H270*E270</f>
        <v>0</v>
      </c>
      <c r="M270" s="618">
        <f t="shared" si="143"/>
        <v>1000.95</v>
      </c>
      <c r="N270" s="619">
        <f t="shared" si="187"/>
        <v>0</v>
      </c>
      <c r="O270" s="968">
        <f t="shared" si="136"/>
        <v>0</v>
      </c>
      <c r="P270" s="1007">
        <v>2071.44</v>
      </c>
      <c r="Q270" s="996">
        <f>TRUNC(P270*J270,2)</f>
        <v>2071.44</v>
      </c>
    </row>
    <row r="271" spans="1:17" ht="30">
      <c r="A271" s="568" t="s">
        <v>2142</v>
      </c>
      <c r="B271" s="131" t="s">
        <v>2547</v>
      </c>
      <c r="C271" s="568" t="s">
        <v>7</v>
      </c>
      <c r="D271" s="612">
        <v>12</v>
      </c>
      <c r="E271" s="691">
        <v>914.48</v>
      </c>
      <c r="F271" s="613">
        <f>D271*E271</f>
        <v>10973.76</v>
      </c>
      <c r="G271" s="614">
        <v>0</v>
      </c>
      <c r="H271" s="566">
        <v>0</v>
      </c>
      <c r="I271" s="566">
        <f t="shared" si="141"/>
        <v>0</v>
      </c>
      <c r="J271" s="615">
        <f t="shared" si="142"/>
        <v>12</v>
      </c>
      <c r="K271" s="616">
        <f>G271*E271</f>
        <v>0</v>
      </c>
      <c r="L271" s="617">
        <f>H271*E271</f>
        <v>0</v>
      </c>
      <c r="M271" s="618">
        <f t="shared" si="143"/>
        <v>10973.76</v>
      </c>
      <c r="N271" s="619">
        <f t="shared" si="187"/>
        <v>0</v>
      </c>
      <c r="O271" s="968">
        <f t="shared" si="136"/>
        <v>0</v>
      </c>
      <c r="P271" s="1007">
        <v>1134.67</v>
      </c>
      <c r="Q271" s="996">
        <f>TRUNC(P271*J271,2)</f>
        <v>13616.04</v>
      </c>
    </row>
    <row r="272" spans="1:17">
      <c r="A272" s="568" t="s">
        <v>2143</v>
      </c>
      <c r="B272" s="131" t="s">
        <v>2548</v>
      </c>
      <c r="C272" s="568" t="s">
        <v>7</v>
      </c>
      <c r="D272" s="612">
        <v>1</v>
      </c>
      <c r="E272" s="691">
        <v>125.07</v>
      </c>
      <c r="F272" s="613">
        <f>D272*E272</f>
        <v>125.07</v>
      </c>
      <c r="G272" s="614">
        <v>0</v>
      </c>
      <c r="H272" s="566">
        <v>0</v>
      </c>
      <c r="I272" s="566">
        <f t="shared" si="141"/>
        <v>0</v>
      </c>
      <c r="J272" s="615">
        <f t="shared" si="142"/>
        <v>1</v>
      </c>
      <c r="K272" s="616">
        <f>G272*E272</f>
        <v>0</v>
      </c>
      <c r="L272" s="617">
        <f>H272*E272</f>
        <v>0</v>
      </c>
      <c r="M272" s="618">
        <f t="shared" si="143"/>
        <v>125.07</v>
      </c>
      <c r="N272" s="619">
        <f t="shared" si="187"/>
        <v>0</v>
      </c>
      <c r="O272" s="968">
        <f t="shared" ref="O272:O335" si="188">N272/F272</f>
        <v>0</v>
      </c>
      <c r="P272" s="1007">
        <v>203.72</v>
      </c>
      <c r="Q272" s="996">
        <f>TRUNC(P272*J272,2)</f>
        <v>203.72</v>
      </c>
    </row>
    <row r="273" spans="1:17">
      <c r="A273" s="646" t="s">
        <v>2144</v>
      </c>
      <c r="B273" s="583" t="s">
        <v>2549</v>
      </c>
      <c r="C273" s="601"/>
      <c r="D273" s="602"/>
      <c r="E273" s="606"/>
      <c r="F273" s="620">
        <f>SUM(F274:F288)</f>
        <v>186777.91439999998</v>
      </c>
      <c r="G273" s="620"/>
      <c r="H273" s="620"/>
      <c r="I273" s="620"/>
      <c r="J273" s="620"/>
      <c r="K273" s="620">
        <f t="shared" ref="K273:N273" si="189">SUM(K274:K288)</f>
        <v>0</v>
      </c>
      <c r="L273" s="625">
        <f t="shared" si="189"/>
        <v>0</v>
      </c>
      <c r="M273" s="624">
        <f t="shared" si="189"/>
        <v>186777.91439999998</v>
      </c>
      <c r="N273" s="620">
        <f t="shared" si="189"/>
        <v>0</v>
      </c>
      <c r="O273" s="968">
        <f t="shared" si="188"/>
        <v>0</v>
      </c>
      <c r="P273" s="964"/>
      <c r="Q273" s="623">
        <f t="shared" ref="Q273" si="190">SUM(Q274:Q288)</f>
        <v>346107.87000000005</v>
      </c>
    </row>
    <row r="274" spans="1:17">
      <c r="A274" s="568" t="s">
        <v>2145</v>
      </c>
      <c r="B274" s="131" t="s">
        <v>2550</v>
      </c>
      <c r="C274" s="568" t="s">
        <v>7</v>
      </c>
      <c r="D274" s="612">
        <v>1</v>
      </c>
      <c r="E274" s="691">
        <v>60055.8</v>
      </c>
      <c r="F274" s="613">
        <f t="shared" ref="F274:F288" si="191">D274*E274</f>
        <v>60055.8</v>
      </c>
      <c r="G274" s="614">
        <v>0</v>
      </c>
      <c r="H274" s="566">
        <v>0</v>
      </c>
      <c r="I274" s="566">
        <f t="shared" si="141"/>
        <v>0</v>
      </c>
      <c r="J274" s="615">
        <f t="shared" si="142"/>
        <v>1</v>
      </c>
      <c r="K274" s="616">
        <f t="shared" ref="K274:K288" si="192">G274*E274</f>
        <v>0</v>
      </c>
      <c r="L274" s="617">
        <f t="shared" ref="L274:L288" si="193">H274*E274</f>
        <v>0</v>
      </c>
      <c r="M274" s="618">
        <f t="shared" si="143"/>
        <v>60055.8</v>
      </c>
      <c r="N274" s="619">
        <f t="shared" ref="N274:N288" si="194">K274+L274</f>
        <v>0</v>
      </c>
      <c r="O274" s="968">
        <f t="shared" si="188"/>
        <v>0</v>
      </c>
      <c r="P274" s="1007">
        <v>101883.5</v>
      </c>
      <c r="Q274" s="996">
        <f t="shared" ref="Q274:Q288" si="195">TRUNC(P274*J274,2)</f>
        <v>101883.5</v>
      </c>
    </row>
    <row r="275" spans="1:17">
      <c r="A275" s="568" t="s">
        <v>2146</v>
      </c>
      <c r="B275" s="131" t="s">
        <v>2551</v>
      </c>
      <c r="C275" s="568" t="s">
        <v>7</v>
      </c>
      <c r="D275" s="612">
        <v>1</v>
      </c>
      <c r="E275" s="691">
        <v>18888.216199999999</v>
      </c>
      <c r="F275" s="613">
        <f t="shared" si="191"/>
        <v>18888.216199999999</v>
      </c>
      <c r="G275" s="614">
        <v>0</v>
      </c>
      <c r="H275" s="566">
        <v>0</v>
      </c>
      <c r="I275" s="566">
        <f t="shared" si="141"/>
        <v>0</v>
      </c>
      <c r="J275" s="615">
        <f t="shared" si="142"/>
        <v>1</v>
      </c>
      <c r="K275" s="616">
        <f t="shared" si="192"/>
        <v>0</v>
      </c>
      <c r="L275" s="617">
        <f t="shared" si="193"/>
        <v>0</v>
      </c>
      <c r="M275" s="618">
        <f t="shared" si="143"/>
        <v>18888.216199999999</v>
      </c>
      <c r="N275" s="619">
        <f t="shared" si="194"/>
        <v>0</v>
      </c>
      <c r="O275" s="968">
        <f t="shared" si="188"/>
        <v>0</v>
      </c>
      <c r="P275" s="1007">
        <v>23222.59</v>
      </c>
      <c r="Q275" s="996">
        <f t="shared" si="195"/>
        <v>23222.59</v>
      </c>
    </row>
    <row r="276" spans="1:17">
      <c r="A276" s="568" t="s">
        <v>2147</v>
      </c>
      <c r="B276" s="131" t="s">
        <v>2552</v>
      </c>
      <c r="C276" s="568" t="s">
        <v>7</v>
      </c>
      <c r="D276" s="612">
        <v>60</v>
      </c>
      <c r="E276" s="691">
        <v>150.32219999999998</v>
      </c>
      <c r="F276" s="613">
        <f t="shared" si="191"/>
        <v>9019.3319999999985</v>
      </c>
      <c r="G276" s="614">
        <v>0</v>
      </c>
      <c r="H276" s="566">
        <v>0</v>
      </c>
      <c r="I276" s="566">
        <f t="shared" ref="I276:I339" si="196">G276+H276</f>
        <v>0</v>
      </c>
      <c r="J276" s="615">
        <f t="shared" ref="J276:J339" si="197">D276-I276</f>
        <v>60</v>
      </c>
      <c r="K276" s="616">
        <f t="shared" si="192"/>
        <v>0</v>
      </c>
      <c r="L276" s="617">
        <f t="shared" si="193"/>
        <v>0</v>
      </c>
      <c r="M276" s="618">
        <f t="shared" ref="M276:M339" si="198">F276-N276</f>
        <v>9019.3319999999985</v>
      </c>
      <c r="N276" s="619">
        <f t="shared" si="194"/>
        <v>0</v>
      </c>
      <c r="O276" s="968">
        <f t="shared" si="188"/>
        <v>0</v>
      </c>
      <c r="P276" s="1007">
        <v>574.82000000000005</v>
      </c>
      <c r="Q276" s="996">
        <f t="shared" si="195"/>
        <v>34489.199999999997</v>
      </c>
    </row>
    <row r="277" spans="1:17">
      <c r="A277" s="568" t="s">
        <v>2148</v>
      </c>
      <c r="B277" s="131" t="s">
        <v>2553</v>
      </c>
      <c r="C277" s="568" t="s">
        <v>7</v>
      </c>
      <c r="D277" s="612">
        <v>2</v>
      </c>
      <c r="E277" s="691">
        <v>10011.660399999999</v>
      </c>
      <c r="F277" s="613">
        <f t="shared" si="191"/>
        <v>20023.320799999998</v>
      </c>
      <c r="G277" s="614">
        <v>0</v>
      </c>
      <c r="H277" s="566">
        <v>0</v>
      </c>
      <c r="I277" s="566">
        <f t="shared" si="196"/>
        <v>0</v>
      </c>
      <c r="J277" s="615">
        <f t="shared" si="197"/>
        <v>2</v>
      </c>
      <c r="K277" s="616">
        <f t="shared" si="192"/>
        <v>0</v>
      </c>
      <c r="L277" s="617">
        <f t="shared" si="193"/>
        <v>0</v>
      </c>
      <c r="M277" s="618">
        <f t="shared" si="198"/>
        <v>20023.320799999998</v>
      </c>
      <c r="N277" s="619">
        <f t="shared" si="194"/>
        <v>0</v>
      </c>
      <c r="O277" s="968">
        <f t="shared" si="188"/>
        <v>0</v>
      </c>
      <c r="P277" s="1007">
        <v>11692.51</v>
      </c>
      <c r="Q277" s="996">
        <f t="shared" si="195"/>
        <v>23385.02</v>
      </c>
    </row>
    <row r="278" spans="1:17">
      <c r="A278" s="568" t="s">
        <v>2149</v>
      </c>
      <c r="B278" s="131" t="s">
        <v>2554</v>
      </c>
      <c r="C278" s="568" t="s">
        <v>7</v>
      </c>
      <c r="D278" s="612">
        <v>60</v>
      </c>
      <c r="E278" s="691">
        <v>974.69820000000004</v>
      </c>
      <c r="F278" s="613">
        <f t="shared" si="191"/>
        <v>58481.892</v>
      </c>
      <c r="G278" s="614">
        <v>0</v>
      </c>
      <c r="H278" s="566">
        <v>0</v>
      </c>
      <c r="I278" s="566">
        <f t="shared" si="196"/>
        <v>0</v>
      </c>
      <c r="J278" s="615">
        <f t="shared" si="197"/>
        <v>60</v>
      </c>
      <c r="K278" s="616">
        <f t="shared" si="192"/>
        <v>0</v>
      </c>
      <c r="L278" s="617">
        <f t="shared" si="193"/>
        <v>0</v>
      </c>
      <c r="M278" s="618">
        <f t="shared" si="198"/>
        <v>58481.892</v>
      </c>
      <c r="N278" s="619">
        <f t="shared" si="194"/>
        <v>0</v>
      </c>
      <c r="O278" s="968">
        <f t="shared" si="188"/>
        <v>0</v>
      </c>
      <c r="P278" s="1007">
        <v>1759.28</v>
      </c>
      <c r="Q278" s="996">
        <f t="shared" si="195"/>
        <v>105556.8</v>
      </c>
    </row>
    <row r="279" spans="1:17">
      <c r="A279" s="568" t="s">
        <v>2150</v>
      </c>
      <c r="B279" s="131" t="s">
        <v>2555</v>
      </c>
      <c r="C279" s="568" t="s">
        <v>7</v>
      </c>
      <c r="D279" s="612">
        <v>3</v>
      </c>
      <c r="E279" s="691">
        <v>2997.8101999999999</v>
      </c>
      <c r="F279" s="613">
        <f t="shared" si="191"/>
        <v>8993.4305999999997</v>
      </c>
      <c r="G279" s="614">
        <v>0</v>
      </c>
      <c r="H279" s="566">
        <v>0</v>
      </c>
      <c r="I279" s="566">
        <f t="shared" si="196"/>
        <v>0</v>
      </c>
      <c r="J279" s="615">
        <f t="shared" si="197"/>
        <v>3</v>
      </c>
      <c r="K279" s="616">
        <f t="shared" si="192"/>
        <v>0</v>
      </c>
      <c r="L279" s="617">
        <f t="shared" si="193"/>
        <v>0</v>
      </c>
      <c r="M279" s="618">
        <f t="shared" si="198"/>
        <v>8993.4305999999997</v>
      </c>
      <c r="N279" s="619">
        <f t="shared" si="194"/>
        <v>0</v>
      </c>
      <c r="O279" s="968">
        <f t="shared" si="188"/>
        <v>0</v>
      </c>
      <c r="P279" s="1007">
        <v>3174.51</v>
      </c>
      <c r="Q279" s="996">
        <f t="shared" si="195"/>
        <v>9523.5300000000007</v>
      </c>
    </row>
    <row r="280" spans="1:17">
      <c r="A280" s="568" t="s">
        <v>2151</v>
      </c>
      <c r="B280" s="131" t="s">
        <v>2556</v>
      </c>
      <c r="C280" s="568" t="s">
        <v>7</v>
      </c>
      <c r="D280" s="612">
        <v>1</v>
      </c>
      <c r="E280" s="691">
        <v>1991.1443999999999</v>
      </c>
      <c r="F280" s="613">
        <f t="shared" si="191"/>
        <v>1991.1443999999999</v>
      </c>
      <c r="G280" s="614">
        <v>0</v>
      </c>
      <c r="H280" s="566">
        <v>0</v>
      </c>
      <c r="I280" s="566">
        <f t="shared" si="196"/>
        <v>0</v>
      </c>
      <c r="J280" s="615">
        <f t="shared" si="197"/>
        <v>1</v>
      </c>
      <c r="K280" s="616">
        <f t="shared" si="192"/>
        <v>0</v>
      </c>
      <c r="L280" s="617">
        <f t="shared" si="193"/>
        <v>0</v>
      </c>
      <c r="M280" s="618">
        <f t="shared" si="198"/>
        <v>1991.1443999999999</v>
      </c>
      <c r="N280" s="619">
        <f t="shared" si="194"/>
        <v>0</v>
      </c>
      <c r="O280" s="968">
        <f t="shared" si="188"/>
        <v>0</v>
      </c>
      <c r="P280" s="1007">
        <v>31031.919999999998</v>
      </c>
      <c r="Q280" s="996">
        <f t="shared" si="195"/>
        <v>31031.919999999998</v>
      </c>
    </row>
    <row r="281" spans="1:17">
      <c r="A281" s="568" t="s">
        <v>2152</v>
      </c>
      <c r="B281" s="131" t="s">
        <v>2557</v>
      </c>
      <c r="C281" s="568" t="s">
        <v>7</v>
      </c>
      <c r="D281" s="612">
        <v>3</v>
      </c>
      <c r="E281" s="691">
        <v>111.41619999999999</v>
      </c>
      <c r="F281" s="613">
        <f t="shared" si="191"/>
        <v>334.24859999999995</v>
      </c>
      <c r="G281" s="614">
        <v>0</v>
      </c>
      <c r="H281" s="566">
        <v>0</v>
      </c>
      <c r="I281" s="566">
        <f t="shared" si="196"/>
        <v>0</v>
      </c>
      <c r="J281" s="615">
        <f t="shared" si="197"/>
        <v>3</v>
      </c>
      <c r="K281" s="616">
        <f t="shared" si="192"/>
        <v>0</v>
      </c>
      <c r="L281" s="617">
        <f t="shared" si="193"/>
        <v>0</v>
      </c>
      <c r="M281" s="618">
        <f t="shared" si="198"/>
        <v>334.24859999999995</v>
      </c>
      <c r="N281" s="619">
        <f t="shared" si="194"/>
        <v>0</v>
      </c>
      <c r="O281" s="968">
        <f t="shared" si="188"/>
        <v>0</v>
      </c>
      <c r="P281" s="1007">
        <v>599.37</v>
      </c>
      <c r="Q281" s="996">
        <f t="shared" si="195"/>
        <v>1798.11</v>
      </c>
    </row>
    <row r="282" spans="1:17">
      <c r="A282" s="568" t="s">
        <v>2153</v>
      </c>
      <c r="B282" s="131" t="s">
        <v>2558</v>
      </c>
      <c r="C282" s="568" t="s">
        <v>7</v>
      </c>
      <c r="D282" s="612">
        <v>3</v>
      </c>
      <c r="E282" s="691">
        <v>45.991399999999999</v>
      </c>
      <c r="F282" s="613">
        <f t="shared" si="191"/>
        <v>137.9742</v>
      </c>
      <c r="G282" s="614">
        <v>0</v>
      </c>
      <c r="H282" s="566">
        <v>0</v>
      </c>
      <c r="I282" s="566">
        <f t="shared" si="196"/>
        <v>0</v>
      </c>
      <c r="J282" s="615">
        <f t="shared" si="197"/>
        <v>3</v>
      </c>
      <c r="K282" s="616">
        <f t="shared" si="192"/>
        <v>0</v>
      </c>
      <c r="L282" s="617">
        <f t="shared" si="193"/>
        <v>0</v>
      </c>
      <c r="M282" s="618">
        <f t="shared" si="198"/>
        <v>137.9742</v>
      </c>
      <c r="N282" s="619">
        <f t="shared" si="194"/>
        <v>0</v>
      </c>
      <c r="O282" s="968">
        <f t="shared" si="188"/>
        <v>0</v>
      </c>
      <c r="P282" s="1007">
        <v>565.71</v>
      </c>
      <c r="Q282" s="996">
        <f t="shared" si="195"/>
        <v>1697.13</v>
      </c>
    </row>
    <row r="283" spans="1:17">
      <c r="A283" s="568" t="s">
        <v>2862</v>
      </c>
      <c r="B283" s="131" t="s">
        <v>2559</v>
      </c>
      <c r="C283" s="568" t="s">
        <v>7</v>
      </c>
      <c r="D283" s="612">
        <v>1</v>
      </c>
      <c r="E283" s="691">
        <v>134.40700000000001</v>
      </c>
      <c r="F283" s="613">
        <f t="shared" si="191"/>
        <v>134.40700000000001</v>
      </c>
      <c r="G283" s="614">
        <v>0</v>
      </c>
      <c r="H283" s="566">
        <v>0</v>
      </c>
      <c r="I283" s="566">
        <f t="shared" si="196"/>
        <v>0</v>
      </c>
      <c r="J283" s="615">
        <f t="shared" si="197"/>
        <v>1</v>
      </c>
      <c r="K283" s="616">
        <f t="shared" si="192"/>
        <v>0</v>
      </c>
      <c r="L283" s="617">
        <f t="shared" si="193"/>
        <v>0</v>
      </c>
      <c r="M283" s="618">
        <f t="shared" si="198"/>
        <v>134.40700000000001</v>
      </c>
      <c r="N283" s="619">
        <f t="shared" si="194"/>
        <v>0</v>
      </c>
      <c r="O283" s="968">
        <f t="shared" si="188"/>
        <v>0</v>
      </c>
      <c r="P283" s="1007">
        <v>134.84</v>
      </c>
      <c r="Q283" s="996">
        <f t="shared" si="195"/>
        <v>134.84</v>
      </c>
    </row>
    <row r="284" spans="1:17">
      <c r="A284" s="568" t="s">
        <v>2863</v>
      </c>
      <c r="B284" s="131" t="s">
        <v>2560</v>
      </c>
      <c r="C284" s="568" t="s">
        <v>7</v>
      </c>
      <c r="D284" s="612">
        <v>1</v>
      </c>
      <c r="E284" s="691">
        <v>615.58699999999999</v>
      </c>
      <c r="F284" s="613">
        <f t="shared" si="191"/>
        <v>615.58699999999999</v>
      </c>
      <c r="G284" s="614">
        <v>0</v>
      </c>
      <c r="H284" s="566">
        <v>0</v>
      </c>
      <c r="I284" s="566">
        <f t="shared" si="196"/>
        <v>0</v>
      </c>
      <c r="J284" s="615">
        <f t="shared" si="197"/>
        <v>1</v>
      </c>
      <c r="K284" s="616">
        <f t="shared" si="192"/>
        <v>0</v>
      </c>
      <c r="L284" s="617">
        <f t="shared" si="193"/>
        <v>0</v>
      </c>
      <c r="M284" s="618">
        <f t="shared" si="198"/>
        <v>615.58699999999999</v>
      </c>
      <c r="N284" s="619">
        <f t="shared" si="194"/>
        <v>0</v>
      </c>
      <c r="O284" s="968">
        <f t="shared" si="188"/>
        <v>0</v>
      </c>
      <c r="P284" s="1007">
        <v>403.4</v>
      </c>
      <c r="Q284" s="996">
        <f t="shared" si="195"/>
        <v>403.4</v>
      </c>
    </row>
    <row r="285" spans="1:17">
      <c r="A285" s="568" t="s">
        <v>2864</v>
      </c>
      <c r="B285" s="132" t="s">
        <v>2561</v>
      </c>
      <c r="C285" s="568" t="s">
        <v>7</v>
      </c>
      <c r="D285" s="612">
        <v>13</v>
      </c>
      <c r="E285" s="691">
        <v>205.28059999999999</v>
      </c>
      <c r="F285" s="613">
        <f t="shared" si="191"/>
        <v>2668.6477999999997</v>
      </c>
      <c r="G285" s="614">
        <v>0</v>
      </c>
      <c r="H285" s="566">
        <v>0</v>
      </c>
      <c r="I285" s="566">
        <f t="shared" si="196"/>
        <v>0</v>
      </c>
      <c r="J285" s="615">
        <f t="shared" si="197"/>
        <v>13</v>
      </c>
      <c r="K285" s="616">
        <f t="shared" si="192"/>
        <v>0</v>
      </c>
      <c r="L285" s="617">
        <f t="shared" si="193"/>
        <v>0</v>
      </c>
      <c r="M285" s="618">
        <f t="shared" si="198"/>
        <v>2668.6477999999997</v>
      </c>
      <c r="N285" s="619">
        <f t="shared" si="194"/>
        <v>0</v>
      </c>
      <c r="O285" s="968">
        <f t="shared" si="188"/>
        <v>0</v>
      </c>
      <c r="P285" s="1007">
        <v>261.04000000000002</v>
      </c>
      <c r="Q285" s="996">
        <f t="shared" si="195"/>
        <v>3393.52</v>
      </c>
    </row>
    <row r="286" spans="1:17">
      <c r="A286" s="568" t="s">
        <v>2865</v>
      </c>
      <c r="B286" s="131" t="s">
        <v>2562</v>
      </c>
      <c r="C286" s="568" t="s">
        <v>7</v>
      </c>
      <c r="D286" s="612">
        <v>3</v>
      </c>
      <c r="E286" s="691">
        <v>225.27260000000001</v>
      </c>
      <c r="F286" s="613">
        <f t="shared" si="191"/>
        <v>675.81780000000003</v>
      </c>
      <c r="G286" s="614">
        <v>0</v>
      </c>
      <c r="H286" s="566">
        <v>0</v>
      </c>
      <c r="I286" s="566">
        <f t="shared" si="196"/>
        <v>0</v>
      </c>
      <c r="J286" s="615">
        <f t="shared" si="197"/>
        <v>3</v>
      </c>
      <c r="K286" s="616">
        <f t="shared" si="192"/>
        <v>0</v>
      </c>
      <c r="L286" s="617">
        <f t="shared" si="193"/>
        <v>0</v>
      </c>
      <c r="M286" s="618">
        <f t="shared" si="198"/>
        <v>675.81780000000003</v>
      </c>
      <c r="N286" s="619">
        <f t="shared" si="194"/>
        <v>0</v>
      </c>
      <c r="O286" s="968">
        <f t="shared" si="188"/>
        <v>0</v>
      </c>
      <c r="P286" s="1007">
        <v>810.67</v>
      </c>
      <c r="Q286" s="996">
        <f t="shared" si="195"/>
        <v>2432.0100000000002</v>
      </c>
    </row>
    <row r="287" spans="1:17">
      <c r="A287" s="568" t="s">
        <v>2866</v>
      </c>
      <c r="B287" s="131" t="s">
        <v>2563</v>
      </c>
      <c r="C287" s="568" t="s">
        <v>7</v>
      </c>
      <c r="D287" s="612">
        <v>2</v>
      </c>
      <c r="E287" s="691">
        <v>570.94799999999998</v>
      </c>
      <c r="F287" s="613">
        <f t="shared" si="191"/>
        <v>1141.896</v>
      </c>
      <c r="G287" s="614">
        <v>0</v>
      </c>
      <c r="H287" s="566">
        <v>0</v>
      </c>
      <c r="I287" s="566">
        <f t="shared" si="196"/>
        <v>0</v>
      </c>
      <c r="J287" s="615">
        <f t="shared" si="197"/>
        <v>2</v>
      </c>
      <c r="K287" s="616">
        <f t="shared" si="192"/>
        <v>0</v>
      </c>
      <c r="L287" s="617">
        <f t="shared" si="193"/>
        <v>0</v>
      </c>
      <c r="M287" s="618">
        <f t="shared" si="198"/>
        <v>1141.896</v>
      </c>
      <c r="N287" s="619">
        <f t="shared" si="194"/>
        <v>0</v>
      </c>
      <c r="O287" s="968">
        <f t="shared" si="188"/>
        <v>0</v>
      </c>
      <c r="P287" s="1007">
        <v>599.15</v>
      </c>
      <c r="Q287" s="996">
        <f t="shared" si="195"/>
        <v>1198.3</v>
      </c>
    </row>
    <row r="288" spans="1:17" ht="60">
      <c r="A288" s="568" t="s">
        <v>2867</v>
      </c>
      <c r="B288" s="133" t="s">
        <v>2857</v>
      </c>
      <c r="C288" s="568" t="s">
        <v>10</v>
      </c>
      <c r="D288" s="612">
        <v>300</v>
      </c>
      <c r="E288" s="691">
        <v>12.054</v>
      </c>
      <c r="F288" s="613">
        <f t="shared" si="191"/>
        <v>3616.2000000000003</v>
      </c>
      <c r="G288" s="614">
        <v>0</v>
      </c>
      <c r="H288" s="566">
        <v>0</v>
      </c>
      <c r="I288" s="566">
        <f t="shared" si="196"/>
        <v>0</v>
      </c>
      <c r="J288" s="615">
        <f t="shared" si="197"/>
        <v>300</v>
      </c>
      <c r="K288" s="616">
        <f t="shared" si="192"/>
        <v>0</v>
      </c>
      <c r="L288" s="617">
        <f t="shared" si="193"/>
        <v>0</v>
      </c>
      <c r="M288" s="618">
        <f t="shared" si="198"/>
        <v>3616.2000000000003</v>
      </c>
      <c r="N288" s="619">
        <f t="shared" si="194"/>
        <v>0</v>
      </c>
      <c r="O288" s="968">
        <f t="shared" si="188"/>
        <v>0</v>
      </c>
      <c r="P288" s="1007">
        <v>19.86</v>
      </c>
      <c r="Q288" s="996">
        <f t="shared" si="195"/>
        <v>5958</v>
      </c>
    </row>
    <row r="289" spans="1:17">
      <c r="A289" s="646">
        <v>6</v>
      </c>
      <c r="B289" s="583" t="s">
        <v>13</v>
      </c>
      <c r="C289" s="601"/>
      <c r="D289" s="602"/>
      <c r="E289" s="606"/>
      <c r="F289" s="620">
        <f>F290+F293+F298+F300+F302+F308+F310</f>
        <v>101737.7298</v>
      </c>
      <c r="G289" s="620"/>
      <c r="H289" s="620"/>
      <c r="I289" s="620"/>
      <c r="J289" s="620"/>
      <c r="K289" s="620">
        <f t="shared" ref="K289:N289" si="199">K290+K293+K298+K300+K302+K308+K310</f>
        <v>0</v>
      </c>
      <c r="L289" s="625">
        <f t="shared" si="199"/>
        <v>0</v>
      </c>
      <c r="M289" s="624">
        <f t="shared" si="199"/>
        <v>101737.7298</v>
      </c>
      <c r="N289" s="620">
        <f t="shared" si="199"/>
        <v>0</v>
      </c>
      <c r="O289" s="968">
        <f t="shared" si="188"/>
        <v>0</v>
      </c>
      <c r="P289" s="964"/>
      <c r="Q289" s="623">
        <f t="shared" ref="Q289" si="200">Q290+Q293+Q298+Q300+Q302+Q308+Q310</f>
        <v>150978.58000000002</v>
      </c>
    </row>
    <row r="290" spans="1:17">
      <c r="A290" s="646" t="s">
        <v>2154</v>
      </c>
      <c r="B290" s="583" t="s">
        <v>2564</v>
      </c>
      <c r="C290" s="601"/>
      <c r="D290" s="602"/>
      <c r="E290" s="606"/>
      <c r="F290" s="620">
        <f>SUM(F291:F292)</f>
        <v>2088.4584</v>
      </c>
      <c r="G290" s="620"/>
      <c r="H290" s="620"/>
      <c r="I290" s="620"/>
      <c r="J290" s="620"/>
      <c r="K290" s="620">
        <f t="shared" ref="K290:N290" si="201">SUM(K291:K292)</f>
        <v>0</v>
      </c>
      <c r="L290" s="625">
        <f t="shared" si="201"/>
        <v>0</v>
      </c>
      <c r="M290" s="624">
        <f t="shared" si="201"/>
        <v>2088.4584</v>
      </c>
      <c r="N290" s="620">
        <f t="shared" si="201"/>
        <v>0</v>
      </c>
      <c r="O290" s="968">
        <f t="shared" si="188"/>
        <v>0</v>
      </c>
      <c r="P290" s="964"/>
      <c r="Q290" s="623">
        <f t="shared" ref="Q290" si="202">SUM(Q291:Q292)</f>
        <v>3912.6600000000003</v>
      </c>
    </row>
    <row r="291" spans="1:17" ht="30">
      <c r="A291" s="568" t="s">
        <v>2155</v>
      </c>
      <c r="B291" s="131" t="s">
        <v>2565</v>
      </c>
      <c r="C291" s="568" t="s">
        <v>7</v>
      </c>
      <c r="D291" s="612">
        <v>4</v>
      </c>
      <c r="E291" s="691">
        <v>425.43759999999997</v>
      </c>
      <c r="F291" s="613">
        <f>D291*E291</f>
        <v>1701.7503999999999</v>
      </c>
      <c r="G291" s="614">
        <v>0</v>
      </c>
      <c r="H291" s="566">
        <v>0</v>
      </c>
      <c r="I291" s="566">
        <f t="shared" si="196"/>
        <v>0</v>
      </c>
      <c r="J291" s="615">
        <f t="shared" si="197"/>
        <v>4</v>
      </c>
      <c r="K291" s="616">
        <f>G291*E291</f>
        <v>0</v>
      </c>
      <c r="L291" s="617">
        <f>H291*E291</f>
        <v>0</v>
      </c>
      <c r="M291" s="618">
        <f t="shared" si="198"/>
        <v>1701.7503999999999</v>
      </c>
      <c r="N291" s="619">
        <f t="shared" ref="N291:N292" si="203">K291+L291</f>
        <v>0</v>
      </c>
      <c r="O291" s="968">
        <f t="shared" si="188"/>
        <v>0</v>
      </c>
      <c r="P291" s="1007">
        <v>864.45</v>
      </c>
      <c r="Q291" s="996">
        <f>TRUNC(P291*J291,2)</f>
        <v>3457.8</v>
      </c>
    </row>
    <row r="292" spans="1:17" ht="30">
      <c r="A292" s="568" t="s">
        <v>2156</v>
      </c>
      <c r="B292" s="131" t="s">
        <v>2566</v>
      </c>
      <c r="C292" s="568" t="s">
        <v>7</v>
      </c>
      <c r="D292" s="612">
        <v>2</v>
      </c>
      <c r="E292" s="691">
        <v>193.35400000000001</v>
      </c>
      <c r="F292" s="613">
        <f>D292*E292</f>
        <v>386.70800000000003</v>
      </c>
      <c r="G292" s="614">
        <v>0</v>
      </c>
      <c r="H292" s="566">
        <v>0</v>
      </c>
      <c r="I292" s="566">
        <f t="shared" si="196"/>
        <v>0</v>
      </c>
      <c r="J292" s="615">
        <f t="shared" si="197"/>
        <v>2</v>
      </c>
      <c r="K292" s="616">
        <f>G292*E292</f>
        <v>0</v>
      </c>
      <c r="L292" s="617">
        <f>H292*E292</f>
        <v>0</v>
      </c>
      <c r="M292" s="618">
        <f t="shared" si="198"/>
        <v>386.70800000000003</v>
      </c>
      <c r="N292" s="619">
        <f t="shared" si="203"/>
        <v>0</v>
      </c>
      <c r="O292" s="968">
        <f t="shared" si="188"/>
        <v>0</v>
      </c>
      <c r="P292" s="1007">
        <v>227.43</v>
      </c>
      <c r="Q292" s="996">
        <f>TRUNC(P292*J292,2)</f>
        <v>454.86</v>
      </c>
    </row>
    <row r="293" spans="1:17">
      <c r="A293" s="646" t="s">
        <v>2157</v>
      </c>
      <c r="B293" s="583" t="s">
        <v>2567</v>
      </c>
      <c r="C293" s="601"/>
      <c r="D293" s="602"/>
      <c r="E293" s="606"/>
      <c r="F293" s="620">
        <f>SUM(F294:F297)</f>
        <v>1020.6111999999999</v>
      </c>
      <c r="G293" s="620"/>
      <c r="H293" s="620"/>
      <c r="I293" s="620"/>
      <c r="J293" s="620"/>
      <c r="K293" s="620">
        <f t="shared" ref="K293:N293" si="204">SUM(K294:K297)</f>
        <v>0</v>
      </c>
      <c r="L293" s="625">
        <f t="shared" si="204"/>
        <v>0</v>
      </c>
      <c r="M293" s="624">
        <f t="shared" si="204"/>
        <v>1020.6111999999999</v>
      </c>
      <c r="N293" s="620">
        <f t="shared" si="204"/>
        <v>0</v>
      </c>
      <c r="O293" s="968">
        <f t="shared" si="188"/>
        <v>0</v>
      </c>
      <c r="P293" s="964"/>
      <c r="Q293" s="623">
        <f t="shared" ref="Q293" si="205">SUM(Q294:Q297)</f>
        <v>1325.34</v>
      </c>
    </row>
    <row r="294" spans="1:17">
      <c r="A294" s="568" t="s">
        <v>2158</v>
      </c>
      <c r="B294" s="131" t="s">
        <v>30</v>
      </c>
      <c r="C294" s="568" t="s">
        <v>7</v>
      </c>
      <c r="D294" s="612">
        <v>1</v>
      </c>
      <c r="E294" s="691">
        <v>80.977399999999989</v>
      </c>
      <c r="F294" s="613">
        <f>D294*E294</f>
        <v>80.977399999999989</v>
      </c>
      <c r="G294" s="614">
        <v>0</v>
      </c>
      <c r="H294" s="566">
        <v>0</v>
      </c>
      <c r="I294" s="566">
        <f t="shared" si="196"/>
        <v>0</v>
      </c>
      <c r="J294" s="615">
        <f t="shared" si="197"/>
        <v>1</v>
      </c>
      <c r="K294" s="616">
        <f>G294*E294</f>
        <v>0</v>
      </c>
      <c r="L294" s="617">
        <f>H294*E294</f>
        <v>0</v>
      </c>
      <c r="M294" s="618">
        <f t="shared" si="198"/>
        <v>80.977399999999989</v>
      </c>
      <c r="N294" s="619">
        <f t="shared" ref="N294:N297" si="206">K294+L294</f>
        <v>0</v>
      </c>
      <c r="O294" s="968">
        <f t="shared" si="188"/>
        <v>0</v>
      </c>
      <c r="P294" s="1007">
        <v>104.8</v>
      </c>
      <c r="Q294" s="996">
        <f>TRUNC(P294*J294,2)</f>
        <v>104.8</v>
      </c>
    </row>
    <row r="295" spans="1:17">
      <c r="A295" s="568" t="s">
        <v>2159</v>
      </c>
      <c r="B295" s="131" t="s">
        <v>2568</v>
      </c>
      <c r="C295" s="568" t="s">
        <v>7</v>
      </c>
      <c r="D295" s="612">
        <v>5</v>
      </c>
      <c r="E295" s="691">
        <v>12.161799999999999</v>
      </c>
      <c r="F295" s="613">
        <f>D295*E295</f>
        <v>60.808999999999997</v>
      </c>
      <c r="G295" s="614">
        <v>0</v>
      </c>
      <c r="H295" s="566">
        <v>0</v>
      </c>
      <c r="I295" s="566">
        <f t="shared" si="196"/>
        <v>0</v>
      </c>
      <c r="J295" s="615">
        <f t="shared" si="197"/>
        <v>5</v>
      </c>
      <c r="K295" s="616">
        <f>G295*E295</f>
        <v>0</v>
      </c>
      <c r="L295" s="617">
        <f>H295*E295</f>
        <v>0</v>
      </c>
      <c r="M295" s="618">
        <f t="shared" si="198"/>
        <v>60.808999999999997</v>
      </c>
      <c r="N295" s="619">
        <f t="shared" si="206"/>
        <v>0</v>
      </c>
      <c r="O295" s="968">
        <f t="shared" si="188"/>
        <v>0</v>
      </c>
      <c r="P295" s="1007">
        <v>15.78</v>
      </c>
      <c r="Q295" s="996">
        <f>TRUNC(P295*J295,2)</f>
        <v>78.900000000000006</v>
      </c>
    </row>
    <row r="296" spans="1:17">
      <c r="A296" s="568" t="s">
        <v>2160</v>
      </c>
      <c r="B296" s="131" t="s">
        <v>2569</v>
      </c>
      <c r="C296" s="568" t="s">
        <v>7</v>
      </c>
      <c r="D296" s="612">
        <v>5</v>
      </c>
      <c r="E296" s="691">
        <v>12.6616</v>
      </c>
      <c r="F296" s="613">
        <f>D296*E296</f>
        <v>63.308</v>
      </c>
      <c r="G296" s="614">
        <v>0</v>
      </c>
      <c r="H296" s="566">
        <v>0</v>
      </c>
      <c r="I296" s="566">
        <f t="shared" si="196"/>
        <v>0</v>
      </c>
      <c r="J296" s="615">
        <f t="shared" si="197"/>
        <v>5</v>
      </c>
      <c r="K296" s="616">
        <f>G296*E296</f>
        <v>0</v>
      </c>
      <c r="L296" s="617">
        <f>H296*E296</f>
        <v>0</v>
      </c>
      <c r="M296" s="618">
        <f t="shared" si="198"/>
        <v>63.308</v>
      </c>
      <c r="N296" s="619">
        <f t="shared" si="206"/>
        <v>0</v>
      </c>
      <c r="O296" s="968">
        <f t="shared" si="188"/>
        <v>0</v>
      </c>
      <c r="P296" s="1007">
        <v>16.36</v>
      </c>
      <c r="Q296" s="996">
        <f>TRUNC(P296*J296,2)</f>
        <v>81.8</v>
      </c>
    </row>
    <row r="297" spans="1:17">
      <c r="A297" s="568" t="s">
        <v>2161</v>
      </c>
      <c r="B297" s="131" t="s">
        <v>2570</v>
      </c>
      <c r="C297" s="568" t="s">
        <v>7</v>
      </c>
      <c r="D297" s="612">
        <v>8</v>
      </c>
      <c r="E297" s="691">
        <v>101.9396</v>
      </c>
      <c r="F297" s="613">
        <f>D297*E297</f>
        <v>815.51679999999999</v>
      </c>
      <c r="G297" s="614">
        <v>0</v>
      </c>
      <c r="H297" s="566">
        <v>0</v>
      </c>
      <c r="I297" s="566">
        <f t="shared" si="196"/>
        <v>0</v>
      </c>
      <c r="J297" s="615">
        <f t="shared" si="197"/>
        <v>8</v>
      </c>
      <c r="K297" s="616">
        <f>G297*E297</f>
        <v>0</v>
      </c>
      <c r="L297" s="617">
        <f>H297*E297</f>
        <v>0</v>
      </c>
      <c r="M297" s="618">
        <f t="shared" si="198"/>
        <v>815.51679999999999</v>
      </c>
      <c r="N297" s="619">
        <f t="shared" si="206"/>
        <v>0</v>
      </c>
      <c r="O297" s="968">
        <f t="shared" si="188"/>
        <v>0</v>
      </c>
      <c r="P297" s="1007">
        <v>132.47999999999999</v>
      </c>
      <c r="Q297" s="996">
        <f>TRUNC(P297*J297,2)</f>
        <v>1059.8399999999999</v>
      </c>
    </row>
    <row r="298" spans="1:17">
      <c r="A298" s="646" t="s">
        <v>2162</v>
      </c>
      <c r="B298" s="583" t="s">
        <v>2571</v>
      </c>
      <c r="C298" s="601"/>
      <c r="D298" s="602"/>
      <c r="E298" s="606"/>
      <c r="F298" s="620">
        <f>F299</f>
        <v>1952.1600000000003</v>
      </c>
      <c r="G298" s="620"/>
      <c r="H298" s="620"/>
      <c r="I298" s="620"/>
      <c r="J298" s="620"/>
      <c r="K298" s="620">
        <f t="shared" ref="K298:N298" si="207">K299</f>
        <v>0</v>
      </c>
      <c r="L298" s="625">
        <f t="shared" si="207"/>
        <v>0</v>
      </c>
      <c r="M298" s="624">
        <f t="shared" si="207"/>
        <v>1952.1600000000003</v>
      </c>
      <c r="N298" s="620">
        <f t="shared" si="207"/>
        <v>0</v>
      </c>
      <c r="O298" s="968">
        <f t="shared" si="188"/>
        <v>0</v>
      </c>
      <c r="P298" s="964"/>
      <c r="Q298" s="623">
        <f t="shared" ref="Q298" si="208">Q299</f>
        <v>2998</v>
      </c>
    </row>
    <row r="299" spans="1:17">
      <c r="A299" s="568" t="s">
        <v>2163</v>
      </c>
      <c r="B299" s="131" t="s">
        <v>2572</v>
      </c>
      <c r="C299" s="568" t="s">
        <v>10</v>
      </c>
      <c r="D299" s="612">
        <v>200</v>
      </c>
      <c r="E299" s="691">
        <v>9.7608000000000015</v>
      </c>
      <c r="F299" s="613">
        <f>D299*E299</f>
        <v>1952.1600000000003</v>
      </c>
      <c r="G299" s="614">
        <v>0</v>
      </c>
      <c r="H299" s="566">
        <v>0</v>
      </c>
      <c r="I299" s="566">
        <f t="shared" si="196"/>
        <v>0</v>
      </c>
      <c r="J299" s="615">
        <f t="shared" si="197"/>
        <v>200</v>
      </c>
      <c r="K299" s="616">
        <f>G299*E299</f>
        <v>0</v>
      </c>
      <c r="L299" s="617">
        <f>H299*E299</f>
        <v>0</v>
      </c>
      <c r="M299" s="618">
        <f t="shared" si="198"/>
        <v>1952.1600000000003</v>
      </c>
      <c r="N299" s="619">
        <f>K299+L299</f>
        <v>0</v>
      </c>
      <c r="O299" s="968">
        <f t="shared" si="188"/>
        <v>0</v>
      </c>
      <c r="P299" s="1007">
        <v>14.99</v>
      </c>
      <c r="Q299" s="996">
        <f>TRUNC(P299*J299,2)</f>
        <v>2998</v>
      </c>
    </row>
    <row r="300" spans="1:17">
      <c r="A300" s="646" t="s">
        <v>2164</v>
      </c>
      <c r="B300" s="583" t="s">
        <v>2573</v>
      </c>
      <c r="C300" s="601"/>
      <c r="D300" s="602"/>
      <c r="E300" s="606"/>
      <c r="F300" s="620">
        <f>F301</f>
        <v>1611.61</v>
      </c>
      <c r="G300" s="620"/>
      <c r="H300" s="620"/>
      <c r="I300" s="620"/>
      <c r="J300" s="620"/>
      <c r="K300" s="620">
        <f t="shared" ref="K300:N300" si="209">K301</f>
        <v>0</v>
      </c>
      <c r="L300" s="625">
        <f t="shared" si="209"/>
        <v>0</v>
      </c>
      <c r="M300" s="624">
        <f t="shared" si="209"/>
        <v>1611.61</v>
      </c>
      <c r="N300" s="620">
        <f t="shared" si="209"/>
        <v>0</v>
      </c>
      <c r="O300" s="968">
        <f t="shared" si="188"/>
        <v>0</v>
      </c>
      <c r="P300" s="964"/>
      <c r="Q300" s="623">
        <f t="shared" ref="Q300" si="210">Q301</f>
        <v>1846.35</v>
      </c>
    </row>
    <row r="301" spans="1:17" ht="24" customHeight="1">
      <c r="A301" s="568" t="s">
        <v>2165</v>
      </c>
      <c r="B301" s="131" t="s">
        <v>56</v>
      </c>
      <c r="C301" s="568" t="s">
        <v>7</v>
      </c>
      <c r="D301" s="612">
        <v>55</v>
      </c>
      <c r="E301" s="691">
        <v>29.302</v>
      </c>
      <c r="F301" s="613">
        <f>D301*E301</f>
        <v>1611.61</v>
      </c>
      <c r="G301" s="614">
        <v>0</v>
      </c>
      <c r="H301" s="566">
        <v>0</v>
      </c>
      <c r="I301" s="566">
        <f t="shared" si="196"/>
        <v>0</v>
      </c>
      <c r="J301" s="615">
        <f t="shared" si="197"/>
        <v>55</v>
      </c>
      <c r="K301" s="616">
        <f>G301*E301</f>
        <v>0</v>
      </c>
      <c r="L301" s="617">
        <f>H301*E301</f>
        <v>0</v>
      </c>
      <c r="M301" s="618">
        <f t="shared" si="198"/>
        <v>1611.61</v>
      </c>
      <c r="N301" s="619">
        <f>K301+L301</f>
        <v>0</v>
      </c>
      <c r="O301" s="968">
        <f t="shared" si="188"/>
        <v>0</v>
      </c>
      <c r="P301" s="1007">
        <v>33.57</v>
      </c>
      <c r="Q301" s="996">
        <f>TRUNC(P301*J301,2)</f>
        <v>1846.35</v>
      </c>
    </row>
    <row r="302" spans="1:17">
      <c r="A302" s="646" t="s">
        <v>2166</v>
      </c>
      <c r="B302" s="583" t="s">
        <v>2574</v>
      </c>
      <c r="C302" s="601"/>
      <c r="D302" s="602"/>
      <c r="E302" s="606"/>
      <c r="F302" s="620">
        <f>SUM(F303:F307)</f>
        <v>66851.19</v>
      </c>
      <c r="G302" s="620"/>
      <c r="H302" s="620"/>
      <c r="I302" s="620"/>
      <c r="J302" s="620"/>
      <c r="K302" s="620">
        <f t="shared" ref="K302:N302" si="211">SUM(K303:K307)</f>
        <v>0</v>
      </c>
      <c r="L302" s="625">
        <f t="shared" si="211"/>
        <v>0</v>
      </c>
      <c r="M302" s="624">
        <f t="shared" si="211"/>
        <v>66851.19</v>
      </c>
      <c r="N302" s="620">
        <f t="shared" si="211"/>
        <v>0</v>
      </c>
      <c r="O302" s="968">
        <f t="shared" si="188"/>
        <v>0</v>
      </c>
      <c r="P302" s="964"/>
      <c r="Q302" s="623">
        <f t="shared" ref="Q302" si="212">SUM(Q303:Q307)</f>
        <v>99708.5</v>
      </c>
    </row>
    <row r="303" spans="1:17" ht="30.75" customHeight="1">
      <c r="A303" s="568" t="s">
        <v>2167</v>
      </c>
      <c r="B303" s="131" t="s">
        <v>437</v>
      </c>
      <c r="C303" s="568" t="s">
        <v>10</v>
      </c>
      <c r="D303" s="612">
        <v>600</v>
      </c>
      <c r="E303" s="691">
        <v>3.4593999999999996</v>
      </c>
      <c r="F303" s="613">
        <f>D303*E303</f>
        <v>2075.64</v>
      </c>
      <c r="G303" s="614">
        <v>0</v>
      </c>
      <c r="H303" s="566">
        <v>0</v>
      </c>
      <c r="I303" s="566">
        <f t="shared" si="196"/>
        <v>0</v>
      </c>
      <c r="J303" s="615">
        <f t="shared" si="197"/>
        <v>600</v>
      </c>
      <c r="K303" s="616">
        <f>G303*E303</f>
        <v>0</v>
      </c>
      <c r="L303" s="617">
        <f>H303*E303</f>
        <v>0</v>
      </c>
      <c r="M303" s="618">
        <f t="shared" si="198"/>
        <v>2075.64</v>
      </c>
      <c r="N303" s="619">
        <f t="shared" ref="N303:N307" si="213">K303+L303</f>
        <v>0</v>
      </c>
      <c r="O303" s="968">
        <f t="shared" si="188"/>
        <v>0</v>
      </c>
      <c r="P303" s="1007">
        <v>5.13</v>
      </c>
      <c r="Q303" s="996">
        <f>TRUNC(P303*J303,2)</f>
        <v>3078</v>
      </c>
    </row>
    <row r="304" spans="1:17" ht="30">
      <c r="A304" s="568" t="s">
        <v>2168</v>
      </c>
      <c r="B304" s="133" t="s">
        <v>442</v>
      </c>
      <c r="C304" s="568" t="s">
        <v>10</v>
      </c>
      <c r="D304" s="612">
        <v>1500</v>
      </c>
      <c r="E304" s="691">
        <v>4.6550000000000002</v>
      </c>
      <c r="F304" s="613">
        <f>D304*E304</f>
        <v>6982.5</v>
      </c>
      <c r="G304" s="614">
        <v>0</v>
      </c>
      <c r="H304" s="566">
        <v>0</v>
      </c>
      <c r="I304" s="566">
        <f t="shared" si="196"/>
        <v>0</v>
      </c>
      <c r="J304" s="615">
        <f t="shared" si="197"/>
        <v>1500</v>
      </c>
      <c r="K304" s="616">
        <f>G304*E304</f>
        <v>0</v>
      </c>
      <c r="L304" s="617">
        <f>H304*E304</f>
        <v>0</v>
      </c>
      <c r="M304" s="618">
        <f t="shared" si="198"/>
        <v>6982.5</v>
      </c>
      <c r="N304" s="619">
        <f t="shared" si="213"/>
        <v>0</v>
      </c>
      <c r="O304" s="968">
        <f t="shared" si="188"/>
        <v>0</v>
      </c>
      <c r="P304" s="1007">
        <v>6.93</v>
      </c>
      <c r="Q304" s="996">
        <f>TRUNC(P304*J304,2)</f>
        <v>10395</v>
      </c>
    </row>
    <row r="305" spans="1:17" ht="30">
      <c r="A305" s="568" t="s">
        <v>2169</v>
      </c>
      <c r="B305" s="133" t="s">
        <v>54</v>
      </c>
      <c r="C305" s="568" t="s">
        <v>10</v>
      </c>
      <c r="D305" s="612">
        <v>1500</v>
      </c>
      <c r="E305" s="691">
        <v>6.5758000000000001</v>
      </c>
      <c r="F305" s="613">
        <f>D305*E305</f>
        <v>9863.7000000000007</v>
      </c>
      <c r="G305" s="614">
        <v>0</v>
      </c>
      <c r="H305" s="566">
        <v>0</v>
      </c>
      <c r="I305" s="566">
        <f t="shared" si="196"/>
        <v>0</v>
      </c>
      <c r="J305" s="615">
        <f t="shared" si="197"/>
        <v>1500</v>
      </c>
      <c r="K305" s="616">
        <f>G305*E305</f>
        <v>0</v>
      </c>
      <c r="L305" s="617">
        <f>H305*E305</f>
        <v>0</v>
      </c>
      <c r="M305" s="618">
        <f t="shared" si="198"/>
        <v>9863.7000000000007</v>
      </c>
      <c r="N305" s="619">
        <f t="shared" si="213"/>
        <v>0</v>
      </c>
      <c r="O305" s="968">
        <f t="shared" si="188"/>
        <v>0</v>
      </c>
      <c r="P305" s="1007">
        <v>9.7799999999999994</v>
      </c>
      <c r="Q305" s="996">
        <f>TRUNC(P305*J305,2)</f>
        <v>14670</v>
      </c>
    </row>
    <row r="306" spans="1:17" ht="30">
      <c r="A306" s="568" t="s">
        <v>2170</v>
      </c>
      <c r="B306" s="131" t="s">
        <v>55</v>
      </c>
      <c r="C306" s="568" t="s">
        <v>10</v>
      </c>
      <c r="D306" s="612">
        <v>2400</v>
      </c>
      <c r="E306" s="691">
        <v>8.8689999999999998</v>
      </c>
      <c r="F306" s="613">
        <f>D306*E306</f>
        <v>21285.599999999999</v>
      </c>
      <c r="G306" s="614">
        <v>0</v>
      </c>
      <c r="H306" s="566">
        <v>0</v>
      </c>
      <c r="I306" s="566">
        <f t="shared" si="196"/>
        <v>0</v>
      </c>
      <c r="J306" s="615">
        <f t="shared" si="197"/>
        <v>2400</v>
      </c>
      <c r="K306" s="616">
        <f>G306*E306</f>
        <v>0</v>
      </c>
      <c r="L306" s="617">
        <f>H306*E306</f>
        <v>0</v>
      </c>
      <c r="M306" s="618">
        <f t="shared" si="198"/>
        <v>21285.599999999999</v>
      </c>
      <c r="N306" s="619">
        <f t="shared" si="213"/>
        <v>0</v>
      </c>
      <c r="O306" s="968">
        <f t="shared" si="188"/>
        <v>0</v>
      </c>
      <c r="P306" s="1007">
        <v>13.22</v>
      </c>
      <c r="Q306" s="996">
        <f>TRUNC(P306*J306,2)</f>
        <v>31728</v>
      </c>
    </row>
    <row r="307" spans="1:17" ht="30">
      <c r="A307" s="568" t="s">
        <v>2171</v>
      </c>
      <c r="B307" s="133" t="s">
        <v>2575</v>
      </c>
      <c r="C307" s="568" t="s">
        <v>10</v>
      </c>
      <c r="D307" s="612">
        <v>1250</v>
      </c>
      <c r="E307" s="691">
        <v>21.315000000000001</v>
      </c>
      <c r="F307" s="613">
        <f>D307*E307</f>
        <v>26643.75</v>
      </c>
      <c r="G307" s="614">
        <v>0</v>
      </c>
      <c r="H307" s="566">
        <v>0</v>
      </c>
      <c r="I307" s="566">
        <f t="shared" si="196"/>
        <v>0</v>
      </c>
      <c r="J307" s="615">
        <f t="shared" si="197"/>
        <v>1250</v>
      </c>
      <c r="K307" s="616">
        <f>G307*E307</f>
        <v>0</v>
      </c>
      <c r="L307" s="617">
        <f>H307*E307</f>
        <v>0</v>
      </c>
      <c r="M307" s="618">
        <f t="shared" si="198"/>
        <v>26643.75</v>
      </c>
      <c r="N307" s="619">
        <f t="shared" si="213"/>
        <v>0</v>
      </c>
      <c r="O307" s="968">
        <f t="shared" si="188"/>
        <v>0</v>
      </c>
      <c r="P307" s="1007">
        <v>31.87</v>
      </c>
      <c r="Q307" s="996">
        <f>TRUNC(P307*J307,2)</f>
        <v>39837.5</v>
      </c>
    </row>
    <row r="308" spans="1:17">
      <c r="A308" s="646" t="s">
        <v>2172</v>
      </c>
      <c r="B308" s="583" t="s">
        <v>2576</v>
      </c>
      <c r="C308" s="601"/>
      <c r="D308" s="602"/>
      <c r="E308" s="606"/>
      <c r="F308" s="620">
        <f>F309</f>
        <v>988.95719999999994</v>
      </c>
      <c r="G308" s="620"/>
      <c r="H308" s="620"/>
      <c r="I308" s="620"/>
      <c r="J308" s="620"/>
      <c r="K308" s="620">
        <f t="shared" ref="K308:N308" si="214">K309</f>
        <v>0</v>
      </c>
      <c r="L308" s="625">
        <f t="shared" si="214"/>
        <v>0</v>
      </c>
      <c r="M308" s="624">
        <f t="shared" si="214"/>
        <v>988.95719999999994</v>
      </c>
      <c r="N308" s="620">
        <f t="shared" si="214"/>
        <v>0</v>
      </c>
      <c r="O308" s="968">
        <f t="shared" si="188"/>
        <v>0</v>
      </c>
      <c r="P308" s="964"/>
      <c r="Q308" s="623">
        <f t="shared" ref="Q308" si="215">Q309</f>
        <v>1257.19</v>
      </c>
    </row>
    <row r="309" spans="1:17">
      <c r="A309" s="642" t="s">
        <v>2173</v>
      </c>
      <c r="B309" s="913" t="s">
        <v>2577</v>
      </c>
      <c r="C309" s="568" t="s">
        <v>7</v>
      </c>
      <c r="D309" s="612">
        <v>121</v>
      </c>
      <c r="E309" s="691">
        <v>8.1731999999999996</v>
      </c>
      <c r="F309" s="613">
        <f>D309*E309</f>
        <v>988.95719999999994</v>
      </c>
      <c r="G309" s="614">
        <v>0</v>
      </c>
      <c r="H309" s="566">
        <v>0</v>
      </c>
      <c r="I309" s="566">
        <f t="shared" si="196"/>
        <v>0</v>
      </c>
      <c r="J309" s="615">
        <f t="shared" si="197"/>
        <v>121</v>
      </c>
      <c r="K309" s="616">
        <f>G309*E309</f>
        <v>0</v>
      </c>
      <c r="L309" s="617">
        <f>H309*E309</f>
        <v>0</v>
      </c>
      <c r="M309" s="618">
        <f t="shared" si="198"/>
        <v>988.95719999999994</v>
      </c>
      <c r="N309" s="619">
        <f>K309+L309</f>
        <v>0</v>
      </c>
      <c r="O309" s="968">
        <f t="shared" si="188"/>
        <v>0</v>
      </c>
      <c r="P309" s="1007">
        <v>10.39</v>
      </c>
      <c r="Q309" s="996">
        <f>TRUNC(P309*J309,2)</f>
        <v>1257.19</v>
      </c>
    </row>
    <row r="310" spans="1:17">
      <c r="A310" s="646" t="s">
        <v>2174</v>
      </c>
      <c r="B310" s="583" t="s">
        <v>2578</v>
      </c>
      <c r="C310" s="601"/>
      <c r="D310" s="602"/>
      <c r="E310" s="606"/>
      <c r="F310" s="620">
        <f>SUM(F311:F313)</f>
        <v>27224.742999999995</v>
      </c>
      <c r="G310" s="620"/>
      <c r="H310" s="620"/>
      <c r="I310" s="620"/>
      <c r="J310" s="620"/>
      <c r="K310" s="620">
        <f t="shared" ref="K310:N310" si="216">SUM(K311:K313)</f>
        <v>0</v>
      </c>
      <c r="L310" s="625">
        <f t="shared" si="216"/>
        <v>0</v>
      </c>
      <c r="M310" s="624">
        <f t="shared" si="216"/>
        <v>27224.742999999995</v>
      </c>
      <c r="N310" s="620">
        <f t="shared" si="216"/>
        <v>0</v>
      </c>
      <c r="O310" s="968">
        <f t="shared" si="188"/>
        <v>0</v>
      </c>
      <c r="P310" s="964"/>
      <c r="Q310" s="623">
        <f t="shared" ref="Q310" si="217">SUM(Q311:Q313)</f>
        <v>39930.54</v>
      </c>
    </row>
    <row r="311" spans="1:17" ht="28.5" customHeight="1">
      <c r="A311" s="568" t="s">
        <v>2175</v>
      </c>
      <c r="B311" s="131" t="s">
        <v>2579</v>
      </c>
      <c r="C311" s="568" t="s">
        <v>314</v>
      </c>
      <c r="D311" s="612">
        <v>66</v>
      </c>
      <c r="E311" s="691">
        <v>51.626399999999997</v>
      </c>
      <c r="F311" s="613">
        <f>D311*E311</f>
        <v>3407.3424</v>
      </c>
      <c r="G311" s="614">
        <v>0</v>
      </c>
      <c r="H311" s="566">
        <v>0</v>
      </c>
      <c r="I311" s="566">
        <f t="shared" si="196"/>
        <v>0</v>
      </c>
      <c r="J311" s="615">
        <f t="shared" si="197"/>
        <v>66</v>
      </c>
      <c r="K311" s="616">
        <f>G311*E311</f>
        <v>0</v>
      </c>
      <c r="L311" s="617">
        <f>H311*E311</f>
        <v>0</v>
      </c>
      <c r="M311" s="618">
        <f t="shared" si="198"/>
        <v>3407.3424</v>
      </c>
      <c r="N311" s="619">
        <f t="shared" ref="N311:N313" si="218">K311+L311</f>
        <v>0</v>
      </c>
      <c r="O311" s="968">
        <f t="shared" si="188"/>
        <v>0</v>
      </c>
      <c r="P311" s="1007">
        <v>48.06</v>
      </c>
      <c r="Q311" s="996">
        <f>TRUNC(P311*J311,2)</f>
        <v>3171.96</v>
      </c>
    </row>
    <row r="312" spans="1:17" ht="85.5" customHeight="1">
      <c r="A312" s="568" t="s">
        <v>2176</v>
      </c>
      <c r="B312" s="131" t="s">
        <v>2580</v>
      </c>
      <c r="C312" s="568" t="s">
        <v>7</v>
      </c>
      <c r="D312" s="612">
        <v>13</v>
      </c>
      <c r="E312" s="691">
        <v>313.50199999999995</v>
      </c>
      <c r="F312" s="613">
        <f>D312*E312</f>
        <v>4075.5259999999994</v>
      </c>
      <c r="G312" s="614">
        <v>0</v>
      </c>
      <c r="H312" s="566">
        <v>0</v>
      </c>
      <c r="I312" s="566">
        <f t="shared" si="196"/>
        <v>0</v>
      </c>
      <c r="J312" s="615">
        <f t="shared" si="197"/>
        <v>13</v>
      </c>
      <c r="K312" s="616">
        <f>G312*E312</f>
        <v>0</v>
      </c>
      <c r="L312" s="617">
        <f>H312*E312</f>
        <v>0</v>
      </c>
      <c r="M312" s="618">
        <f t="shared" si="198"/>
        <v>4075.5259999999994</v>
      </c>
      <c r="N312" s="619">
        <f t="shared" si="218"/>
        <v>0</v>
      </c>
      <c r="O312" s="968">
        <f t="shared" si="188"/>
        <v>0</v>
      </c>
      <c r="P312" s="1007">
        <v>488</v>
      </c>
      <c r="Q312" s="996">
        <f>TRUNC(P312*J312,2)</f>
        <v>6344</v>
      </c>
    </row>
    <row r="313" spans="1:17" ht="89.25" customHeight="1">
      <c r="A313" s="568" t="s">
        <v>2177</v>
      </c>
      <c r="B313" s="131" t="s">
        <v>2581</v>
      </c>
      <c r="C313" s="568" t="s">
        <v>7</v>
      </c>
      <c r="D313" s="612">
        <v>53</v>
      </c>
      <c r="E313" s="691">
        <v>372.48819999999995</v>
      </c>
      <c r="F313" s="613">
        <f>D313*E313</f>
        <v>19741.874599999996</v>
      </c>
      <c r="G313" s="614">
        <v>0</v>
      </c>
      <c r="H313" s="566">
        <v>0</v>
      </c>
      <c r="I313" s="566">
        <f t="shared" si="196"/>
        <v>0</v>
      </c>
      <c r="J313" s="615">
        <f t="shared" si="197"/>
        <v>53</v>
      </c>
      <c r="K313" s="616">
        <f>G313*E313</f>
        <v>0</v>
      </c>
      <c r="L313" s="617">
        <f>H313*E313</f>
        <v>0</v>
      </c>
      <c r="M313" s="618">
        <f t="shared" si="198"/>
        <v>19741.874599999996</v>
      </c>
      <c r="N313" s="619">
        <f t="shared" si="218"/>
        <v>0</v>
      </c>
      <c r="O313" s="968">
        <f t="shared" si="188"/>
        <v>0</v>
      </c>
      <c r="P313" s="1007">
        <v>573.86</v>
      </c>
      <c r="Q313" s="996">
        <f>TRUNC(P313*J313,2)</f>
        <v>30414.58</v>
      </c>
    </row>
    <row r="314" spans="1:17">
      <c r="A314" s="646">
        <v>7</v>
      </c>
      <c r="B314" s="583" t="s">
        <v>2582</v>
      </c>
      <c r="C314" s="601"/>
      <c r="D314" s="602"/>
      <c r="E314" s="606"/>
      <c r="F314" s="620">
        <f>F315+F321+F331+F334+F344</f>
        <v>34770.792980000006</v>
      </c>
      <c r="G314" s="620"/>
      <c r="H314" s="620"/>
      <c r="I314" s="620"/>
      <c r="J314" s="620"/>
      <c r="K314" s="620">
        <f t="shared" ref="K314:N314" si="219">K315+K321+K331+K334+K344</f>
        <v>0</v>
      </c>
      <c r="L314" s="625">
        <f t="shared" si="219"/>
        <v>0</v>
      </c>
      <c r="M314" s="624">
        <f t="shared" si="219"/>
        <v>34770.792980000006</v>
      </c>
      <c r="N314" s="620">
        <f t="shared" si="219"/>
        <v>0</v>
      </c>
      <c r="O314" s="968">
        <f t="shared" si="188"/>
        <v>0</v>
      </c>
      <c r="P314" s="964"/>
      <c r="Q314" s="623">
        <f t="shared" ref="Q314" si="220">Q315+Q321+Q331+Q334+Q344</f>
        <v>51117.4</v>
      </c>
    </row>
    <row r="315" spans="1:17">
      <c r="A315" s="646" t="s">
        <v>2178</v>
      </c>
      <c r="B315" s="583" t="s">
        <v>2583</v>
      </c>
      <c r="C315" s="601"/>
      <c r="D315" s="602"/>
      <c r="E315" s="606"/>
      <c r="F315" s="620">
        <f>SUM(F316:F320)</f>
        <v>11189.952620000002</v>
      </c>
      <c r="G315" s="620"/>
      <c r="H315" s="620"/>
      <c r="I315" s="620"/>
      <c r="J315" s="620"/>
      <c r="K315" s="620">
        <f t="shared" ref="K315:N315" si="221">SUM(K316:K320)</f>
        <v>0</v>
      </c>
      <c r="L315" s="625">
        <f t="shared" si="221"/>
        <v>0</v>
      </c>
      <c r="M315" s="624">
        <f t="shared" si="221"/>
        <v>11189.952620000002</v>
      </c>
      <c r="N315" s="620">
        <f t="shared" si="221"/>
        <v>0</v>
      </c>
      <c r="O315" s="968">
        <f t="shared" si="188"/>
        <v>0</v>
      </c>
      <c r="P315" s="964"/>
      <c r="Q315" s="623">
        <f t="shared" ref="Q315" si="222">SUM(Q316:Q320)</f>
        <v>17226.86</v>
      </c>
    </row>
    <row r="316" spans="1:17">
      <c r="A316" s="568" t="s">
        <v>2179</v>
      </c>
      <c r="B316" s="131" t="s">
        <v>2584</v>
      </c>
      <c r="C316" s="568" t="s">
        <v>10</v>
      </c>
      <c r="D316" s="612">
        <v>2519.9</v>
      </c>
      <c r="E316" s="691">
        <v>2.5577999999999999</v>
      </c>
      <c r="F316" s="613">
        <f>D316*E316</f>
        <v>6445.4002199999995</v>
      </c>
      <c r="G316" s="614">
        <v>0</v>
      </c>
      <c r="H316" s="566">
        <v>0</v>
      </c>
      <c r="I316" s="566">
        <f t="shared" si="196"/>
        <v>0</v>
      </c>
      <c r="J316" s="615">
        <f t="shared" si="197"/>
        <v>2519.9</v>
      </c>
      <c r="K316" s="616">
        <f>G316*E316</f>
        <v>0</v>
      </c>
      <c r="L316" s="617">
        <f>H316*E316</f>
        <v>0</v>
      </c>
      <c r="M316" s="618">
        <f t="shared" si="198"/>
        <v>6445.4002199999995</v>
      </c>
      <c r="N316" s="619">
        <f t="shared" ref="N316:N320" si="223">K316+L316</f>
        <v>0</v>
      </c>
      <c r="O316" s="968">
        <f t="shared" si="188"/>
        <v>0</v>
      </c>
      <c r="P316" s="1007">
        <v>4.12</v>
      </c>
      <c r="Q316" s="996">
        <f>TRUNC(P316*J316,2)</f>
        <v>10381.98</v>
      </c>
    </row>
    <row r="317" spans="1:17">
      <c r="A317" s="568" t="s">
        <v>2180</v>
      </c>
      <c r="B317" s="131" t="s">
        <v>2585</v>
      </c>
      <c r="C317" s="568" t="s">
        <v>7</v>
      </c>
      <c r="D317" s="612">
        <v>86</v>
      </c>
      <c r="E317" s="691">
        <v>30.085999999999999</v>
      </c>
      <c r="F317" s="613">
        <f>D317*E317</f>
        <v>2587.3959999999997</v>
      </c>
      <c r="G317" s="614">
        <v>0</v>
      </c>
      <c r="H317" s="566">
        <v>0</v>
      </c>
      <c r="I317" s="566">
        <f t="shared" si="196"/>
        <v>0</v>
      </c>
      <c r="J317" s="615">
        <f t="shared" si="197"/>
        <v>86</v>
      </c>
      <c r="K317" s="616">
        <f>G317*E317</f>
        <v>0</v>
      </c>
      <c r="L317" s="617">
        <f>H317*E317</f>
        <v>0</v>
      </c>
      <c r="M317" s="618">
        <f t="shared" si="198"/>
        <v>2587.3959999999997</v>
      </c>
      <c r="N317" s="619">
        <f t="shared" si="223"/>
        <v>0</v>
      </c>
      <c r="O317" s="968">
        <f t="shared" si="188"/>
        <v>0</v>
      </c>
      <c r="P317" s="1007">
        <v>41.25</v>
      </c>
      <c r="Q317" s="996">
        <f>TRUNC(P317*J317,2)</f>
        <v>3547.5</v>
      </c>
    </row>
    <row r="318" spans="1:17">
      <c r="A318" s="568" t="s">
        <v>2181</v>
      </c>
      <c r="B318" s="131" t="s">
        <v>2586</v>
      </c>
      <c r="C318" s="568" t="s">
        <v>7</v>
      </c>
      <c r="D318" s="612">
        <v>240</v>
      </c>
      <c r="E318" s="691">
        <v>4.1454000000000004</v>
      </c>
      <c r="F318" s="613">
        <f>D318*E318</f>
        <v>994.89600000000007</v>
      </c>
      <c r="G318" s="614">
        <v>0</v>
      </c>
      <c r="H318" s="566">
        <v>0</v>
      </c>
      <c r="I318" s="566">
        <f t="shared" si="196"/>
        <v>0</v>
      </c>
      <c r="J318" s="615">
        <f t="shared" si="197"/>
        <v>240</v>
      </c>
      <c r="K318" s="616">
        <f>G318*E318</f>
        <v>0</v>
      </c>
      <c r="L318" s="617">
        <f>H318*E318</f>
        <v>0</v>
      </c>
      <c r="M318" s="618">
        <f t="shared" si="198"/>
        <v>994.89600000000007</v>
      </c>
      <c r="N318" s="619">
        <f t="shared" si="223"/>
        <v>0</v>
      </c>
      <c r="O318" s="968">
        <f t="shared" si="188"/>
        <v>0</v>
      </c>
      <c r="P318" s="1007">
        <v>8.67</v>
      </c>
      <c r="Q318" s="996">
        <f>TRUNC(P318*J318,2)</f>
        <v>2080.8000000000002</v>
      </c>
    </row>
    <row r="319" spans="1:17" ht="30">
      <c r="A319" s="568" t="s">
        <v>2182</v>
      </c>
      <c r="B319" s="131" t="s">
        <v>2587</v>
      </c>
      <c r="C319" s="568" t="s">
        <v>10</v>
      </c>
      <c r="D319" s="612">
        <v>75</v>
      </c>
      <c r="E319" s="691">
        <v>13.818</v>
      </c>
      <c r="F319" s="613">
        <f>D319*E319</f>
        <v>1036.3499999999999</v>
      </c>
      <c r="G319" s="614">
        <v>0</v>
      </c>
      <c r="H319" s="566">
        <v>0</v>
      </c>
      <c r="I319" s="566">
        <f t="shared" si="196"/>
        <v>0</v>
      </c>
      <c r="J319" s="615">
        <f t="shared" si="197"/>
        <v>75</v>
      </c>
      <c r="K319" s="616">
        <f>G319*E319</f>
        <v>0</v>
      </c>
      <c r="L319" s="617">
        <f>H319*E319</f>
        <v>0</v>
      </c>
      <c r="M319" s="618">
        <f t="shared" si="198"/>
        <v>1036.3499999999999</v>
      </c>
      <c r="N319" s="619">
        <f t="shared" si="223"/>
        <v>0</v>
      </c>
      <c r="O319" s="968">
        <f t="shared" si="188"/>
        <v>0</v>
      </c>
      <c r="P319" s="1007">
        <v>14.78</v>
      </c>
      <c r="Q319" s="996">
        <f>TRUNC(P319*J319,2)</f>
        <v>1108.5</v>
      </c>
    </row>
    <row r="320" spans="1:17">
      <c r="A320" s="568" t="s">
        <v>2183</v>
      </c>
      <c r="B320" s="131" t="s">
        <v>2588</v>
      </c>
      <c r="C320" s="568" t="s">
        <v>7</v>
      </c>
      <c r="D320" s="612">
        <v>8</v>
      </c>
      <c r="E320" s="691">
        <v>15.738799999999998</v>
      </c>
      <c r="F320" s="613">
        <f>D320*E320</f>
        <v>125.91039999999998</v>
      </c>
      <c r="G320" s="614">
        <v>0</v>
      </c>
      <c r="H320" s="566">
        <v>0</v>
      </c>
      <c r="I320" s="566">
        <f t="shared" si="196"/>
        <v>0</v>
      </c>
      <c r="J320" s="615">
        <f t="shared" si="197"/>
        <v>8</v>
      </c>
      <c r="K320" s="616">
        <f>G320*E320</f>
        <v>0</v>
      </c>
      <c r="L320" s="617">
        <f>H320*E320</f>
        <v>0</v>
      </c>
      <c r="M320" s="618">
        <f t="shared" si="198"/>
        <v>125.91039999999998</v>
      </c>
      <c r="N320" s="619">
        <f t="shared" si="223"/>
        <v>0</v>
      </c>
      <c r="O320" s="968">
        <f t="shared" si="188"/>
        <v>0</v>
      </c>
      <c r="P320" s="1007">
        <v>13.51</v>
      </c>
      <c r="Q320" s="996">
        <f>TRUNC(P320*J320,2)</f>
        <v>108.08</v>
      </c>
    </row>
    <row r="321" spans="1:17">
      <c r="A321" s="646" t="s">
        <v>2184</v>
      </c>
      <c r="B321" s="583" t="s">
        <v>2515</v>
      </c>
      <c r="C321" s="601"/>
      <c r="D321" s="602"/>
      <c r="E321" s="606"/>
      <c r="F321" s="620">
        <f>SUM(F322:F330)</f>
        <v>10378.3568</v>
      </c>
      <c r="G321" s="620"/>
      <c r="H321" s="620"/>
      <c r="I321" s="620"/>
      <c r="J321" s="620"/>
      <c r="K321" s="620">
        <f t="shared" ref="K321:N321" si="224">SUM(K322:K330)</f>
        <v>0</v>
      </c>
      <c r="L321" s="625">
        <f t="shared" si="224"/>
        <v>0</v>
      </c>
      <c r="M321" s="624">
        <f t="shared" si="224"/>
        <v>10378.3568</v>
      </c>
      <c r="N321" s="620">
        <f t="shared" si="224"/>
        <v>0</v>
      </c>
      <c r="O321" s="968">
        <f t="shared" si="188"/>
        <v>0</v>
      </c>
      <c r="P321" s="964"/>
      <c r="Q321" s="623">
        <f t="shared" ref="Q321" si="225">SUM(Q322:Q330)</f>
        <v>15036.140000000001</v>
      </c>
    </row>
    <row r="322" spans="1:17" ht="18.75" customHeight="1">
      <c r="A322" s="569" t="s">
        <v>2185</v>
      </c>
      <c r="B322" s="132" t="s">
        <v>2589</v>
      </c>
      <c r="C322" s="569" t="s">
        <v>7</v>
      </c>
      <c r="D322" s="643">
        <v>8</v>
      </c>
      <c r="E322" s="697">
        <v>665.15539999999999</v>
      </c>
      <c r="F322" s="613">
        <f t="shared" ref="F322:F330" si="226">D322*E322</f>
        <v>5321.2431999999999</v>
      </c>
      <c r="G322" s="614">
        <v>0</v>
      </c>
      <c r="H322" s="566">
        <v>0</v>
      </c>
      <c r="I322" s="566">
        <f t="shared" si="196"/>
        <v>0</v>
      </c>
      <c r="J322" s="615">
        <f t="shared" si="197"/>
        <v>8</v>
      </c>
      <c r="K322" s="616">
        <f t="shared" ref="K322:K330" si="227">G322*E322</f>
        <v>0</v>
      </c>
      <c r="L322" s="617">
        <f t="shared" ref="L322:L330" si="228">H322*E322</f>
        <v>0</v>
      </c>
      <c r="M322" s="618">
        <f t="shared" si="198"/>
        <v>5321.2431999999999</v>
      </c>
      <c r="N322" s="619">
        <f t="shared" ref="N322:N330" si="229">K322+L322</f>
        <v>0</v>
      </c>
      <c r="O322" s="968">
        <f t="shared" si="188"/>
        <v>0</v>
      </c>
      <c r="P322" s="1007">
        <v>977.8</v>
      </c>
      <c r="Q322" s="996">
        <f t="shared" ref="Q322:Q330" si="230">TRUNC(P322*J322,2)</f>
        <v>7822.4</v>
      </c>
    </row>
    <row r="323" spans="1:17">
      <c r="A323" s="569" t="s">
        <v>2186</v>
      </c>
      <c r="B323" s="132" t="s">
        <v>2590</v>
      </c>
      <c r="C323" s="569" t="s">
        <v>7</v>
      </c>
      <c r="D323" s="643">
        <v>5</v>
      </c>
      <c r="E323" s="697">
        <v>575.51480000000004</v>
      </c>
      <c r="F323" s="613">
        <f t="shared" si="226"/>
        <v>2877.5740000000001</v>
      </c>
      <c r="G323" s="614">
        <v>0</v>
      </c>
      <c r="H323" s="566">
        <v>0</v>
      </c>
      <c r="I323" s="566">
        <f t="shared" si="196"/>
        <v>0</v>
      </c>
      <c r="J323" s="615">
        <f t="shared" si="197"/>
        <v>5</v>
      </c>
      <c r="K323" s="616">
        <f t="shared" si="227"/>
        <v>0</v>
      </c>
      <c r="L323" s="617">
        <f t="shared" si="228"/>
        <v>0</v>
      </c>
      <c r="M323" s="618">
        <f t="shared" si="198"/>
        <v>2877.5740000000001</v>
      </c>
      <c r="N323" s="619">
        <f t="shared" si="229"/>
        <v>0</v>
      </c>
      <c r="O323" s="968">
        <f t="shared" si="188"/>
        <v>0</v>
      </c>
      <c r="P323" s="1007">
        <v>621.72</v>
      </c>
      <c r="Q323" s="996">
        <f t="shared" si="230"/>
        <v>3108.6</v>
      </c>
    </row>
    <row r="324" spans="1:17">
      <c r="A324" s="569" t="s">
        <v>2187</v>
      </c>
      <c r="B324" s="132" t="s">
        <v>2591</v>
      </c>
      <c r="C324" s="569" t="s">
        <v>7</v>
      </c>
      <c r="D324" s="643">
        <v>2</v>
      </c>
      <c r="E324" s="697">
        <v>54.8996</v>
      </c>
      <c r="F324" s="613">
        <f t="shared" si="226"/>
        <v>109.7992</v>
      </c>
      <c r="G324" s="614">
        <v>0</v>
      </c>
      <c r="H324" s="566">
        <v>0</v>
      </c>
      <c r="I324" s="566">
        <f t="shared" si="196"/>
        <v>0</v>
      </c>
      <c r="J324" s="615">
        <f t="shared" si="197"/>
        <v>2</v>
      </c>
      <c r="K324" s="616">
        <f t="shared" si="227"/>
        <v>0</v>
      </c>
      <c r="L324" s="617">
        <f t="shared" si="228"/>
        <v>0</v>
      </c>
      <c r="M324" s="618">
        <f t="shared" si="198"/>
        <v>109.7992</v>
      </c>
      <c r="N324" s="619">
        <f t="shared" si="229"/>
        <v>0</v>
      </c>
      <c r="O324" s="968">
        <f t="shared" si="188"/>
        <v>0</v>
      </c>
      <c r="P324" s="1007">
        <v>97.01</v>
      </c>
      <c r="Q324" s="996">
        <f t="shared" si="230"/>
        <v>194.02</v>
      </c>
    </row>
    <row r="325" spans="1:17">
      <c r="A325" s="569" t="s">
        <v>2188</v>
      </c>
      <c r="B325" s="132" t="s">
        <v>2592</v>
      </c>
      <c r="C325" s="569" t="s">
        <v>7</v>
      </c>
      <c r="D325" s="643">
        <v>11</v>
      </c>
      <c r="E325" s="697">
        <v>26.038599999999999</v>
      </c>
      <c r="F325" s="613">
        <f t="shared" si="226"/>
        <v>286.4246</v>
      </c>
      <c r="G325" s="614">
        <v>0</v>
      </c>
      <c r="H325" s="566">
        <v>0</v>
      </c>
      <c r="I325" s="566">
        <f t="shared" si="196"/>
        <v>0</v>
      </c>
      <c r="J325" s="615">
        <f t="shared" si="197"/>
        <v>11</v>
      </c>
      <c r="K325" s="616">
        <f t="shared" si="227"/>
        <v>0</v>
      </c>
      <c r="L325" s="617">
        <f t="shared" si="228"/>
        <v>0</v>
      </c>
      <c r="M325" s="618">
        <f t="shared" si="198"/>
        <v>286.4246</v>
      </c>
      <c r="N325" s="619">
        <f t="shared" si="229"/>
        <v>0</v>
      </c>
      <c r="O325" s="968">
        <f t="shared" si="188"/>
        <v>0</v>
      </c>
      <c r="P325" s="1007">
        <v>36.96</v>
      </c>
      <c r="Q325" s="996">
        <f t="shared" si="230"/>
        <v>406.56</v>
      </c>
    </row>
    <row r="326" spans="1:17">
      <c r="A326" s="569" t="s">
        <v>2189</v>
      </c>
      <c r="B326" s="132" t="s">
        <v>2593</v>
      </c>
      <c r="C326" s="569" t="s">
        <v>7</v>
      </c>
      <c r="D326" s="643">
        <v>1</v>
      </c>
      <c r="E326" s="697">
        <v>223.58699999999999</v>
      </c>
      <c r="F326" s="613">
        <f t="shared" si="226"/>
        <v>223.58699999999999</v>
      </c>
      <c r="G326" s="614">
        <v>0</v>
      </c>
      <c r="H326" s="566">
        <v>0</v>
      </c>
      <c r="I326" s="566">
        <f t="shared" si="196"/>
        <v>0</v>
      </c>
      <c r="J326" s="615">
        <f t="shared" si="197"/>
        <v>1</v>
      </c>
      <c r="K326" s="616">
        <f t="shared" si="227"/>
        <v>0</v>
      </c>
      <c r="L326" s="617">
        <f t="shared" si="228"/>
        <v>0</v>
      </c>
      <c r="M326" s="618">
        <f t="shared" si="198"/>
        <v>223.58699999999999</v>
      </c>
      <c r="N326" s="619">
        <f t="shared" si="229"/>
        <v>0</v>
      </c>
      <c r="O326" s="968">
        <f t="shared" si="188"/>
        <v>0</v>
      </c>
      <c r="P326" s="1007">
        <v>370.53</v>
      </c>
      <c r="Q326" s="996">
        <f t="shared" si="230"/>
        <v>370.53</v>
      </c>
    </row>
    <row r="327" spans="1:17">
      <c r="A327" s="569" t="s">
        <v>2190</v>
      </c>
      <c r="B327" s="132" t="s">
        <v>2594</v>
      </c>
      <c r="C327" s="569" t="s">
        <v>7</v>
      </c>
      <c r="D327" s="643">
        <v>1</v>
      </c>
      <c r="E327" s="697">
        <v>265.62900000000002</v>
      </c>
      <c r="F327" s="613">
        <f t="shared" si="226"/>
        <v>265.62900000000002</v>
      </c>
      <c r="G327" s="614">
        <v>0</v>
      </c>
      <c r="H327" s="566">
        <v>0</v>
      </c>
      <c r="I327" s="566">
        <f t="shared" si="196"/>
        <v>0</v>
      </c>
      <c r="J327" s="615">
        <f t="shared" si="197"/>
        <v>1</v>
      </c>
      <c r="K327" s="616">
        <f t="shared" si="227"/>
        <v>0</v>
      </c>
      <c r="L327" s="617">
        <f t="shared" si="228"/>
        <v>0</v>
      </c>
      <c r="M327" s="618">
        <f t="shared" si="198"/>
        <v>265.62900000000002</v>
      </c>
      <c r="N327" s="619">
        <f t="shared" si="229"/>
        <v>0</v>
      </c>
      <c r="O327" s="968">
        <f t="shared" si="188"/>
        <v>0</v>
      </c>
      <c r="P327" s="1007">
        <v>281.72000000000003</v>
      </c>
      <c r="Q327" s="996">
        <f t="shared" si="230"/>
        <v>281.72000000000003</v>
      </c>
    </row>
    <row r="328" spans="1:17">
      <c r="A328" s="569" t="s">
        <v>2191</v>
      </c>
      <c r="B328" s="132" t="s">
        <v>2595</v>
      </c>
      <c r="C328" s="569" t="s">
        <v>43</v>
      </c>
      <c r="D328" s="643">
        <v>1</v>
      </c>
      <c r="E328" s="697">
        <v>19.2668</v>
      </c>
      <c r="F328" s="613">
        <f t="shared" si="226"/>
        <v>19.2668</v>
      </c>
      <c r="G328" s="614">
        <v>0</v>
      </c>
      <c r="H328" s="566">
        <v>0</v>
      </c>
      <c r="I328" s="566">
        <f t="shared" si="196"/>
        <v>0</v>
      </c>
      <c r="J328" s="615">
        <f t="shared" si="197"/>
        <v>1</v>
      </c>
      <c r="K328" s="616">
        <f t="shared" si="227"/>
        <v>0</v>
      </c>
      <c r="L328" s="617">
        <f t="shared" si="228"/>
        <v>0</v>
      </c>
      <c r="M328" s="618">
        <f t="shared" si="198"/>
        <v>19.2668</v>
      </c>
      <c r="N328" s="619">
        <f t="shared" si="229"/>
        <v>0</v>
      </c>
      <c r="O328" s="968">
        <f t="shared" si="188"/>
        <v>0</v>
      </c>
      <c r="P328" s="1007">
        <v>66.540000000000006</v>
      </c>
      <c r="Q328" s="996">
        <f t="shared" si="230"/>
        <v>66.540000000000006</v>
      </c>
    </row>
    <row r="329" spans="1:17">
      <c r="A329" s="569" t="s">
        <v>2192</v>
      </c>
      <c r="B329" s="132" t="s">
        <v>2596</v>
      </c>
      <c r="C329" s="569" t="s">
        <v>43</v>
      </c>
      <c r="D329" s="643">
        <v>1</v>
      </c>
      <c r="E329" s="697">
        <v>329.48579999999998</v>
      </c>
      <c r="F329" s="613">
        <f t="shared" si="226"/>
        <v>329.48579999999998</v>
      </c>
      <c r="G329" s="614">
        <v>0</v>
      </c>
      <c r="H329" s="566">
        <v>0</v>
      </c>
      <c r="I329" s="566">
        <f t="shared" si="196"/>
        <v>0</v>
      </c>
      <c r="J329" s="615">
        <f t="shared" si="197"/>
        <v>1</v>
      </c>
      <c r="K329" s="616">
        <f t="shared" si="227"/>
        <v>0</v>
      </c>
      <c r="L329" s="617">
        <f t="shared" si="228"/>
        <v>0</v>
      </c>
      <c r="M329" s="618">
        <f t="shared" si="198"/>
        <v>329.48579999999998</v>
      </c>
      <c r="N329" s="619">
        <f t="shared" si="229"/>
        <v>0</v>
      </c>
      <c r="O329" s="968">
        <f t="shared" si="188"/>
        <v>0</v>
      </c>
      <c r="P329" s="1007">
        <v>475.59</v>
      </c>
      <c r="Q329" s="996">
        <f t="shared" si="230"/>
        <v>475.59</v>
      </c>
    </row>
    <row r="330" spans="1:17">
      <c r="A330" s="569" t="s">
        <v>2193</v>
      </c>
      <c r="B330" s="132" t="s">
        <v>2597</v>
      </c>
      <c r="C330" s="569" t="s">
        <v>7</v>
      </c>
      <c r="D330" s="643">
        <v>1</v>
      </c>
      <c r="E330" s="697">
        <v>945.34719999999993</v>
      </c>
      <c r="F330" s="613">
        <f t="shared" si="226"/>
        <v>945.34719999999993</v>
      </c>
      <c r="G330" s="614">
        <v>0</v>
      </c>
      <c r="H330" s="566">
        <v>0</v>
      </c>
      <c r="I330" s="566">
        <f t="shared" si="196"/>
        <v>0</v>
      </c>
      <c r="J330" s="615">
        <f t="shared" si="197"/>
        <v>1</v>
      </c>
      <c r="K330" s="616">
        <f t="shared" si="227"/>
        <v>0</v>
      </c>
      <c r="L330" s="617">
        <f t="shared" si="228"/>
        <v>0</v>
      </c>
      <c r="M330" s="618">
        <f t="shared" si="198"/>
        <v>945.34719999999993</v>
      </c>
      <c r="N330" s="619">
        <f t="shared" si="229"/>
        <v>0</v>
      </c>
      <c r="O330" s="968">
        <f t="shared" si="188"/>
        <v>0</v>
      </c>
      <c r="P330" s="1007">
        <v>2310.1799999999998</v>
      </c>
      <c r="Q330" s="996">
        <f t="shared" si="230"/>
        <v>2310.1799999999998</v>
      </c>
    </row>
    <row r="331" spans="1:17">
      <c r="A331" s="646" t="s">
        <v>2194</v>
      </c>
      <c r="B331" s="583" t="s">
        <v>2573</v>
      </c>
      <c r="C331" s="601"/>
      <c r="D331" s="602"/>
      <c r="E331" s="606"/>
      <c r="F331" s="620">
        <f>SUM(F332:F333)</f>
        <v>4742.8667999999998</v>
      </c>
      <c r="G331" s="620"/>
      <c r="H331" s="620"/>
      <c r="I331" s="620"/>
      <c r="J331" s="620"/>
      <c r="K331" s="620">
        <f t="shared" ref="K331:N331" si="231">SUM(K332:K333)</f>
        <v>0</v>
      </c>
      <c r="L331" s="625">
        <f t="shared" si="231"/>
        <v>0</v>
      </c>
      <c r="M331" s="624">
        <f t="shared" si="231"/>
        <v>4742.8667999999998</v>
      </c>
      <c r="N331" s="620">
        <f t="shared" si="231"/>
        <v>0</v>
      </c>
      <c r="O331" s="968">
        <f t="shared" si="188"/>
        <v>0</v>
      </c>
      <c r="P331" s="964"/>
      <c r="Q331" s="623">
        <f t="shared" ref="Q331" si="232">SUM(Q332:Q333)</f>
        <v>5331.33</v>
      </c>
    </row>
    <row r="332" spans="1:17">
      <c r="A332" s="569" t="s">
        <v>2195</v>
      </c>
      <c r="B332" s="132" t="s">
        <v>2598</v>
      </c>
      <c r="C332" s="569" t="s">
        <v>7</v>
      </c>
      <c r="D332" s="643">
        <v>29</v>
      </c>
      <c r="E332" s="697">
        <v>50.901199999999996</v>
      </c>
      <c r="F332" s="613">
        <f>D332*E332</f>
        <v>1476.1347999999998</v>
      </c>
      <c r="G332" s="614">
        <v>0</v>
      </c>
      <c r="H332" s="566">
        <v>0</v>
      </c>
      <c r="I332" s="566">
        <f t="shared" si="196"/>
        <v>0</v>
      </c>
      <c r="J332" s="615">
        <f t="shared" si="197"/>
        <v>29</v>
      </c>
      <c r="K332" s="616">
        <f>G332*E332</f>
        <v>0</v>
      </c>
      <c r="L332" s="617">
        <f>H332*E332</f>
        <v>0</v>
      </c>
      <c r="M332" s="618">
        <f t="shared" si="198"/>
        <v>1476.1347999999998</v>
      </c>
      <c r="N332" s="619">
        <f t="shared" ref="N332:N333" si="233">K332+L332</f>
        <v>0</v>
      </c>
      <c r="O332" s="968">
        <f t="shared" si="188"/>
        <v>0</v>
      </c>
      <c r="P332" s="1007">
        <v>57.32</v>
      </c>
      <c r="Q332" s="996">
        <f>TRUNC(P332*J332,2)</f>
        <v>1662.28</v>
      </c>
    </row>
    <row r="333" spans="1:17">
      <c r="A333" s="569" t="s">
        <v>2196</v>
      </c>
      <c r="B333" s="132" t="s">
        <v>2599</v>
      </c>
      <c r="C333" s="569" t="s">
        <v>7</v>
      </c>
      <c r="D333" s="643">
        <v>35</v>
      </c>
      <c r="E333" s="697">
        <v>93.3352</v>
      </c>
      <c r="F333" s="613">
        <f>D333*E333</f>
        <v>3266.732</v>
      </c>
      <c r="G333" s="614">
        <v>0</v>
      </c>
      <c r="H333" s="566">
        <v>0</v>
      </c>
      <c r="I333" s="566">
        <f t="shared" si="196"/>
        <v>0</v>
      </c>
      <c r="J333" s="615">
        <f t="shared" si="197"/>
        <v>35</v>
      </c>
      <c r="K333" s="616">
        <f>G333*E333</f>
        <v>0</v>
      </c>
      <c r="L333" s="617">
        <f>H333*E333</f>
        <v>0</v>
      </c>
      <c r="M333" s="618">
        <f t="shared" si="198"/>
        <v>3266.732</v>
      </c>
      <c r="N333" s="619">
        <f t="shared" si="233"/>
        <v>0</v>
      </c>
      <c r="O333" s="968">
        <f t="shared" si="188"/>
        <v>0</v>
      </c>
      <c r="P333" s="1007">
        <v>104.83</v>
      </c>
      <c r="Q333" s="996">
        <f>TRUNC(P333*J333,2)</f>
        <v>3669.05</v>
      </c>
    </row>
    <row r="334" spans="1:17">
      <c r="A334" s="646" t="s">
        <v>2197</v>
      </c>
      <c r="B334" s="583" t="s">
        <v>2600</v>
      </c>
      <c r="C334" s="601"/>
      <c r="D334" s="602"/>
      <c r="E334" s="606"/>
      <c r="F334" s="620">
        <f>SUM(F335:F343)</f>
        <v>5340.5041200000005</v>
      </c>
      <c r="G334" s="620"/>
      <c r="H334" s="620"/>
      <c r="I334" s="620"/>
      <c r="J334" s="620"/>
      <c r="K334" s="620">
        <f t="shared" ref="K334:N334" si="234">SUM(K335:K343)</f>
        <v>0</v>
      </c>
      <c r="L334" s="625">
        <f t="shared" si="234"/>
        <v>0</v>
      </c>
      <c r="M334" s="624">
        <f t="shared" si="234"/>
        <v>5340.5041200000005</v>
      </c>
      <c r="N334" s="620">
        <f t="shared" si="234"/>
        <v>0</v>
      </c>
      <c r="O334" s="968">
        <f t="shared" si="188"/>
        <v>0</v>
      </c>
      <c r="P334" s="964"/>
      <c r="Q334" s="623">
        <f t="shared" ref="Q334" si="235">SUM(Q335:Q343)</f>
        <v>10107.24</v>
      </c>
    </row>
    <row r="335" spans="1:17">
      <c r="A335" s="569" t="s">
        <v>2198</v>
      </c>
      <c r="B335" s="132" t="s">
        <v>2601</v>
      </c>
      <c r="C335" s="569" t="s">
        <v>267</v>
      </c>
      <c r="D335" s="643">
        <v>13</v>
      </c>
      <c r="E335" s="697">
        <v>6.2426000000000004</v>
      </c>
      <c r="F335" s="613">
        <f t="shared" ref="F335:F343" si="236">D335*E335</f>
        <v>81.153800000000004</v>
      </c>
      <c r="G335" s="614">
        <v>0</v>
      </c>
      <c r="H335" s="566">
        <v>0</v>
      </c>
      <c r="I335" s="566">
        <f t="shared" si="196"/>
        <v>0</v>
      </c>
      <c r="J335" s="615">
        <f t="shared" si="197"/>
        <v>13</v>
      </c>
      <c r="K335" s="616">
        <f t="shared" ref="K335:K343" si="237">G335*E335</f>
        <v>0</v>
      </c>
      <c r="L335" s="617">
        <f t="shared" ref="L335:L343" si="238">H335*E335</f>
        <v>0</v>
      </c>
      <c r="M335" s="618">
        <f t="shared" si="198"/>
        <v>81.153800000000004</v>
      </c>
      <c r="N335" s="619">
        <f t="shared" ref="N335:N343" si="239">K335+L335</f>
        <v>0</v>
      </c>
      <c r="O335" s="968">
        <f t="shared" si="188"/>
        <v>0</v>
      </c>
      <c r="P335" s="1007">
        <v>10.69</v>
      </c>
      <c r="Q335" s="996">
        <f t="shared" ref="Q335:Q343" si="240">TRUNC(P335*J335,2)</f>
        <v>138.97</v>
      </c>
    </row>
    <row r="336" spans="1:17">
      <c r="A336" s="569" t="s">
        <v>2199</v>
      </c>
      <c r="B336" s="132" t="s">
        <v>2602</v>
      </c>
      <c r="C336" s="569" t="s">
        <v>267</v>
      </c>
      <c r="D336" s="643">
        <v>2</v>
      </c>
      <c r="E336" s="697">
        <v>22.3538</v>
      </c>
      <c r="F336" s="613">
        <f t="shared" si="236"/>
        <v>44.707599999999999</v>
      </c>
      <c r="G336" s="614">
        <v>0</v>
      </c>
      <c r="H336" s="566">
        <v>0</v>
      </c>
      <c r="I336" s="566">
        <f t="shared" si="196"/>
        <v>0</v>
      </c>
      <c r="J336" s="615">
        <f t="shared" si="197"/>
        <v>2</v>
      </c>
      <c r="K336" s="616">
        <f t="shared" si="237"/>
        <v>0</v>
      </c>
      <c r="L336" s="617">
        <f t="shared" si="238"/>
        <v>0</v>
      </c>
      <c r="M336" s="618">
        <f t="shared" si="198"/>
        <v>44.707599999999999</v>
      </c>
      <c r="N336" s="619">
        <f t="shared" si="239"/>
        <v>0</v>
      </c>
      <c r="O336" s="968">
        <f t="shared" ref="O336:O399" si="241">N336/F336</f>
        <v>0</v>
      </c>
      <c r="P336" s="1007">
        <v>37.4</v>
      </c>
      <c r="Q336" s="996">
        <f t="shared" si="240"/>
        <v>74.8</v>
      </c>
    </row>
    <row r="337" spans="1:17">
      <c r="A337" s="569" t="s">
        <v>2200</v>
      </c>
      <c r="B337" s="132" t="s">
        <v>2603</v>
      </c>
      <c r="C337" s="569" t="s">
        <v>267</v>
      </c>
      <c r="D337" s="643">
        <v>41.2</v>
      </c>
      <c r="E337" s="697">
        <v>85.26</v>
      </c>
      <c r="F337" s="613">
        <f t="shared" si="236"/>
        <v>3512.7120000000004</v>
      </c>
      <c r="G337" s="614">
        <v>0</v>
      </c>
      <c r="H337" s="566">
        <v>0</v>
      </c>
      <c r="I337" s="566">
        <f t="shared" si="196"/>
        <v>0</v>
      </c>
      <c r="J337" s="615">
        <f t="shared" si="197"/>
        <v>41.2</v>
      </c>
      <c r="K337" s="616">
        <f t="shared" si="237"/>
        <v>0</v>
      </c>
      <c r="L337" s="617">
        <f t="shared" si="238"/>
        <v>0</v>
      </c>
      <c r="M337" s="618">
        <f t="shared" si="198"/>
        <v>3512.7120000000004</v>
      </c>
      <c r="N337" s="619">
        <f t="shared" si="239"/>
        <v>0</v>
      </c>
      <c r="O337" s="968">
        <f t="shared" si="241"/>
        <v>0</v>
      </c>
      <c r="P337" s="1007">
        <v>176.22</v>
      </c>
      <c r="Q337" s="996">
        <f t="shared" si="240"/>
        <v>7260.26</v>
      </c>
    </row>
    <row r="338" spans="1:17">
      <c r="A338" s="569" t="s">
        <v>2201</v>
      </c>
      <c r="B338" s="132" t="s">
        <v>2604</v>
      </c>
      <c r="C338" s="569" t="s">
        <v>267</v>
      </c>
      <c r="D338" s="643">
        <v>26</v>
      </c>
      <c r="E338" s="697">
        <v>20.119400000000002</v>
      </c>
      <c r="F338" s="613">
        <f t="shared" si="236"/>
        <v>523.10440000000006</v>
      </c>
      <c r="G338" s="614">
        <v>0</v>
      </c>
      <c r="H338" s="566">
        <v>0</v>
      </c>
      <c r="I338" s="566">
        <f t="shared" si="196"/>
        <v>0</v>
      </c>
      <c r="J338" s="615">
        <f t="shared" si="197"/>
        <v>26</v>
      </c>
      <c r="K338" s="616">
        <f t="shared" si="237"/>
        <v>0</v>
      </c>
      <c r="L338" s="617">
        <f t="shared" si="238"/>
        <v>0</v>
      </c>
      <c r="M338" s="618">
        <f t="shared" si="198"/>
        <v>523.10440000000006</v>
      </c>
      <c r="N338" s="619">
        <f t="shared" si="239"/>
        <v>0</v>
      </c>
      <c r="O338" s="968">
        <f t="shared" si="241"/>
        <v>0</v>
      </c>
      <c r="P338" s="1007">
        <v>24.53</v>
      </c>
      <c r="Q338" s="996">
        <f t="shared" si="240"/>
        <v>637.78</v>
      </c>
    </row>
    <row r="339" spans="1:17">
      <c r="A339" s="569" t="s">
        <v>2202</v>
      </c>
      <c r="B339" s="132" t="s">
        <v>2605</v>
      </c>
      <c r="C339" s="569" t="s">
        <v>267</v>
      </c>
      <c r="D339" s="643">
        <v>38</v>
      </c>
      <c r="E339" s="697">
        <v>11.4856</v>
      </c>
      <c r="F339" s="613">
        <f t="shared" si="236"/>
        <v>436.45279999999997</v>
      </c>
      <c r="G339" s="614">
        <v>0</v>
      </c>
      <c r="H339" s="566">
        <v>0</v>
      </c>
      <c r="I339" s="566">
        <f t="shared" si="196"/>
        <v>0</v>
      </c>
      <c r="J339" s="615">
        <f t="shared" si="197"/>
        <v>38</v>
      </c>
      <c r="K339" s="616">
        <f t="shared" si="237"/>
        <v>0</v>
      </c>
      <c r="L339" s="617">
        <f t="shared" si="238"/>
        <v>0</v>
      </c>
      <c r="M339" s="618">
        <f t="shared" si="198"/>
        <v>436.45279999999997</v>
      </c>
      <c r="N339" s="619">
        <f t="shared" si="239"/>
        <v>0</v>
      </c>
      <c r="O339" s="968">
        <f t="shared" si="241"/>
        <v>0</v>
      </c>
      <c r="P339" s="1007">
        <v>19.28</v>
      </c>
      <c r="Q339" s="996">
        <f t="shared" si="240"/>
        <v>732.64</v>
      </c>
    </row>
    <row r="340" spans="1:17">
      <c r="A340" s="569" t="s">
        <v>2203</v>
      </c>
      <c r="B340" s="132" t="s">
        <v>2606</v>
      </c>
      <c r="C340" s="569" t="s">
        <v>295</v>
      </c>
      <c r="D340" s="643">
        <v>41.2</v>
      </c>
      <c r="E340" s="697">
        <v>16.0426</v>
      </c>
      <c r="F340" s="613">
        <f t="shared" si="236"/>
        <v>660.95512000000008</v>
      </c>
      <c r="G340" s="614">
        <v>0</v>
      </c>
      <c r="H340" s="566">
        <v>0</v>
      </c>
      <c r="I340" s="566">
        <f t="shared" ref="I340:I403" si="242">G340+H340</f>
        <v>0</v>
      </c>
      <c r="J340" s="615">
        <f t="shared" ref="J340:J403" si="243">D340-I340</f>
        <v>41.2</v>
      </c>
      <c r="K340" s="616">
        <f t="shared" si="237"/>
        <v>0</v>
      </c>
      <c r="L340" s="617">
        <f t="shared" si="238"/>
        <v>0</v>
      </c>
      <c r="M340" s="618">
        <f t="shared" ref="M340:M403" si="244">F340-N340</f>
        <v>660.95512000000008</v>
      </c>
      <c r="N340" s="619">
        <f t="shared" si="239"/>
        <v>0</v>
      </c>
      <c r="O340" s="968">
        <f t="shared" si="241"/>
        <v>0</v>
      </c>
      <c r="P340" s="1007">
        <v>27.84</v>
      </c>
      <c r="Q340" s="996">
        <f t="shared" si="240"/>
        <v>1147</v>
      </c>
    </row>
    <row r="341" spans="1:17">
      <c r="A341" s="569" t="s">
        <v>2204</v>
      </c>
      <c r="B341" s="132" t="s">
        <v>2607</v>
      </c>
      <c r="C341" s="569" t="s">
        <v>267</v>
      </c>
      <c r="D341" s="643">
        <v>2</v>
      </c>
      <c r="E341" s="697">
        <v>15.2684</v>
      </c>
      <c r="F341" s="613">
        <f t="shared" si="236"/>
        <v>30.536799999999999</v>
      </c>
      <c r="G341" s="614">
        <v>0</v>
      </c>
      <c r="H341" s="566">
        <v>0</v>
      </c>
      <c r="I341" s="566">
        <f t="shared" si="242"/>
        <v>0</v>
      </c>
      <c r="J341" s="615">
        <f t="shared" si="243"/>
        <v>2</v>
      </c>
      <c r="K341" s="616">
        <f t="shared" si="237"/>
        <v>0</v>
      </c>
      <c r="L341" s="617">
        <f t="shared" si="238"/>
        <v>0</v>
      </c>
      <c r="M341" s="618">
        <f t="shared" si="244"/>
        <v>30.536799999999999</v>
      </c>
      <c r="N341" s="619">
        <f t="shared" si="239"/>
        <v>0</v>
      </c>
      <c r="O341" s="968">
        <f t="shared" si="241"/>
        <v>0</v>
      </c>
      <c r="P341" s="1007">
        <v>21.7</v>
      </c>
      <c r="Q341" s="996">
        <f t="shared" si="240"/>
        <v>43.4</v>
      </c>
    </row>
    <row r="342" spans="1:17">
      <c r="A342" s="569" t="s">
        <v>2205</v>
      </c>
      <c r="B342" s="132" t="s">
        <v>2608</v>
      </c>
      <c r="C342" s="569" t="s">
        <v>7</v>
      </c>
      <c r="D342" s="643">
        <v>1</v>
      </c>
      <c r="E342" s="697">
        <v>8.3006000000000011</v>
      </c>
      <c r="F342" s="613">
        <f t="shared" si="236"/>
        <v>8.3006000000000011</v>
      </c>
      <c r="G342" s="614">
        <v>0</v>
      </c>
      <c r="H342" s="566">
        <v>0</v>
      </c>
      <c r="I342" s="566">
        <f t="shared" si="242"/>
        <v>0</v>
      </c>
      <c r="J342" s="615">
        <f t="shared" si="243"/>
        <v>1</v>
      </c>
      <c r="K342" s="616">
        <f t="shared" si="237"/>
        <v>0</v>
      </c>
      <c r="L342" s="617">
        <f t="shared" si="238"/>
        <v>0</v>
      </c>
      <c r="M342" s="618">
        <f t="shared" si="244"/>
        <v>8.3006000000000011</v>
      </c>
      <c r="N342" s="619">
        <f t="shared" si="239"/>
        <v>0</v>
      </c>
      <c r="O342" s="968">
        <f t="shared" si="241"/>
        <v>0</v>
      </c>
      <c r="P342" s="1007">
        <v>15.39</v>
      </c>
      <c r="Q342" s="996">
        <f t="shared" si="240"/>
        <v>15.39</v>
      </c>
    </row>
    <row r="343" spans="1:17">
      <c r="A343" s="569" t="s">
        <v>2206</v>
      </c>
      <c r="B343" s="132" t="s">
        <v>2609</v>
      </c>
      <c r="C343" s="569" t="s">
        <v>7</v>
      </c>
      <c r="D343" s="643">
        <v>5</v>
      </c>
      <c r="E343" s="697">
        <v>8.5161999999999995</v>
      </c>
      <c r="F343" s="613">
        <f t="shared" si="236"/>
        <v>42.580999999999996</v>
      </c>
      <c r="G343" s="614">
        <v>0</v>
      </c>
      <c r="H343" s="566">
        <v>0</v>
      </c>
      <c r="I343" s="566">
        <f t="shared" si="242"/>
        <v>0</v>
      </c>
      <c r="J343" s="615">
        <f t="shared" si="243"/>
        <v>5</v>
      </c>
      <c r="K343" s="616">
        <f t="shared" si="237"/>
        <v>0</v>
      </c>
      <c r="L343" s="617">
        <f t="shared" si="238"/>
        <v>0</v>
      </c>
      <c r="M343" s="618">
        <f t="shared" si="244"/>
        <v>42.580999999999996</v>
      </c>
      <c r="N343" s="619">
        <f t="shared" si="239"/>
        <v>0</v>
      </c>
      <c r="O343" s="968">
        <f t="shared" si="241"/>
        <v>0</v>
      </c>
      <c r="P343" s="1007">
        <v>11.4</v>
      </c>
      <c r="Q343" s="996">
        <f t="shared" si="240"/>
        <v>57</v>
      </c>
    </row>
    <row r="344" spans="1:17">
      <c r="A344" s="646" t="s">
        <v>2207</v>
      </c>
      <c r="B344" s="583" t="s">
        <v>2610</v>
      </c>
      <c r="C344" s="601"/>
      <c r="D344" s="602"/>
      <c r="E344" s="606"/>
      <c r="F344" s="620">
        <f>SUM(F345:F353)</f>
        <v>3119.1126399999998</v>
      </c>
      <c r="G344" s="620"/>
      <c r="H344" s="620"/>
      <c r="I344" s="620"/>
      <c r="J344" s="620"/>
      <c r="K344" s="620">
        <f t="shared" ref="K344:N344" si="245">SUM(K345:K353)</f>
        <v>0</v>
      </c>
      <c r="L344" s="625">
        <f t="shared" si="245"/>
        <v>0</v>
      </c>
      <c r="M344" s="624">
        <f t="shared" si="245"/>
        <v>3119.1126399999998</v>
      </c>
      <c r="N344" s="620">
        <f t="shared" si="245"/>
        <v>0</v>
      </c>
      <c r="O344" s="968">
        <f t="shared" si="241"/>
        <v>0</v>
      </c>
      <c r="P344" s="964"/>
      <c r="Q344" s="623">
        <f t="shared" ref="Q344" si="246">SUM(Q345:Q353)</f>
        <v>3415.8300000000004</v>
      </c>
    </row>
    <row r="345" spans="1:17">
      <c r="A345" s="569" t="s">
        <v>2208</v>
      </c>
      <c r="B345" s="132" t="s">
        <v>2577</v>
      </c>
      <c r="C345" s="569" t="s">
        <v>7</v>
      </c>
      <c r="D345" s="643">
        <v>51</v>
      </c>
      <c r="E345" s="697">
        <v>8.1731999999999996</v>
      </c>
      <c r="F345" s="613">
        <f t="shared" ref="F345:F353" si="247">D345*E345</f>
        <v>416.83319999999998</v>
      </c>
      <c r="G345" s="614">
        <v>0</v>
      </c>
      <c r="H345" s="566">
        <v>0</v>
      </c>
      <c r="I345" s="566">
        <f t="shared" si="242"/>
        <v>0</v>
      </c>
      <c r="J345" s="615">
        <f t="shared" si="243"/>
        <v>51</v>
      </c>
      <c r="K345" s="616">
        <f t="shared" ref="K345:K353" si="248">G345*E345</f>
        <v>0</v>
      </c>
      <c r="L345" s="617">
        <f t="shared" ref="L345:L353" si="249">H345*E345</f>
        <v>0</v>
      </c>
      <c r="M345" s="618">
        <f t="shared" si="244"/>
        <v>416.83319999999998</v>
      </c>
      <c r="N345" s="619">
        <f t="shared" ref="N345:N353" si="250">K345+L345</f>
        <v>0</v>
      </c>
      <c r="O345" s="968">
        <f t="shared" si="241"/>
        <v>0</v>
      </c>
      <c r="P345" s="1007">
        <v>10.39</v>
      </c>
      <c r="Q345" s="996">
        <f t="shared" ref="Q345:Q353" si="251">TRUNC(P345*J345,2)</f>
        <v>529.89</v>
      </c>
    </row>
    <row r="346" spans="1:17">
      <c r="A346" s="569" t="s">
        <v>2209</v>
      </c>
      <c r="B346" s="132" t="s">
        <v>2611</v>
      </c>
      <c r="C346" s="569" t="s">
        <v>7</v>
      </c>
      <c r="D346" s="643">
        <v>3</v>
      </c>
      <c r="E346" s="697">
        <v>36.691199999999995</v>
      </c>
      <c r="F346" s="613">
        <f t="shared" si="247"/>
        <v>110.07359999999998</v>
      </c>
      <c r="G346" s="614">
        <v>0</v>
      </c>
      <c r="H346" s="566">
        <v>0</v>
      </c>
      <c r="I346" s="566">
        <f t="shared" si="242"/>
        <v>0</v>
      </c>
      <c r="J346" s="615">
        <f t="shared" si="243"/>
        <v>3</v>
      </c>
      <c r="K346" s="616">
        <f t="shared" si="248"/>
        <v>0</v>
      </c>
      <c r="L346" s="617">
        <f t="shared" si="249"/>
        <v>0</v>
      </c>
      <c r="M346" s="618">
        <f t="shared" si="244"/>
        <v>110.07359999999998</v>
      </c>
      <c r="N346" s="619">
        <f t="shared" si="250"/>
        <v>0</v>
      </c>
      <c r="O346" s="968">
        <f t="shared" si="241"/>
        <v>0</v>
      </c>
      <c r="P346" s="1007">
        <v>49.16</v>
      </c>
      <c r="Q346" s="996">
        <f t="shared" si="251"/>
        <v>147.47999999999999</v>
      </c>
    </row>
    <row r="347" spans="1:17">
      <c r="A347" s="569" t="s">
        <v>2210</v>
      </c>
      <c r="B347" s="132" t="s">
        <v>2612</v>
      </c>
      <c r="C347" s="569" t="s">
        <v>7</v>
      </c>
      <c r="D347" s="643">
        <v>7</v>
      </c>
      <c r="E347" s="697">
        <v>38.288600000000002</v>
      </c>
      <c r="F347" s="613">
        <f t="shared" si="247"/>
        <v>268.02020000000005</v>
      </c>
      <c r="G347" s="614">
        <v>0</v>
      </c>
      <c r="H347" s="566">
        <v>0</v>
      </c>
      <c r="I347" s="566">
        <f t="shared" si="242"/>
        <v>0</v>
      </c>
      <c r="J347" s="615">
        <f t="shared" si="243"/>
        <v>7</v>
      </c>
      <c r="K347" s="616">
        <f t="shared" si="248"/>
        <v>0</v>
      </c>
      <c r="L347" s="617">
        <f t="shared" si="249"/>
        <v>0</v>
      </c>
      <c r="M347" s="618">
        <f t="shared" si="244"/>
        <v>268.02020000000005</v>
      </c>
      <c r="N347" s="619">
        <f t="shared" si="250"/>
        <v>0</v>
      </c>
      <c r="O347" s="968">
        <f t="shared" si="241"/>
        <v>0</v>
      </c>
      <c r="P347" s="1007">
        <v>52.73</v>
      </c>
      <c r="Q347" s="996">
        <f t="shared" si="251"/>
        <v>369.11</v>
      </c>
    </row>
    <row r="348" spans="1:17" ht="30" customHeight="1">
      <c r="A348" s="569" t="s">
        <v>2211</v>
      </c>
      <c r="B348" s="132" t="s">
        <v>2613</v>
      </c>
      <c r="C348" s="569" t="s">
        <v>7</v>
      </c>
      <c r="D348" s="643">
        <v>2</v>
      </c>
      <c r="E348" s="697">
        <v>6.4386000000000001</v>
      </c>
      <c r="F348" s="613">
        <f t="shared" si="247"/>
        <v>12.8772</v>
      </c>
      <c r="G348" s="614">
        <v>0</v>
      </c>
      <c r="H348" s="566">
        <v>0</v>
      </c>
      <c r="I348" s="566">
        <f t="shared" si="242"/>
        <v>0</v>
      </c>
      <c r="J348" s="615">
        <f t="shared" si="243"/>
        <v>2</v>
      </c>
      <c r="K348" s="616">
        <f t="shared" si="248"/>
        <v>0</v>
      </c>
      <c r="L348" s="617">
        <f t="shared" si="249"/>
        <v>0</v>
      </c>
      <c r="M348" s="618">
        <f t="shared" si="244"/>
        <v>12.8772</v>
      </c>
      <c r="N348" s="619">
        <f t="shared" si="250"/>
        <v>0</v>
      </c>
      <c r="O348" s="968">
        <f t="shared" si="241"/>
        <v>0</v>
      </c>
      <c r="P348" s="1007">
        <v>8.24</v>
      </c>
      <c r="Q348" s="996">
        <f t="shared" si="251"/>
        <v>16.48</v>
      </c>
    </row>
    <row r="349" spans="1:17" ht="28.5" customHeight="1">
      <c r="A349" s="569" t="s">
        <v>2212</v>
      </c>
      <c r="B349" s="132" t="s">
        <v>2614</v>
      </c>
      <c r="C349" s="569" t="s">
        <v>7</v>
      </c>
      <c r="D349" s="643">
        <v>13</v>
      </c>
      <c r="E349" s="697">
        <v>4.8313999999999995</v>
      </c>
      <c r="F349" s="613">
        <f t="shared" si="247"/>
        <v>62.808199999999992</v>
      </c>
      <c r="G349" s="614">
        <v>0</v>
      </c>
      <c r="H349" s="566">
        <v>0</v>
      </c>
      <c r="I349" s="566">
        <f t="shared" si="242"/>
        <v>0</v>
      </c>
      <c r="J349" s="615">
        <f t="shared" si="243"/>
        <v>13</v>
      </c>
      <c r="K349" s="616">
        <f t="shared" si="248"/>
        <v>0</v>
      </c>
      <c r="L349" s="617">
        <f t="shared" si="249"/>
        <v>0</v>
      </c>
      <c r="M349" s="618">
        <f t="shared" si="244"/>
        <v>62.808199999999992</v>
      </c>
      <c r="N349" s="619">
        <f t="shared" si="250"/>
        <v>0</v>
      </c>
      <c r="O349" s="968">
        <f t="shared" si="241"/>
        <v>0</v>
      </c>
      <c r="P349" s="1007">
        <v>6.18</v>
      </c>
      <c r="Q349" s="996">
        <f t="shared" si="251"/>
        <v>80.34</v>
      </c>
    </row>
    <row r="350" spans="1:17" ht="30" customHeight="1">
      <c r="A350" s="569" t="s">
        <v>2213</v>
      </c>
      <c r="B350" s="132" t="s">
        <v>2615</v>
      </c>
      <c r="C350" s="569" t="s">
        <v>10</v>
      </c>
      <c r="D350" s="643">
        <v>17.100000000000001</v>
      </c>
      <c r="E350" s="697">
        <v>8.0163999999999991</v>
      </c>
      <c r="F350" s="613">
        <f t="shared" si="247"/>
        <v>137.08043999999998</v>
      </c>
      <c r="G350" s="614">
        <v>0</v>
      </c>
      <c r="H350" s="566">
        <v>0</v>
      </c>
      <c r="I350" s="566">
        <f t="shared" si="242"/>
        <v>0</v>
      </c>
      <c r="J350" s="615">
        <f t="shared" si="243"/>
        <v>17.100000000000001</v>
      </c>
      <c r="K350" s="616">
        <f t="shared" si="248"/>
        <v>0</v>
      </c>
      <c r="L350" s="617">
        <f t="shared" si="249"/>
        <v>0</v>
      </c>
      <c r="M350" s="618">
        <f t="shared" si="244"/>
        <v>137.08043999999998</v>
      </c>
      <c r="N350" s="619">
        <f t="shared" si="250"/>
        <v>0</v>
      </c>
      <c r="O350" s="968">
        <f t="shared" si="241"/>
        <v>0</v>
      </c>
      <c r="P350" s="1007">
        <v>12.01</v>
      </c>
      <c r="Q350" s="996">
        <f t="shared" si="251"/>
        <v>205.37</v>
      </c>
    </row>
    <row r="351" spans="1:17" ht="34.5" customHeight="1">
      <c r="A351" s="569" t="s">
        <v>2214</v>
      </c>
      <c r="B351" s="132" t="s">
        <v>2616</v>
      </c>
      <c r="C351" s="569" t="s">
        <v>10</v>
      </c>
      <c r="D351" s="643">
        <v>103.2</v>
      </c>
      <c r="E351" s="697">
        <v>6.3209999999999997</v>
      </c>
      <c r="F351" s="613">
        <f t="shared" si="247"/>
        <v>652.32719999999995</v>
      </c>
      <c r="G351" s="614">
        <v>0</v>
      </c>
      <c r="H351" s="566">
        <v>0</v>
      </c>
      <c r="I351" s="566">
        <f t="shared" si="242"/>
        <v>0</v>
      </c>
      <c r="J351" s="615">
        <f t="shared" si="243"/>
        <v>103.2</v>
      </c>
      <c r="K351" s="616">
        <f t="shared" si="248"/>
        <v>0</v>
      </c>
      <c r="L351" s="617">
        <f t="shared" si="249"/>
        <v>0</v>
      </c>
      <c r="M351" s="618">
        <f t="shared" si="244"/>
        <v>652.32719999999995</v>
      </c>
      <c r="N351" s="619">
        <f t="shared" si="250"/>
        <v>0</v>
      </c>
      <c r="O351" s="968">
        <f t="shared" si="241"/>
        <v>0</v>
      </c>
      <c r="P351" s="1007">
        <v>9.26</v>
      </c>
      <c r="Q351" s="996">
        <f t="shared" si="251"/>
        <v>955.63</v>
      </c>
    </row>
    <row r="352" spans="1:17" ht="27" customHeight="1">
      <c r="A352" s="569" t="s">
        <v>2215</v>
      </c>
      <c r="B352" s="132" t="s">
        <v>2617</v>
      </c>
      <c r="C352" s="569" t="s">
        <v>7</v>
      </c>
      <c r="D352" s="643">
        <v>12</v>
      </c>
      <c r="E352" s="697">
        <v>10.574199999999999</v>
      </c>
      <c r="F352" s="613">
        <f t="shared" si="247"/>
        <v>126.8904</v>
      </c>
      <c r="G352" s="614">
        <v>0</v>
      </c>
      <c r="H352" s="566">
        <v>0</v>
      </c>
      <c r="I352" s="566">
        <f t="shared" si="242"/>
        <v>0</v>
      </c>
      <c r="J352" s="615">
        <f t="shared" si="243"/>
        <v>12</v>
      </c>
      <c r="K352" s="616">
        <f t="shared" si="248"/>
        <v>0</v>
      </c>
      <c r="L352" s="617">
        <f t="shared" si="249"/>
        <v>0</v>
      </c>
      <c r="M352" s="618">
        <f t="shared" si="244"/>
        <v>126.8904</v>
      </c>
      <c r="N352" s="619">
        <f t="shared" si="250"/>
        <v>0</v>
      </c>
      <c r="O352" s="968">
        <f t="shared" si="241"/>
        <v>0</v>
      </c>
      <c r="P352" s="1007">
        <v>13.33</v>
      </c>
      <c r="Q352" s="996">
        <f t="shared" si="251"/>
        <v>159.96</v>
      </c>
    </row>
    <row r="353" spans="1:17" ht="27" customHeight="1">
      <c r="A353" s="569" t="s">
        <v>2216</v>
      </c>
      <c r="B353" s="132" t="s">
        <v>2618</v>
      </c>
      <c r="C353" s="569" t="s">
        <v>10</v>
      </c>
      <c r="D353" s="643">
        <v>120.3</v>
      </c>
      <c r="E353" s="697">
        <v>11.074</v>
      </c>
      <c r="F353" s="613">
        <f t="shared" si="247"/>
        <v>1332.2021999999999</v>
      </c>
      <c r="G353" s="614">
        <v>0</v>
      </c>
      <c r="H353" s="566">
        <v>0</v>
      </c>
      <c r="I353" s="566">
        <f t="shared" si="242"/>
        <v>0</v>
      </c>
      <c r="J353" s="615">
        <f t="shared" si="243"/>
        <v>120.3</v>
      </c>
      <c r="K353" s="616">
        <f t="shared" si="248"/>
        <v>0</v>
      </c>
      <c r="L353" s="617">
        <f t="shared" si="249"/>
        <v>0</v>
      </c>
      <c r="M353" s="618">
        <f t="shared" si="244"/>
        <v>1332.2021999999999</v>
      </c>
      <c r="N353" s="619">
        <f t="shared" si="250"/>
        <v>0</v>
      </c>
      <c r="O353" s="968">
        <f t="shared" si="241"/>
        <v>0</v>
      </c>
      <c r="P353" s="1007">
        <v>7.91</v>
      </c>
      <c r="Q353" s="996">
        <f t="shared" si="251"/>
        <v>951.57</v>
      </c>
    </row>
    <row r="354" spans="1:17">
      <c r="A354" s="646">
        <v>8</v>
      </c>
      <c r="B354" s="583" t="s">
        <v>2619</v>
      </c>
      <c r="C354" s="601"/>
      <c r="D354" s="602"/>
      <c r="E354" s="606"/>
      <c r="F354" s="620">
        <f>F355</f>
        <v>183070.90164</v>
      </c>
      <c r="G354" s="620"/>
      <c r="H354" s="620"/>
      <c r="I354" s="620"/>
      <c r="J354" s="620"/>
      <c r="K354" s="620">
        <f t="shared" ref="K354:N354" si="252">K355</f>
        <v>160878.71214000002</v>
      </c>
      <c r="L354" s="625">
        <f t="shared" si="252"/>
        <v>0</v>
      </c>
      <c r="M354" s="624">
        <f t="shared" si="252"/>
        <v>22192.189499999997</v>
      </c>
      <c r="N354" s="620">
        <f t="shared" si="252"/>
        <v>160878.71214000002</v>
      </c>
      <c r="O354" s="968">
        <f t="shared" si="241"/>
        <v>0.87877817118287949</v>
      </c>
      <c r="P354" s="964"/>
      <c r="Q354" s="623">
        <f t="shared" ref="Q354" si="253">Q355</f>
        <v>29267.270000000004</v>
      </c>
    </row>
    <row r="355" spans="1:17">
      <c r="A355" s="646" t="s">
        <v>2217</v>
      </c>
      <c r="B355" s="583" t="s">
        <v>2620</v>
      </c>
      <c r="C355" s="601"/>
      <c r="D355" s="602"/>
      <c r="E355" s="606"/>
      <c r="F355" s="620">
        <f>F356+F390+F400+F436+F439</f>
        <v>183070.90164</v>
      </c>
      <c r="G355" s="620"/>
      <c r="H355" s="620"/>
      <c r="I355" s="620"/>
      <c r="J355" s="620"/>
      <c r="K355" s="620">
        <f t="shared" ref="K355:N355" si="254">K356+K390+K400+K436+K439</f>
        <v>160878.71214000002</v>
      </c>
      <c r="L355" s="625">
        <f t="shared" si="254"/>
        <v>0</v>
      </c>
      <c r="M355" s="624">
        <f t="shared" si="254"/>
        <v>22192.189499999997</v>
      </c>
      <c r="N355" s="620">
        <f t="shared" si="254"/>
        <v>160878.71214000002</v>
      </c>
      <c r="O355" s="968">
        <f t="shared" si="241"/>
        <v>0.87877817118287949</v>
      </c>
      <c r="P355" s="964"/>
      <c r="Q355" s="623">
        <f t="shared" ref="Q355" si="255">Q356+Q390+Q400+Q436+Q439</f>
        <v>29267.270000000004</v>
      </c>
    </row>
    <row r="356" spans="1:17">
      <c r="A356" s="646" t="s">
        <v>2218</v>
      </c>
      <c r="B356" s="583" t="s">
        <v>2621</v>
      </c>
      <c r="C356" s="601"/>
      <c r="D356" s="602"/>
      <c r="E356" s="606"/>
      <c r="F356" s="620">
        <f>SUM(F357:F389)</f>
        <v>38343.773999999998</v>
      </c>
      <c r="G356" s="620"/>
      <c r="H356" s="620"/>
      <c r="I356" s="620"/>
      <c r="J356" s="620"/>
      <c r="K356" s="620">
        <f t="shared" ref="K356:N356" si="256">SUM(K357:K389)</f>
        <v>25674.794599999997</v>
      </c>
      <c r="L356" s="625">
        <f t="shared" si="256"/>
        <v>0</v>
      </c>
      <c r="M356" s="624">
        <f t="shared" si="256"/>
        <v>12668.979399999998</v>
      </c>
      <c r="N356" s="620">
        <f t="shared" si="256"/>
        <v>25674.794599999997</v>
      </c>
      <c r="O356" s="968">
        <f t="shared" si="241"/>
        <v>0.66959487608079471</v>
      </c>
      <c r="P356" s="964"/>
      <c r="Q356" s="623">
        <f t="shared" ref="Q356" si="257">SUM(Q357:Q389)</f>
        <v>14130.45</v>
      </c>
    </row>
    <row r="357" spans="1:17" ht="30">
      <c r="A357" s="569" t="s">
        <v>2219</v>
      </c>
      <c r="B357" s="132" t="s">
        <v>2622</v>
      </c>
      <c r="C357" s="569" t="s">
        <v>314</v>
      </c>
      <c r="D357" s="643">
        <v>7</v>
      </c>
      <c r="E357" s="697">
        <v>138.56219999999999</v>
      </c>
      <c r="F357" s="613">
        <f t="shared" ref="F357:F389" si="258">D357*E357</f>
        <v>969.93539999999996</v>
      </c>
      <c r="G357" s="614">
        <v>3</v>
      </c>
      <c r="H357" s="566">
        <v>0</v>
      </c>
      <c r="I357" s="566">
        <f t="shared" si="242"/>
        <v>3</v>
      </c>
      <c r="J357" s="615">
        <f t="shared" si="243"/>
        <v>4</v>
      </c>
      <c r="K357" s="616">
        <f t="shared" ref="K357:K389" si="259">G357*E357</f>
        <v>415.6866</v>
      </c>
      <c r="L357" s="617">
        <f t="shared" ref="L357:L389" si="260">H357*E357</f>
        <v>0</v>
      </c>
      <c r="M357" s="618">
        <f t="shared" si="244"/>
        <v>554.24879999999996</v>
      </c>
      <c r="N357" s="619">
        <f t="shared" ref="N357:N389" si="261">K357+L357</f>
        <v>415.6866</v>
      </c>
      <c r="O357" s="968">
        <f t="shared" si="241"/>
        <v>0.4285714285714286</v>
      </c>
      <c r="P357" s="1007">
        <v>287.85000000000002</v>
      </c>
      <c r="Q357" s="996">
        <f t="shared" ref="Q357:Q389" si="262">TRUNC(P357*J357,2)</f>
        <v>1151.4000000000001</v>
      </c>
    </row>
    <row r="358" spans="1:17" ht="30">
      <c r="A358" s="569" t="s">
        <v>2220</v>
      </c>
      <c r="B358" s="132" t="s">
        <v>2623</v>
      </c>
      <c r="C358" s="569" t="s">
        <v>314</v>
      </c>
      <c r="D358" s="643">
        <v>4</v>
      </c>
      <c r="E358" s="697">
        <v>177.8896</v>
      </c>
      <c r="F358" s="613">
        <f t="shared" si="258"/>
        <v>711.55840000000001</v>
      </c>
      <c r="G358" s="614">
        <v>2</v>
      </c>
      <c r="H358" s="566">
        <v>0</v>
      </c>
      <c r="I358" s="566">
        <f t="shared" si="242"/>
        <v>2</v>
      </c>
      <c r="J358" s="615">
        <f t="shared" si="243"/>
        <v>2</v>
      </c>
      <c r="K358" s="616">
        <f t="shared" si="259"/>
        <v>355.7792</v>
      </c>
      <c r="L358" s="617">
        <f t="shared" si="260"/>
        <v>0</v>
      </c>
      <c r="M358" s="618">
        <f t="shared" si="244"/>
        <v>355.7792</v>
      </c>
      <c r="N358" s="619">
        <f t="shared" si="261"/>
        <v>355.7792</v>
      </c>
      <c r="O358" s="968">
        <f t="shared" si="241"/>
        <v>0.5</v>
      </c>
      <c r="P358" s="1007">
        <v>382.93</v>
      </c>
      <c r="Q358" s="996">
        <f t="shared" si="262"/>
        <v>765.86</v>
      </c>
    </row>
    <row r="359" spans="1:17" ht="30">
      <c r="A359" s="569" t="s">
        <v>2221</v>
      </c>
      <c r="B359" s="132" t="s">
        <v>2624</v>
      </c>
      <c r="C359" s="569" t="s">
        <v>7</v>
      </c>
      <c r="D359" s="643">
        <v>3</v>
      </c>
      <c r="E359" s="697">
        <v>232.75</v>
      </c>
      <c r="F359" s="613">
        <f t="shared" si="258"/>
        <v>698.25</v>
      </c>
      <c r="G359" s="614">
        <v>2</v>
      </c>
      <c r="H359" s="566">
        <v>0</v>
      </c>
      <c r="I359" s="566">
        <f t="shared" si="242"/>
        <v>2</v>
      </c>
      <c r="J359" s="615">
        <f t="shared" si="243"/>
        <v>1</v>
      </c>
      <c r="K359" s="616">
        <f t="shared" si="259"/>
        <v>465.5</v>
      </c>
      <c r="L359" s="617">
        <f t="shared" si="260"/>
        <v>0</v>
      </c>
      <c r="M359" s="618">
        <f t="shared" si="244"/>
        <v>232.75</v>
      </c>
      <c r="N359" s="619">
        <f t="shared" si="261"/>
        <v>465.5</v>
      </c>
      <c r="O359" s="968">
        <f t="shared" si="241"/>
        <v>0.66666666666666663</v>
      </c>
      <c r="P359" s="1007">
        <v>429.46</v>
      </c>
      <c r="Q359" s="996">
        <f t="shared" si="262"/>
        <v>429.46</v>
      </c>
    </row>
    <row r="360" spans="1:17" ht="30">
      <c r="A360" s="569" t="s">
        <v>2222</v>
      </c>
      <c r="B360" s="132" t="s">
        <v>2625</v>
      </c>
      <c r="C360" s="569" t="s">
        <v>314</v>
      </c>
      <c r="D360" s="643">
        <v>2</v>
      </c>
      <c r="E360" s="697">
        <v>318.4314</v>
      </c>
      <c r="F360" s="613">
        <f t="shared" si="258"/>
        <v>636.86279999999999</v>
      </c>
      <c r="G360" s="614">
        <v>0</v>
      </c>
      <c r="H360" s="566">
        <v>0</v>
      </c>
      <c r="I360" s="566">
        <f t="shared" si="242"/>
        <v>0</v>
      </c>
      <c r="J360" s="615">
        <f t="shared" si="243"/>
        <v>2</v>
      </c>
      <c r="K360" s="616">
        <f t="shared" si="259"/>
        <v>0</v>
      </c>
      <c r="L360" s="617">
        <f t="shared" si="260"/>
        <v>0</v>
      </c>
      <c r="M360" s="618">
        <f t="shared" si="244"/>
        <v>636.86279999999999</v>
      </c>
      <c r="N360" s="619">
        <f t="shared" si="261"/>
        <v>0</v>
      </c>
      <c r="O360" s="968">
        <f t="shared" si="241"/>
        <v>0</v>
      </c>
      <c r="P360" s="1007">
        <v>448.11</v>
      </c>
      <c r="Q360" s="996">
        <f t="shared" si="262"/>
        <v>896.22</v>
      </c>
    </row>
    <row r="361" spans="1:17" ht="30">
      <c r="A361" s="569" t="s">
        <v>2223</v>
      </c>
      <c r="B361" s="132" t="s">
        <v>2626</v>
      </c>
      <c r="C361" s="569" t="s">
        <v>314</v>
      </c>
      <c r="D361" s="643">
        <v>1</v>
      </c>
      <c r="E361" s="697">
        <v>329.02519999999998</v>
      </c>
      <c r="F361" s="613">
        <f t="shared" si="258"/>
        <v>329.02519999999998</v>
      </c>
      <c r="G361" s="614">
        <v>0</v>
      </c>
      <c r="H361" s="566">
        <v>0</v>
      </c>
      <c r="I361" s="566">
        <f t="shared" si="242"/>
        <v>0</v>
      </c>
      <c r="J361" s="615">
        <f t="shared" si="243"/>
        <v>1</v>
      </c>
      <c r="K361" s="616">
        <f t="shared" si="259"/>
        <v>0</v>
      </c>
      <c r="L361" s="617">
        <f t="shared" si="260"/>
        <v>0</v>
      </c>
      <c r="M361" s="618">
        <f t="shared" si="244"/>
        <v>329.02519999999998</v>
      </c>
      <c r="N361" s="619">
        <f t="shared" si="261"/>
        <v>0</v>
      </c>
      <c r="O361" s="968">
        <f t="shared" si="241"/>
        <v>0</v>
      </c>
      <c r="P361" s="1007">
        <v>617.85</v>
      </c>
      <c r="Q361" s="996">
        <f t="shared" si="262"/>
        <v>617.85</v>
      </c>
    </row>
    <row r="362" spans="1:17" ht="30">
      <c r="A362" s="569" t="s">
        <v>2224</v>
      </c>
      <c r="B362" s="132" t="s">
        <v>2627</v>
      </c>
      <c r="C362" s="569" t="s">
        <v>7</v>
      </c>
      <c r="D362" s="643">
        <v>13</v>
      </c>
      <c r="E362" s="697">
        <v>429.51439999999997</v>
      </c>
      <c r="F362" s="613">
        <f t="shared" si="258"/>
        <v>5583.6871999999994</v>
      </c>
      <c r="G362" s="614">
        <v>7</v>
      </c>
      <c r="H362" s="566">
        <v>0</v>
      </c>
      <c r="I362" s="566">
        <f t="shared" si="242"/>
        <v>7</v>
      </c>
      <c r="J362" s="615">
        <f t="shared" si="243"/>
        <v>6</v>
      </c>
      <c r="K362" s="616">
        <f t="shared" si="259"/>
        <v>3006.6007999999997</v>
      </c>
      <c r="L362" s="617">
        <f t="shared" si="260"/>
        <v>0</v>
      </c>
      <c r="M362" s="618">
        <f t="shared" si="244"/>
        <v>2577.0863999999997</v>
      </c>
      <c r="N362" s="619">
        <f t="shared" si="261"/>
        <v>3006.6007999999997</v>
      </c>
      <c r="O362" s="968">
        <f t="shared" si="241"/>
        <v>0.53846153846153844</v>
      </c>
      <c r="P362" s="1007">
        <v>435.75</v>
      </c>
      <c r="Q362" s="996">
        <f t="shared" si="262"/>
        <v>2614.5</v>
      </c>
    </row>
    <row r="363" spans="1:17">
      <c r="A363" s="569" t="s">
        <v>2225</v>
      </c>
      <c r="B363" s="132" t="s">
        <v>2628</v>
      </c>
      <c r="C363" s="569" t="s">
        <v>314</v>
      </c>
      <c r="D363" s="643">
        <v>12</v>
      </c>
      <c r="E363" s="697">
        <v>160.66120000000001</v>
      </c>
      <c r="F363" s="613">
        <f t="shared" si="258"/>
        <v>1927.9344000000001</v>
      </c>
      <c r="G363" s="614">
        <v>12</v>
      </c>
      <c r="H363" s="566">
        <v>0</v>
      </c>
      <c r="I363" s="566">
        <f t="shared" si="242"/>
        <v>12</v>
      </c>
      <c r="J363" s="615">
        <f t="shared" si="243"/>
        <v>0</v>
      </c>
      <c r="K363" s="616">
        <f t="shared" si="259"/>
        <v>1927.9344000000001</v>
      </c>
      <c r="L363" s="617">
        <f t="shared" si="260"/>
        <v>0</v>
      </c>
      <c r="M363" s="618">
        <f t="shared" si="244"/>
        <v>0</v>
      </c>
      <c r="N363" s="619">
        <f t="shared" si="261"/>
        <v>1927.9344000000001</v>
      </c>
      <c r="O363" s="968">
        <f t="shared" si="241"/>
        <v>1</v>
      </c>
      <c r="P363" s="1007">
        <v>420.52</v>
      </c>
      <c r="Q363" s="996">
        <f t="shared" si="262"/>
        <v>0</v>
      </c>
    </row>
    <row r="364" spans="1:17">
      <c r="A364" s="569" t="s">
        <v>2226</v>
      </c>
      <c r="B364" s="132" t="s">
        <v>2629</v>
      </c>
      <c r="C364" s="569" t="s">
        <v>314</v>
      </c>
      <c r="D364" s="643">
        <v>2</v>
      </c>
      <c r="E364" s="697">
        <v>318.33339999999998</v>
      </c>
      <c r="F364" s="613">
        <f t="shared" si="258"/>
        <v>636.66679999999997</v>
      </c>
      <c r="G364" s="614">
        <v>2</v>
      </c>
      <c r="H364" s="566">
        <v>0</v>
      </c>
      <c r="I364" s="566">
        <f t="shared" si="242"/>
        <v>2</v>
      </c>
      <c r="J364" s="615">
        <f t="shared" si="243"/>
        <v>0</v>
      </c>
      <c r="K364" s="616">
        <f t="shared" si="259"/>
        <v>636.66679999999997</v>
      </c>
      <c r="L364" s="617">
        <f t="shared" si="260"/>
        <v>0</v>
      </c>
      <c r="M364" s="618">
        <f t="shared" si="244"/>
        <v>0</v>
      </c>
      <c r="N364" s="619">
        <f t="shared" si="261"/>
        <v>636.66679999999997</v>
      </c>
      <c r="O364" s="968">
        <f t="shared" si="241"/>
        <v>1</v>
      </c>
      <c r="P364" s="1007">
        <v>779.84</v>
      </c>
      <c r="Q364" s="996">
        <f t="shared" si="262"/>
        <v>0</v>
      </c>
    </row>
    <row r="365" spans="1:17">
      <c r="A365" s="569" t="s">
        <v>2227</v>
      </c>
      <c r="B365" s="132" t="s">
        <v>2630</v>
      </c>
      <c r="C365" s="569" t="s">
        <v>314</v>
      </c>
      <c r="D365" s="643">
        <v>5</v>
      </c>
      <c r="E365" s="697">
        <v>206.83879999999999</v>
      </c>
      <c r="F365" s="613">
        <f t="shared" si="258"/>
        <v>1034.194</v>
      </c>
      <c r="G365" s="614">
        <v>5</v>
      </c>
      <c r="H365" s="566">
        <v>0</v>
      </c>
      <c r="I365" s="566">
        <f t="shared" si="242"/>
        <v>5</v>
      </c>
      <c r="J365" s="615">
        <f t="shared" si="243"/>
        <v>0</v>
      </c>
      <c r="K365" s="616">
        <f t="shared" si="259"/>
        <v>1034.194</v>
      </c>
      <c r="L365" s="617">
        <f t="shared" si="260"/>
        <v>0</v>
      </c>
      <c r="M365" s="618">
        <f t="shared" si="244"/>
        <v>0</v>
      </c>
      <c r="N365" s="619">
        <f t="shared" si="261"/>
        <v>1034.194</v>
      </c>
      <c r="O365" s="968">
        <f t="shared" si="241"/>
        <v>1</v>
      </c>
      <c r="P365" s="1007">
        <v>538.92999999999995</v>
      </c>
      <c r="Q365" s="996">
        <f t="shared" si="262"/>
        <v>0</v>
      </c>
    </row>
    <row r="366" spans="1:17">
      <c r="A366" s="569" t="s">
        <v>2228</v>
      </c>
      <c r="B366" s="132" t="s">
        <v>2631</v>
      </c>
      <c r="C366" s="569" t="s">
        <v>314</v>
      </c>
      <c r="D366" s="643">
        <v>1</v>
      </c>
      <c r="E366" s="697">
        <v>248.01840000000001</v>
      </c>
      <c r="F366" s="613">
        <f t="shared" si="258"/>
        <v>248.01840000000001</v>
      </c>
      <c r="G366" s="614">
        <v>1</v>
      </c>
      <c r="H366" s="566">
        <v>0</v>
      </c>
      <c r="I366" s="566">
        <f t="shared" si="242"/>
        <v>1</v>
      </c>
      <c r="J366" s="615">
        <f t="shared" si="243"/>
        <v>0</v>
      </c>
      <c r="K366" s="616">
        <f t="shared" si="259"/>
        <v>248.01840000000001</v>
      </c>
      <c r="L366" s="617">
        <f t="shared" si="260"/>
        <v>0</v>
      </c>
      <c r="M366" s="618">
        <f t="shared" si="244"/>
        <v>0</v>
      </c>
      <c r="N366" s="619">
        <f t="shared" si="261"/>
        <v>248.01840000000001</v>
      </c>
      <c r="O366" s="968">
        <f t="shared" si="241"/>
        <v>1</v>
      </c>
      <c r="P366" s="1007">
        <v>639.44000000000005</v>
      </c>
      <c r="Q366" s="996">
        <f t="shared" si="262"/>
        <v>0</v>
      </c>
    </row>
    <row r="367" spans="1:17">
      <c r="A367" s="569" t="s">
        <v>2229</v>
      </c>
      <c r="B367" s="132" t="s">
        <v>2632</v>
      </c>
      <c r="C367" s="569" t="s">
        <v>314</v>
      </c>
      <c r="D367" s="643">
        <v>1</v>
      </c>
      <c r="E367" s="697">
        <v>291.47160000000002</v>
      </c>
      <c r="F367" s="613">
        <f t="shared" si="258"/>
        <v>291.47160000000002</v>
      </c>
      <c r="G367" s="614">
        <v>1</v>
      </c>
      <c r="H367" s="566">
        <v>0</v>
      </c>
      <c r="I367" s="566">
        <f t="shared" si="242"/>
        <v>1</v>
      </c>
      <c r="J367" s="615">
        <f t="shared" si="243"/>
        <v>0</v>
      </c>
      <c r="K367" s="616">
        <f t="shared" si="259"/>
        <v>291.47160000000002</v>
      </c>
      <c r="L367" s="617">
        <f t="shared" si="260"/>
        <v>0</v>
      </c>
      <c r="M367" s="618">
        <f t="shared" si="244"/>
        <v>0</v>
      </c>
      <c r="N367" s="619">
        <f t="shared" si="261"/>
        <v>291.47160000000002</v>
      </c>
      <c r="O367" s="968">
        <f t="shared" si="241"/>
        <v>1</v>
      </c>
      <c r="P367" s="1007">
        <v>734.5</v>
      </c>
      <c r="Q367" s="996">
        <f t="shared" si="262"/>
        <v>0</v>
      </c>
    </row>
    <row r="368" spans="1:17">
      <c r="A368" s="569" t="s">
        <v>2230</v>
      </c>
      <c r="B368" s="132" t="s">
        <v>2633</v>
      </c>
      <c r="C368" s="569" t="s">
        <v>314</v>
      </c>
      <c r="D368" s="643">
        <v>3</v>
      </c>
      <c r="E368" s="697">
        <v>290.40339999999998</v>
      </c>
      <c r="F368" s="613">
        <f t="shared" si="258"/>
        <v>871.21019999999999</v>
      </c>
      <c r="G368" s="614">
        <v>3</v>
      </c>
      <c r="H368" s="566">
        <v>0</v>
      </c>
      <c r="I368" s="566">
        <f t="shared" si="242"/>
        <v>3</v>
      </c>
      <c r="J368" s="615">
        <f t="shared" si="243"/>
        <v>0</v>
      </c>
      <c r="K368" s="616">
        <f t="shared" si="259"/>
        <v>871.21019999999999</v>
      </c>
      <c r="L368" s="617">
        <f t="shared" si="260"/>
        <v>0</v>
      </c>
      <c r="M368" s="618">
        <f t="shared" si="244"/>
        <v>0</v>
      </c>
      <c r="N368" s="619">
        <f t="shared" si="261"/>
        <v>871.21019999999999</v>
      </c>
      <c r="O368" s="968">
        <f t="shared" si="241"/>
        <v>1</v>
      </c>
      <c r="P368" s="1007">
        <v>765.99</v>
      </c>
      <c r="Q368" s="996">
        <f t="shared" si="262"/>
        <v>0</v>
      </c>
    </row>
    <row r="369" spans="1:17" ht="30">
      <c r="A369" s="569" t="s">
        <v>2231</v>
      </c>
      <c r="B369" s="132" t="s">
        <v>2634</v>
      </c>
      <c r="C369" s="569" t="s">
        <v>314</v>
      </c>
      <c r="D369" s="643">
        <v>8</v>
      </c>
      <c r="E369" s="697">
        <v>94.57</v>
      </c>
      <c r="F369" s="613">
        <f t="shared" si="258"/>
        <v>756.56</v>
      </c>
      <c r="G369" s="614">
        <v>8</v>
      </c>
      <c r="H369" s="566">
        <v>0</v>
      </c>
      <c r="I369" s="566">
        <f t="shared" si="242"/>
        <v>8</v>
      </c>
      <c r="J369" s="615">
        <f t="shared" si="243"/>
        <v>0</v>
      </c>
      <c r="K369" s="616">
        <f t="shared" si="259"/>
        <v>756.56</v>
      </c>
      <c r="L369" s="617">
        <f t="shared" si="260"/>
        <v>0</v>
      </c>
      <c r="M369" s="618">
        <f t="shared" si="244"/>
        <v>0</v>
      </c>
      <c r="N369" s="619">
        <f t="shared" si="261"/>
        <v>756.56</v>
      </c>
      <c r="O369" s="968">
        <f t="shared" si="241"/>
        <v>1</v>
      </c>
      <c r="P369" s="1007">
        <v>115.29</v>
      </c>
      <c r="Q369" s="996">
        <f t="shared" si="262"/>
        <v>0</v>
      </c>
    </row>
    <row r="370" spans="1:17" ht="30">
      <c r="A370" s="569" t="s">
        <v>2232</v>
      </c>
      <c r="B370" s="132" t="s">
        <v>2635</v>
      </c>
      <c r="C370" s="569" t="s">
        <v>314</v>
      </c>
      <c r="D370" s="643">
        <v>11</v>
      </c>
      <c r="E370" s="697">
        <v>132.14320000000001</v>
      </c>
      <c r="F370" s="613">
        <f t="shared" si="258"/>
        <v>1453.5752</v>
      </c>
      <c r="G370" s="614">
        <v>11</v>
      </c>
      <c r="H370" s="566">
        <v>0</v>
      </c>
      <c r="I370" s="566">
        <f t="shared" si="242"/>
        <v>11</v>
      </c>
      <c r="J370" s="615">
        <f t="shared" si="243"/>
        <v>0</v>
      </c>
      <c r="K370" s="616">
        <f t="shared" si="259"/>
        <v>1453.5752</v>
      </c>
      <c r="L370" s="617">
        <f t="shared" si="260"/>
        <v>0</v>
      </c>
      <c r="M370" s="618">
        <f t="shared" si="244"/>
        <v>0</v>
      </c>
      <c r="N370" s="619">
        <f t="shared" si="261"/>
        <v>1453.5752</v>
      </c>
      <c r="O370" s="968">
        <f t="shared" si="241"/>
        <v>1</v>
      </c>
      <c r="P370" s="1007">
        <v>163.38</v>
      </c>
      <c r="Q370" s="996">
        <f t="shared" si="262"/>
        <v>0</v>
      </c>
    </row>
    <row r="371" spans="1:17" ht="30">
      <c r="A371" s="569" t="s">
        <v>2233</v>
      </c>
      <c r="B371" s="132" t="s">
        <v>2636</v>
      </c>
      <c r="C371" s="569" t="s">
        <v>314</v>
      </c>
      <c r="D371" s="643">
        <v>2</v>
      </c>
      <c r="E371" s="697">
        <v>166.19820000000001</v>
      </c>
      <c r="F371" s="613">
        <f t="shared" si="258"/>
        <v>332.39640000000003</v>
      </c>
      <c r="G371" s="614">
        <v>2</v>
      </c>
      <c r="H371" s="566">
        <v>0</v>
      </c>
      <c r="I371" s="566">
        <f t="shared" si="242"/>
        <v>2</v>
      </c>
      <c r="J371" s="615">
        <f t="shared" si="243"/>
        <v>0</v>
      </c>
      <c r="K371" s="616">
        <f t="shared" si="259"/>
        <v>332.39640000000003</v>
      </c>
      <c r="L371" s="617">
        <f t="shared" si="260"/>
        <v>0</v>
      </c>
      <c r="M371" s="618">
        <f t="shared" si="244"/>
        <v>0</v>
      </c>
      <c r="N371" s="619">
        <f t="shared" si="261"/>
        <v>332.39640000000003</v>
      </c>
      <c r="O371" s="968">
        <f t="shared" si="241"/>
        <v>1</v>
      </c>
      <c r="P371" s="1007">
        <v>206.31</v>
      </c>
      <c r="Q371" s="996">
        <f t="shared" si="262"/>
        <v>0</v>
      </c>
    </row>
    <row r="372" spans="1:17" ht="30">
      <c r="A372" s="569" t="s">
        <v>2234</v>
      </c>
      <c r="B372" s="132" t="s">
        <v>2637</v>
      </c>
      <c r="C372" s="569" t="s">
        <v>314</v>
      </c>
      <c r="D372" s="643">
        <v>5</v>
      </c>
      <c r="E372" s="697">
        <v>198.83219999999997</v>
      </c>
      <c r="F372" s="613">
        <f t="shared" si="258"/>
        <v>994.16099999999983</v>
      </c>
      <c r="G372" s="614">
        <v>5</v>
      </c>
      <c r="H372" s="566">
        <v>0</v>
      </c>
      <c r="I372" s="566">
        <f t="shared" si="242"/>
        <v>5</v>
      </c>
      <c r="J372" s="615">
        <f t="shared" si="243"/>
        <v>0</v>
      </c>
      <c r="K372" s="616">
        <f t="shared" si="259"/>
        <v>994.16099999999983</v>
      </c>
      <c r="L372" s="617">
        <f t="shared" si="260"/>
        <v>0</v>
      </c>
      <c r="M372" s="618">
        <f t="shared" si="244"/>
        <v>0</v>
      </c>
      <c r="N372" s="619">
        <f t="shared" si="261"/>
        <v>994.16099999999983</v>
      </c>
      <c r="O372" s="968">
        <f t="shared" si="241"/>
        <v>1</v>
      </c>
      <c r="P372" s="1007">
        <v>247.43</v>
      </c>
      <c r="Q372" s="996">
        <f t="shared" si="262"/>
        <v>0</v>
      </c>
    </row>
    <row r="373" spans="1:17" ht="30">
      <c r="A373" s="569" t="s">
        <v>2235</v>
      </c>
      <c r="B373" s="132" t="s">
        <v>2638</v>
      </c>
      <c r="C373" s="569" t="s">
        <v>314</v>
      </c>
      <c r="D373" s="643">
        <v>2</v>
      </c>
      <c r="E373" s="697">
        <v>232.07380000000001</v>
      </c>
      <c r="F373" s="613">
        <f t="shared" si="258"/>
        <v>464.14760000000001</v>
      </c>
      <c r="G373" s="614">
        <v>2</v>
      </c>
      <c r="H373" s="566">
        <v>0</v>
      </c>
      <c r="I373" s="566">
        <f t="shared" si="242"/>
        <v>2</v>
      </c>
      <c r="J373" s="615">
        <f t="shared" si="243"/>
        <v>0</v>
      </c>
      <c r="K373" s="616">
        <f t="shared" si="259"/>
        <v>464.14760000000001</v>
      </c>
      <c r="L373" s="617">
        <f t="shared" si="260"/>
        <v>0</v>
      </c>
      <c r="M373" s="618">
        <f t="shared" si="244"/>
        <v>0</v>
      </c>
      <c r="N373" s="619">
        <f t="shared" si="261"/>
        <v>464.14760000000001</v>
      </c>
      <c r="O373" s="968">
        <f t="shared" si="241"/>
        <v>1</v>
      </c>
      <c r="P373" s="1007">
        <v>288.61</v>
      </c>
      <c r="Q373" s="996">
        <f t="shared" si="262"/>
        <v>0</v>
      </c>
    </row>
    <row r="374" spans="1:17" ht="30">
      <c r="A374" s="569" t="s">
        <v>2236</v>
      </c>
      <c r="B374" s="132" t="s">
        <v>2639</v>
      </c>
      <c r="C374" s="569" t="s">
        <v>314</v>
      </c>
      <c r="D374" s="643">
        <v>1</v>
      </c>
      <c r="E374" s="697">
        <v>262.29699999999997</v>
      </c>
      <c r="F374" s="613">
        <f t="shared" si="258"/>
        <v>262.29699999999997</v>
      </c>
      <c r="G374" s="614">
        <v>1</v>
      </c>
      <c r="H374" s="566">
        <v>0</v>
      </c>
      <c r="I374" s="566">
        <f t="shared" si="242"/>
        <v>1</v>
      </c>
      <c r="J374" s="615">
        <f t="shared" si="243"/>
        <v>0</v>
      </c>
      <c r="K374" s="616">
        <f t="shared" si="259"/>
        <v>262.29699999999997</v>
      </c>
      <c r="L374" s="617">
        <f t="shared" si="260"/>
        <v>0</v>
      </c>
      <c r="M374" s="618">
        <f t="shared" si="244"/>
        <v>0</v>
      </c>
      <c r="N374" s="619">
        <f t="shared" si="261"/>
        <v>262.29699999999997</v>
      </c>
      <c r="O374" s="968">
        <f t="shared" si="241"/>
        <v>1</v>
      </c>
      <c r="P374" s="1007">
        <v>327.48</v>
      </c>
      <c r="Q374" s="996">
        <f t="shared" si="262"/>
        <v>0</v>
      </c>
    </row>
    <row r="375" spans="1:17" ht="30">
      <c r="A375" s="569" t="s">
        <v>2237</v>
      </c>
      <c r="B375" s="132" t="s">
        <v>2640</v>
      </c>
      <c r="C375" s="569" t="s">
        <v>314</v>
      </c>
      <c r="D375" s="643">
        <v>2</v>
      </c>
      <c r="E375" s="697">
        <v>314.94259999999997</v>
      </c>
      <c r="F375" s="613">
        <f t="shared" si="258"/>
        <v>629.88519999999994</v>
      </c>
      <c r="G375" s="614">
        <v>2</v>
      </c>
      <c r="H375" s="566">
        <v>0</v>
      </c>
      <c r="I375" s="566">
        <f t="shared" si="242"/>
        <v>2</v>
      </c>
      <c r="J375" s="615">
        <f t="shared" si="243"/>
        <v>0</v>
      </c>
      <c r="K375" s="616">
        <f t="shared" si="259"/>
        <v>629.88519999999994</v>
      </c>
      <c r="L375" s="617">
        <f t="shared" si="260"/>
        <v>0</v>
      </c>
      <c r="M375" s="618">
        <f t="shared" si="244"/>
        <v>0</v>
      </c>
      <c r="N375" s="619">
        <f t="shared" si="261"/>
        <v>629.88519999999994</v>
      </c>
      <c r="O375" s="968">
        <f t="shared" si="241"/>
        <v>1</v>
      </c>
      <c r="P375" s="1007">
        <v>397.87</v>
      </c>
      <c r="Q375" s="996">
        <f t="shared" si="262"/>
        <v>0</v>
      </c>
    </row>
    <row r="376" spans="1:17" ht="30">
      <c r="A376" s="569" t="s">
        <v>2238</v>
      </c>
      <c r="B376" s="132" t="s">
        <v>2641</v>
      </c>
      <c r="C376" s="569" t="s">
        <v>314</v>
      </c>
      <c r="D376" s="643">
        <v>2</v>
      </c>
      <c r="E376" s="697">
        <v>398.82079999999996</v>
      </c>
      <c r="F376" s="613">
        <f t="shared" si="258"/>
        <v>797.64159999999993</v>
      </c>
      <c r="G376" s="614">
        <v>2</v>
      </c>
      <c r="H376" s="566">
        <v>0</v>
      </c>
      <c r="I376" s="566">
        <f t="shared" si="242"/>
        <v>2</v>
      </c>
      <c r="J376" s="615">
        <f t="shared" si="243"/>
        <v>0</v>
      </c>
      <c r="K376" s="616">
        <f t="shared" si="259"/>
        <v>797.64159999999993</v>
      </c>
      <c r="L376" s="617">
        <f t="shared" si="260"/>
        <v>0</v>
      </c>
      <c r="M376" s="618">
        <f t="shared" si="244"/>
        <v>0</v>
      </c>
      <c r="N376" s="619">
        <f t="shared" si="261"/>
        <v>797.64159999999993</v>
      </c>
      <c r="O376" s="968">
        <f t="shared" si="241"/>
        <v>1</v>
      </c>
      <c r="P376" s="1007">
        <v>503.65</v>
      </c>
      <c r="Q376" s="996">
        <f t="shared" si="262"/>
        <v>0</v>
      </c>
    </row>
    <row r="377" spans="1:17" ht="30">
      <c r="A377" s="569" t="s">
        <v>2239</v>
      </c>
      <c r="B377" s="132" t="s">
        <v>2642</v>
      </c>
      <c r="C377" s="569" t="s">
        <v>314</v>
      </c>
      <c r="D377" s="643">
        <v>4</v>
      </c>
      <c r="E377" s="697">
        <v>472.4776</v>
      </c>
      <c r="F377" s="613">
        <f t="shared" si="258"/>
        <v>1889.9104</v>
      </c>
      <c r="G377" s="614">
        <v>4</v>
      </c>
      <c r="H377" s="566">
        <v>0</v>
      </c>
      <c r="I377" s="566">
        <f t="shared" si="242"/>
        <v>4</v>
      </c>
      <c r="J377" s="615">
        <f t="shared" si="243"/>
        <v>0</v>
      </c>
      <c r="K377" s="616">
        <f t="shared" si="259"/>
        <v>1889.9104</v>
      </c>
      <c r="L377" s="617">
        <f t="shared" si="260"/>
        <v>0</v>
      </c>
      <c r="M377" s="618">
        <f t="shared" si="244"/>
        <v>0</v>
      </c>
      <c r="N377" s="619">
        <f t="shared" si="261"/>
        <v>1889.9104</v>
      </c>
      <c r="O377" s="968">
        <f t="shared" si="241"/>
        <v>1</v>
      </c>
      <c r="P377" s="1007">
        <v>600.23</v>
      </c>
      <c r="Q377" s="996">
        <f t="shared" si="262"/>
        <v>0</v>
      </c>
    </row>
    <row r="378" spans="1:17" ht="30">
      <c r="A378" s="569" t="s">
        <v>2240</v>
      </c>
      <c r="B378" s="132" t="s">
        <v>2643</v>
      </c>
      <c r="C378" s="569" t="s">
        <v>7</v>
      </c>
      <c r="D378" s="643">
        <v>1</v>
      </c>
      <c r="E378" s="697">
        <v>652.27819999999997</v>
      </c>
      <c r="F378" s="613">
        <f t="shared" si="258"/>
        <v>652.27819999999997</v>
      </c>
      <c r="G378" s="614">
        <v>0</v>
      </c>
      <c r="H378" s="566">
        <v>0</v>
      </c>
      <c r="I378" s="566">
        <f t="shared" si="242"/>
        <v>0</v>
      </c>
      <c r="J378" s="615">
        <f t="shared" si="243"/>
        <v>1</v>
      </c>
      <c r="K378" s="616">
        <f t="shared" si="259"/>
        <v>0</v>
      </c>
      <c r="L378" s="617">
        <f t="shared" si="260"/>
        <v>0</v>
      </c>
      <c r="M378" s="618">
        <f t="shared" si="244"/>
        <v>652.27819999999997</v>
      </c>
      <c r="N378" s="619">
        <f t="shared" si="261"/>
        <v>0</v>
      </c>
      <c r="O378" s="968">
        <f t="shared" si="241"/>
        <v>0</v>
      </c>
      <c r="P378" s="1007">
        <v>830.64</v>
      </c>
      <c r="Q378" s="996">
        <f t="shared" si="262"/>
        <v>830.64</v>
      </c>
    </row>
    <row r="379" spans="1:17">
      <c r="A379" s="569" t="s">
        <v>2241</v>
      </c>
      <c r="B379" s="132" t="s">
        <v>1519</v>
      </c>
      <c r="C379" s="569" t="s">
        <v>314</v>
      </c>
      <c r="D379" s="643">
        <v>27</v>
      </c>
      <c r="E379" s="697">
        <v>114.1504</v>
      </c>
      <c r="F379" s="613">
        <f t="shared" si="258"/>
        <v>3082.0608000000002</v>
      </c>
      <c r="G379" s="614">
        <v>27</v>
      </c>
      <c r="H379" s="566">
        <v>0</v>
      </c>
      <c r="I379" s="566">
        <f t="shared" si="242"/>
        <v>27</v>
      </c>
      <c r="J379" s="615">
        <f t="shared" si="243"/>
        <v>0</v>
      </c>
      <c r="K379" s="616">
        <f t="shared" si="259"/>
        <v>3082.0608000000002</v>
      </c>
      <c r="L379" s="617">
        <f t="shared" si="260"/>
        <v>0</v>
      </c>
      <c r="M379" s="618">
        <f t="shared" si="244"/>
        <v>0</v>
      </c>
      <c r="N379" s="619">
        <f t="shared" si="261"/>
        <v>3082.0608000000002</v>
      </c>
      <c r="O379" s="968">
        <f t="shared" si="241"/>
        <v>1</v>
      </c>
      <c r="P379" s="1007">
        <v>307.26</v>
      </c>
      <c r="Q379" s="996">
        <f t="shared" si="262"/>
        <v>0</v>
      </c>
    </row>
    <row r="380" spans="1:17">
      <c r="A380" s="569" t="s">
        <v>2242</v>
      </c>
      <c r="B380" s="132" t="s">
        <v>2644</v>
      </c>
      <c r="C380" s="569" t="s">
        <v>314</v>
      </c>
      <c r="D380" s="643">
        <v>7</v>
      </c>
      <c r="E380" s="697">
        <v>142.07059999999998</v>
      </c>
      <c r="F380" s="613">
        <f t="shared" si="258"/>
        <v>994.49419999999986</v>
      </c>
      <c r="G380" s="614">
        <v>7</v>
      </c>
      <c r="H380" s="566">
        <v>0</v>
      </c>
      <c r="I380" s="566">
        <f t="shared" si="242"/>
        <v>7</v>
      </c>
      <c r="J380" s="615">
        <f t="shared" si="243"/>
        <v>0</v>
      </c>
      <c r="K380" s="616">
        <f t="shared" si="259"/>
        <v>994.49419999999986</v>
      </c>
      <c r="L380" s="617">
        <f t="shared" si="260"/>
        <v>0</v>
      </c>
      <c r="M380" s="618">
        <f t="shared" si="244"/>
        <v>0</v>
      </c>
      <c r="N380" s="619">
        <f t="shared" si="261"/>
        <v>994.49419999999986</v>
      </c>
      <c r="O380" s="968">
        <f t="shared" si="241"/>
        <v>1</v>
      </c>
      <c r="P380" s="1007">
        <v>379.84</v>
      </c>
      <c r="Q380" s="996">
        <f t="shared" si="262"/>
        <v>0</v>
      </c>
    </row>
    <row r="381" spans="1:17">
      <c r="A381" s="569" t="s">
        <v>2243</v>
      </c>
      <c r="B381" s="132" t="s">
        <v>2645</v>
      </c>
      <c r="C381" s="569" t="s">
        <v>314</v>
      </c>
      <c r="D381" s="643">
        <v>12</v>
      </c>
      <c r="E381" s="697">
        <v>175.58659999999998</v>
      </c>
      <c r="F381" s="613">
        <f t="shared" si="258"/>
        <v>2107.0391999999997</v>
      </c>
      <c r="G381" s="614">
        <v>12</v>
      </c>
      <c r="H381" s="566">
        <v>0</v>
      </c>
      <c r="I381" s="566">
        <f t="shared" si="242"/>
        <v>12</v>
      </c>
      <c r="J381" s="615">
        <f t="shared" si="243"/>
        <v>0</v>
      </c>
      <c r="K381" s="616">
        <f t="shared" si="259"/>
        <v>2107.0391999999997</v>
      </c>
      <c r="L381" s="617">
        <f t="shared" si="260"/>
        <v>0</v>
      </c>
      <c r="M381" s="618">
        <f t="shared" si="244"/>
        <v>0</v>
      </c>
      <c r="N381" s="619">
        <f t="shared" si="261"/>
        <v>2107.0391999999997</v>
      </c>
      <c r="O381" s="968">
        <f t="shared" si="241"/>
        <v>1</v>
      </c>
      <c r="P381" s="1007">
        <v>464.99</v>
      </c>
      <c r="Q381" s="996">
        <f t="shared" si="262"/>
        <v>0</v>
      </c>
    </row>
    <row r="382" spans="1:17">
      <c r="A382" s="569" t="s">
        <v>2244</v>
      </c>
      <c r="B382" s="132" t="s">
        <v>2646</v>
      </c>
      <c r="C382" s="569" t="s">
        <v>314</v>
      </c>
      <c r="D382" s="643">
        <v>2</v>
      </c>
      <c r="E382" s="697">
        <v>233.81819999999999</v>
      </c>
      <c r="F382" s="613">
        <f t="shared" si="258"/>
        <v>467.63639999999998</v>
      </c>
      <c r="G382" s="614">
        <v>2</v>
      </c>
      <c r="H382" s="566">
        <v>0</v>
      </c>
      <c r="I382" s="566">
        <f t="shared" si="242"/>
        <v>2</v>
      </c>
      <c r="J382" s="615">
        <f t="shared" si="243"/>
        <v>0</v>
      </c>
      <c r="K382" s="616">
        <f t="shared" si="259"/>
        <v>467.63639999999998</v>
      </c>
      <c r="L382" s="617">
        <f t="shared" si="260"/>
        <v>0</v>
      </c>
      <c r="M382" s="618">
        <f t="shared" si="244"/>
        <v>0</v>
      </c>
      <c r="N382" s="619">
        <f t="shared" si="261"/>
        <v>467.63639999999998</v>
      </c>
      <c r="O382" s="968">
        <f t="shared" si="241"/>
        <v>1</v>
      </c>
      <c r="P382" s="1007">
        <v>575.26</v>
      </c>
      <c r="Q382" s="996">
        <f t="shared" si="262"/>
        <v>0</v>
      </c>
    </row>
    <row r="383" spans="1:17">
      <c r="A383" s="569" t="s">
        <v>2245</v>
      </c>
      <c r="B383" s="132" t="s">
        <v>2647</v>
      </c>
      <c r="C383" s="569" t="s">
        <v>314</v>
      </c>
      <c r="D383" s="643">
        <v>2</v>
      </c>
      <c r="E383" s="697">
        <v>275.33099999999996</v>
      </c>
      <c r="F383" s="613">
        <f t="shared" si="258"/>
        <v>550.66199999999992</v>
      </c>
      <c r="G383" s="614">
        <v>2</v>
      </c>
      <c r="H383" s="566">
        <v>0</v>
      </c>
      <c r="I383" s="566">
        <f t="shared" si="242"/>
        <v>2</v>
      </c>
      <c r="J383" s="615">
        <f t="shared" si="243"/>
        <v>0</v>
      </c>
      <c r="K383" s="616">
        <f t="shared" si="259"/>
        <v>550.66199999999992</v>
      </c>
      <c r="L383" s="617">
        <f t="shared" si="260"/>
        <v>0</v>
      </c>
      <c r="M383" s="618">
        <f t="shared" si="244"/>
        <v>0</v>
      </c>
      <c r="N383" s="619">
        <f t="shared" si="261"/>
        <v>550.66199999999992</v>
      </c>
      <c r="O383" s="968">
        <f t="shared" si="241"/>
        <v>1</v>
      </c>
      <c r="P383" s="1007">
        <v>667.05</v>
      </c>
      <c r="Q383" s="996">
        <f t="shared" si="262"/>
        <v>0</v>
      </c>
    </row>
    <row r="384" spans="1:17">
      <c r="A384" s="569" t="s">
        <v>2246</v>
      </c>
      <c r="B384" s="132" t="s">
        <v>2648</v>
      </c>
      <c r="C384" s="569" t="s">
        <v>314</v>
      </c>
      <c r="D384" s="643">
        <v>27</v>
      </c>
      <c r="E384" s="697">
        <v>16.8462</v>
      </c>
      <c r="F384" s="613">
        <f t="shared" si="258"/>
        <v>454.84739999999999</v>
      </c>
      <c r="G384" s="614">
        <v>27</v>
      </c>
      <c r="H384" s="566">
        <v>0</v>
      </c>
      <c r="I384" s="566">
        <f t="shared" si="242"/>
        <v>27</v>
      </c>
      <c r="J384" s="615">
        <f t="shared" si="243"/>
        <v>0</v>
      </c>
      <c r="K384" s="616">
        <f t="shared" si="259"/>
        <v>454.84739999999999</v>
      </c>
      <c r="L384" s="617">
        <f t="shared" si="260"/>
        <v>0</v>
      </c>
      <c r="M384" s="618">
        <f t="shared" si="244"/>
        <v>0</v>
      </c>
      <c r="N384" s="619">
        <f t="shared" si="261"/>
        <v>454.84739999999999</v>
      </c>
      <c r="O384" s="968">
        <f t="shared" si="241"/>
        <v>1</v>
      </c>
      <c r="P384" s="1007">
        <v>25.46</v>
      </c>
      <c r="Q384" s="996">
        <f t="shared" si="262"/>
        <v>0</v>
      </c>
    </row>
    <row r="385" spans="1:17">
      <c r="A385" s="569" t="s">
        <v>2247</v>
      </c>
      <c r="B385" s="132" t="s">
        <v>2649</v>
      </c>
      <c r="C385" s="569" t="s">
        <v>314</v>
      </c>
      <c r="D385" s="643">
        <v>7</v>
      </c>
      <c r="E385" s="697">
        <v>19.296200000000002</v>
      </c>
      <c r="F385" s="613">
        <f t="shared" si="258"/>
        <v>135.07340000000002</v>
      </c>
      <c r="G385" s="614">
        <v>7</v>
      </c>
      <c r="H385" s="566">
        <v>0</v>
      </c>
      <c r="I385" s="566">
        <f t="shared" si="242"/>
        <v>7</v>
      </c>
      <c r="J385" s="615">
        <f t="shared" si="243"/>
        <v>0</v>
      </c>
      <c r="K385" s="616">
        <f t="shared" si="259"/>
        <v>135.07340000000002</v>
      </c>
      <c r="L385" s="617">
        <f t="shared" si="260"/>
        <v>0</v>
      </c>
      <c r="M385" s="618">
        <f t="shared" si="244"/>
        <v>0</v>
      </c>
      <c r="N385" s="619">
        <f t="shared" si="261"/>
        <v>135.07340000000002</v>
      </c>
      <c r="O385" s="968">
        <f t="shared" si="241"/>
        <v>1</v>
      </c>
      <c r="P385" s="1007">
        <v>31.92</v>
      </c>
      <c r="Q385" s="996">
        <f t="shared" si="262"/>
        <v>0</v>
      </c>
    </row>
    <row r="386" spans="1:17">
      <c r="A386" s="569" t="s">
        <v>2248</v>
      </c>
      <c r="B386" s="132" t="s">
        <v>2650</v>
      </c>
      <c r="C386" s="569" t="s">
        <v>314</v>
      </c>
      <c r="D386" s="643">
        <v>16</v>
      </c>
      <c r="E386" s="697">
        <v>21.785399999999999</v>
      </c>
      <c r="F386" s="613">
        <f t="shared" si="258"/>
        <v>348.56639999999999</v>
      </c>
      <c r="G386" s="614">
        <v>16</v>
      </c>
      <c r="H386" s="566">
        <v>0</v>
      </c>
      <c r="I386" s="566">
        <f t="shared" si="242"/>
        <v>16</v>
      </c>
      <c r="J386" s="615">
        <f t="shared" si="243"/>
        <v>0</v>
      </c>
      <c r="K386" s="616">
        <f t="shared" si="259"/>
        <v>348.56639999999999</v>
      </c>
      <c r="L386" s="617">
        <f t="shared" si="260"/>
        <v>0</v>
      </c>
      <c r="M386" s="618">
        <f t="shared" si="244"/>
        <v>0</v>
      </c>
      <c r="N386" s="619">
        <f t="shared" si="261"/>
        <v>348.56639999999999</v>
      </c>
      <c r="O386" s="968">
        <f t="shared" si="241"/>
        <v>1</v>
      </c>
      <c r="P386" s="1007">
        <v>43.05</v>
      </c>
      <c r="Q386" s="996">
        <f t="shared" si="262"/>
        <v>0</v>
      </c>
    </row>
    <row r="387" spans="1:17">
      <c r="A387" s="569" t="s">
        <v>2249</v>
      </c>
      <c r="B387" s="132" t="s">
        <v>2651</v>
      </c>
      <c r="C387" s="569" t="s">
        <v>314</v>
      </c>
      <c r="D387" s="643">
        <v>22</v>
      </c>
      <c r="E387" s="697">
        <v>23.4024</v>
      </c>
      <c r="F387" s="613">
        <f t="shared" si="258"/>
        <v>514.8528</v>
      </c>
      <c r="G387" s="614">
        <v>22</v>
      </c>
      <c r="H387" s="566">
        <v>0</v>
      </c>
      <c r="I387" s="566">
        <f t="shared" si="242"/>
        <v>22</v>
      </c>
      <c r="J387" s="615">
        <f t="shared" si="243"/>
        <v>0</v>
      </c>
      <c r="K387" s="616">
        <f t="shared" si="259"/>
        <v>514.8528</v>
      </c>
      <c r="L387" s="617">
        <f t="shared" si="260"/>
        <v>0</v>
      </c>
      <c r="M387" s="618">
        <f t="shared" si="244"/>
        <v>0</v>
      </c>
      <c r="N387" s="619">
        <f t="shared" si="261"/>
        <v>514.8528</v>
      </c>
      <c r="O387" s="968">
        <f t="shared" si="241"/>
        <v>1</v>
      </c>
      <c r="P387" s="1007">
        <v>51.73</v>
      </c>
      <c r="Q387" s="996">
        <f t="shared" si="262"/>
        <v>0</v>
      </c>
    </row>
    <row r="388" spans="1:17">
      <c r="A388" s="569" t="s">
        <v>2250</v>
      </c>
      <c r="B388" s="132" t="s">
        <v>2652</v>
      </c>
      <c r="C388" s="569" t="s">
        <v>314</v>
      </c>
      <c r="D388" s="643">
        <v>6</v>
      </c>
      <c r="E388" s="697">
        <v>30.9876</v>
      </c>
      <c r="F388" s="613">
        <f t="shared" si="258"/>
        <v>185.9256</v>
      </c>
      <c r="G388" s="614">
        <v>6</v>
      </c>
      <c r="H388" s="566">
        <v>0</v>
      </c>
      <c r="I388" s="566">
        <f t="shared" si="242"/>
        <v>6</v>
      </c>
      <c r="J388" s="615">
        <f t="shared" si="243"/>
        <v>0</v>
      </c>
      <c r="K388" s="616">
        <f t="shared" si="259"/>
        <v>185.9256</v>
      </c>
      <c r="L388" s="617">
        <f t="shared" si="260"/>
        <v>0</v>
      </c>
      <c r="M388" s="618">
        <f t="shared" si="244"/>
        <v>0</v>
      </c>
      <c r="N388" s="619">
        <f t="shared" si="261"/>
        <v>185.9256</v>
      </c>
      <c r="O388" s="968">
        <f t="shared" si="241"/>
        <v>1</v>
      </c>
      <c r="P388" s="1007">
        <v>42.58</v>
      </c>
      <c r="Q388" s="996">
        <f t="shared" si="262"/>
        <v>0</v>
      </c>
    </row>
    <row r="389" spans="1:17">
      <c r="A389" s="569" t="s">
        <v>2251</v>
      </c>
      <c r="B389" s="132" t="s">
        <v>2579</v>
      </c>
      <c r="C389" s="569" t="s">
        <v>314</v>
      </c>
      <c r="D389" s="643">
        <v>142</v>
      </c>
      <c r="E389" s="697">
        <v>51.626399999999997</v>
      </c>
      <c r="F389" s="613">
        <f t="shared" si="258"/>
        <v>7330.9487999999992</v>
      </c>
      <c r="G389" s="614">
        <v>0</v>
      </c>
      <c r="H389" s="566">
        <v>0</v>
      </c>
      <c r="I389" s="566">
        <f t="shared" si="242"/>
        <v>0</v>
      </c>
      <c r="J389" s="615">
        <f t="shared" si="243"/>
        <v>142</v>
      </c>
      <c r="K389" s="616">
        <f t="shared" si="259"/>
        <v>0</v>
      </c>
      <c r="L389" s="617">
        <f t="shared" si="260"/>
        <v>0</v>
      </c>
      <c r="M389" s="618">
        <f t="shared" si="244"/>
        <v>7330.9487999999992</v>
      </c>
      <c r="N389" s="619">
        <f t="shared" si="261"/>
        <v>0</v>
      </c>
      <c r="O389" s="968">
        <f t="shared" si="241"/>
        <v>0</v>
      </c>
      <c r="P389" s="1007">
        <v>48.06</v>
      </c>
      <c r="Q389" s="996">
        <f t="shared" si="262"/>
        <v>6824.52</v>
      </c>
    </row>
    <row r="390" spans="1:17">
      <c r="A390" s="646" t="s">
        <v>2252</v>
      </c>
      <c r="B390" s="583" t="s">
        <v>2653</v>
      </c>
      <c r="C390" s="601"/>
      <c r="D390" s="602"/>
      <c r="E390" s="606"/>
      <c r="F390" s="620">
        <f>SUM(F391:F399)</f>
        <v>61751</v>
      </c>
      <c r="G390" s="620"/>
      <c r="H390" s="620"/>
      <c r="I390" s="620"/>
      <c r="J390" s="620"/>
      <c r="K390" s="620">
        <f t="shared" ref="K390:N390" si="263">SUM(K391:K399)</f>
        <v>53588.76</v>
      </c>
      <c r="L390" s="625">
        <f t="shared" si="263"/>
        <v>0</v>
      </c>
      <c r="M390" s="624">
        <f t="shared" si="263"/>
        <v>8162.2399999999952</v>
      </c>
      <c r="N390" s="620">
        <f t="shared" si="263"/>
        <v>53588.76</v>
      </c>
      <c r="O390" s="968">
        <f t="shared" si="241"/>
        <v>0.86782011627342071</v>
      </c>
      <c r="P390" s="964"/>
      <c r="Q390" s="623">
        <f t="shared" ref="Q390" si="264">SUM(Q391:Q399)</f>
        <v>13629.400000000001</v>
      </c>
    </row>
    <row r="391" spans="1:17">
      <c r="A391" s="569" t="s">
        <v>2253</v>
      </c>
      <c r="B391" s="132" t="s">
        <v>2654</v>
      </c>
      <c r="C391" s="569" t="s">
        <v>119</v>
      </c>
      <c r="D391" s="643">
        <v>148</v>
      </c>
      <c r="E391" s="697">
        <v>57.71</v>
      </c>
      <c r="F391" s="613">
        <f t="shared" ref="F391:F399" si="265">D391*E391</f>
        <v>8541.08</v>
      </c>
      <c r="G391" s="614">
        <v>133.20000000000002</v>
      </c>
      <c r="H391" s="566">
        <v>0</v>
      </c>
      <c r="I391" s="566">
        <f t="shared" si="242"/>
        <v>133.20000000000002</v>
      </c>
      <c r="J391" s="615">
        <f t="shared" si="243"/>
        <v>14.799999999999983</v>
      </c>
      <c r="K391" s="616">
        <f t="shared" ref="K391:K399" si="266">G391*E391</f>
        <v>7686.9720000000007</v>
      </c>
      <c r="L391" s="617">
        <f t="shared" ref="L391:L399" si="267">H391*E391</f>
        <v>0</v>
      </c>
      <c r="M391" s="618">
        <f t="shared" si="244"/>
        <v>854.10799999999927</v>
      </c>
      <c r="N391" s="619">
        <f t="shared" ref="N391:N399" si="268">K391+L391</f>
        <v>7686.9720000000007</v>
      </c>
      <c r="O391" s="968">
        <f t="shared" si="241"/>
        <v>0.90000000000000013</v>
      </c>
      <c r="P391" s="1007">
        <v>116.98</v>
      </c>
      <c r="Q391" s="996">
        <f t="shared" ref="Q391:Q399" si="269">TRUNC(P391*J391,2)</f>
        <v>1731.3</v>
      </c>
    </row>
    <row r="392" spans="1:17">
      <c r="A392" s="569" t="s">
        <v>2254</v>
      </c>
      <c r="B392" s="132" t="s">
        <v>2655</v>
      </c>
      <c r="C392" s="569" t="s">
        <v>119</v>
      </c>
      <c r="D392" s="643">
        <v>687</v>
      </c>
      <c r="E392" s="697">
        <v>49.23</v>
      </c>
      <c r="F392" s="613">
        <f t="shared" si="265"/>
        <v>33821.009999999995</v>
      </c>
      <c r="G392" s="614">
        <v>618.30000000000007</v>
      </c>
      <c r="H392" s="566">
        <v>0</v>
      </c>
      <c r="I392" s="566">
        <f t="shared" si="242"/>
        <v>618.30000000000007</v>
      </c>
      <c r="J392" s="615">
        <f t="shared" si="243"/>
        <v>68.699999999999932</v>
      </c>
      <c r="K392" s="616">
        <f t="shared" si="266"/>
        <v>30438.909</v>
      </c>
      <c r="L392" s="617">
        <f t="shared" si="267"/>
        <v>0</v>
      </c>
      <c r="M392" s="618">
        <f t="shared" si="244"/>
        <v>3382.1009999999951</v>
      </c>
      <c r="N392" s="619">
        <f t="shared" si="268"/>
        <v>30438.909</v>
      </c>
      <c r="O392" s="968">
        <f t="shared" si="241"/>
        <v>0.90000000000000013</v>
      </c>
      <c r="P392" s="1007">
        <v>98.02</v>
      </c>
      <c r="Q392" s="996">
        <f t="shared" si="269"/>
        <v>6733.97</v>
      </c>
    </row>
    <row r="393" spans="1:17">
      <c r="A393" s="569" t="s">
        <v>2255</v>
      </c>
      <c r="B393" s="132" t="s">
        <v>2656</v>
      </c>
      <c r="C393" s="569" t="s">
        <v>119</v>
      </c>
      <c r="D393" s="643">
        <v>7</v>
      </c>
      <c r="E393" s="697">
        <v>97.29</v>
      </c>
      <c r="F393" s="613">
        <f t="shared" si="265"/>
        <v>681.03000000000009</v>
      </c>
      <c r="G393" s="614">
        <v>6.3</v>
      </c>
      <c r="H393" s="566">
        <v>0</v>
      </c>
      <c r="I393" s="566">
        <f t="shared" si="242"/>
        <v>6.3</v>
      </c>
      <c r="J393" s="615">
        <f t="shared" si="243"/>
        <v>0.70000000000000018</v>
      </c>
      <c r="K393" s="616">
        <f t="shared" si="266"/>
        <v>612.92700000000002</v>
      </c>
      <c r="L393" s="617">
        <f t="shared" si="267"/>
        <v>0</v>
      </c>
      <c r="M393" s="618">
        <f t="shared" si="244"/>
        <v>68.103000000000065</v>
      </c>
      <c r="N393" s="619">
        <f t="shared" si="268"/>
        <v>612.92700000000002</v>
      </c>
      <c r="O393" s="968">
        <f t="shared" si="241"/>
        <v>0.89999999999999991</v>
      </c>
      <c r="P393" s="1007">
        <v>205.6</v>
      </c>
      <c r="Q393" s="996">
        <f t="shared" si="269"/>
        <v>143.91999999999999</v>
      </c>
    </row>
    <row r="394" spans="1:17" ht="40.5" customHeight="1">
      <c r="A394" s="569" t="s">
        <v>2256</v>
      </c>
      <c r="B394" s="132" t="s">
        <v>2657</v>
      </c>
      <c r="C394" s="569" t="s">
        <v>119</v>
      </c>
      <c r="D394" s="643">
        <v>842</v>
      </c>
      <c r="E394" s="697">
        <v>19.559999999999999</v>
      </c>
      <c r="F394" s="613">
        <f t="shared" si="265"/>
        <v>16469.52</v>
      </c>
      <c r="G394" s="614">
        <v>759.2</v>
      </c>
      <c r="H394" s="566">
        <v>0</v>
      </c>
      <c r="I394" s="566">
        <f t="shared" si="242"/>
        <v>759.2</v>
      </c>
      <c r="J394" s="615">
        <f t="shared" si="243"/>
        <v>82.799999999999955</v>
      </c>
      <c r="K394" s="616">
        <f t="shared" si="266"/>
        <v>14849.951999999999</v>
      </c>
      <c r="L394" s="617">
        <f t="shared" si="267"/>
        <v>0</v>
      </c>
      <c r="M394" s="618">
        <f t="shared" si="244"/>
        <v>1619.5680000000011</v>
      </c>
      <c r="N394" s="619">
        <f t="shared" si="268"/>
        <v>14849.951999999999</v>
      </c>
      <c r="O394" s="968">
        <f t="shared" si="241"/>
        <v>0.90166270783847979</v>
      </c>
      <c r="P394" s="1007">
        <v>22.96</v>
      </c>
      <c r="Q394" s="996">
        <f t="shared" si="269"/>
        <v>1901.08</v>
      </c>
    </row>
    <row r="395" spans="1:17" ht="30.75" customHeight="1">
      <c r="A395" s="569" t="s">
        <v>2257</v>
      </c>
      <c r="B395" s="132" t="s">
        <v>2658</v>
      </c>
      <c r="C395" s="569" t="s">
        <v>314</v>
      </c>
      <c r="D395" s="643">
        <v>5</v>
      </c>
      <c r="E395" s="697">
        <v>158.93</v>
      </c>
      <c r="F395" s="613">
        <f t="shared" si="265"/>
        <v>794.65000000000009</v>
      </c>
      <c r="G395" s="614">
        <v>0</v>
      </c>
      <c r="H395" s="566">
        <v>0</v>
      </c>
      <c r="I395" s="566">
        <f t="shared" si="242"/>
        <v>0</v>
      </c>
      <c r="J395" s="615">
        <f t="shared" si="243"/>
        <v>5</v>
      </c>
      <c r="K395" s="616">
        <f t="shared" si="266"/>
        <v>0</v>
      </c>
      <c r="L395" s="617">
        <f t="shared" si="267"/>
        <v>0</v>
      </c>
      <c r="M395" s="618">
        <f t="shared" si="244"/>
        <v>794.65000000000009</v>
      </c>
      <c r="N395" s="619">
        <f t="shared" si="268"/>
        <v>0</v>
      </c>
      <c r="O395" s="968">
        <f t="shared" si="241"/>
        <v>0</v>
      </c>
      <c r="P395" s="1007">
        <v>212.39</v>
      </c>
      <c r="Q395" s="996">
        <f t="shared" si="269"/>
        <v>1061.95</v>
      </c>
    </row>
    <row r="396" spans="1:17" ht="32.25" customHeight="1">
      <c r="A396" s="569" t="s">
        <v>2258</v>
      </c>
      <c r="B396" s="132" t="s">
        <v>2659</v>
      </c>
      <c r="C396" s="569" t="s">
        <v>314</v>
      </c>
      <c r="D396" s="643">
        <v>2</v>
      </c>
      <c r="E396" s="697">
        <v>192.05</v>
      </c>
      <c r="F396" s="613">
        <f t="shared" si="265"/>
        <v>384.1</v>
      </c>
      <c r="G396" s="614">
        <v>0</v>
      </c>
      <c r="H396" s="566">
        <v>0</v>
      </c>
      <c r="I396" s="566">
        <f t="shared" si="242"/>
        <v>0</v>
      </c>
      <c r="J396" s="615">
        <f t="shared" si="243"/>
        <v>2</v>
      </c>
      <c r="K396" s="616">
        <f t="shared" si="266"/>
        <v>0</v>
      </c>
      <c r="L396" s="617">
        <f t="shared" si="267"/>
        <v>0</v>
      </c>
      <c r="M396" s="618">
        <f t="shared" si="244"/>
        <v>384.1</v>
      </c>
      <c r="N396" s="619">
        <f t="shared" si="268"/>
        <v>0</v>
      </c>
      <c r="O396" s="968">
        <f t="shared" si="241"/>
        <v>0</v>
      </c>
      <c r="P396" s="1007">
        <v>271.45999999999998</v>
      </c>
      <c r="Q396" s="996">
        <f t="shared" si="269"/>
        <v>542.91999999999996</v>
      </c>
    </row>
    <row r="397" spans="1:17" ht="30.75" customHeight="1">
      <c r="A397" s="569" t="s">
        <v>2259</v>
      </c>
      <c r="B397" s="132" t="s">
        <v>2660</v>
      </c>
      <c r="C397" s="569" t="s">
        <v>314</v>
      </c>
      <c r="D397" s="643">
        <v>2</v>
      </c>
      <c r="E397" s="697">
        <v>226.01</v>
      </c>
      <c r="F397" s="613">
        <f t="shared" si="265"/>
        <v>452.02</v>
      </c>
      <c r="G397" s="614">
        <v>0</v>
      </c>
      <c r="H397" s="566">
        <v>0</v>
      </c>
      <c r="I397" s="566">
        <f t="shared" si="242"/>
        <v>0</v>
      </c>
      <c r="J397" s="615">
        <f t="shared" si="243"/>
        <v>2</v>
      </c>
      <c r="K397" s="616">
        <f t="shared" si="266"/>
        <v>0</v>
      </c>
      <c r="L397" s="617">
        <f t="shared" si="267"/>
        <v>0</v>
      </c>
      <c r="M397" s="618">
        <f t="shared" si="244"/>
        <v>452.02</v>
      </c>
      <c r="N397" s="619">
        <f t="shared" si="268"/>
        <v>0</v>
      </c>
      <c r="O397" s="968">
        <f t="shared" si="241"/>
        <v>0</v>
      </c>
      <c r="P397" s="1007">
        <v>333.98</v>
      </c>
      <c r="Q397" s="996">
        <f t="shared" si="269"/>
        <v>667.96</v>
      </c>
    </row>
    <row r="398" spans="1:17" ht="21" customHeight="1">
      <c r="A398" s="569" t="s">
        <v>2260</v>
      </c>
      <c r="B398" s="132" t="s">
        <v>2661</v>
      </c>
      <c r="C398" s="569" t="s">
        <v>314</v>
      </c>
      <c r="D398" s="643">
        <v>1</v>
      </c>
      <c r="E398" s="697">
        <v>264.64999999999998</v>
      </c>
      <c r="F398" s="613">
        <f t="shared" si="265"/>
        <v>264.64999999999998</v>
      </c>
      <c r="G398" s="614">
        <v>0</v>
      </c>
      <c r="H398" s="566">
        <v>0</v>
      </c>
      <c r="I398" s="566">
        <f t="shared" si="242"/>
        <v>0</v>
      </c>
      <c r="J398" s="615">
        <f t="shared" si="243"/>
        <v>1</v>
      </c>
      <c r="K398" s="616">
        <f t="shared" si="266"/>
        <v>0</v>
      </c>
      <c r="L398" s="617">
        <f t="shared" si="267"/>
        <v>0</v>
      </c>
      <c r="M398" s="618">
        <f t="shared" si="244"/>
        <v>264.64999999999998</v>
      </c>
      <c r="N398" s="619">
        <f t="shared" si="268"/>
        <v>0</v>
      </c>
      <c r="O398" s="968">
        <f t="shared" si="241"/>
        <v>0</v>
      </c>
      <c r="P398" s="1007">
        <v>391.73</v>
      </c>
      <c r="Q398" s="996">
        <f t="shared" si="269"/>
        <v>391.73</v>
      </c>
    </row>
    <row r="399" spans="1:17" ht="30.75" customHeight="1">
      <c r="A399" s="569" t="s">
        <v>2261</v>
      </c>
      <c r="B399" s="132" t="s">
        <v>2662</v>
      </c>
      <c r="C399" s="569" t="s">
        <v>314</v>
      </c>
      <c r="D399" s="643">
        <v>1</v>
      </c>
      <c r="E399" s="697">
        <v>342.94</v>
      </c>
      <c r="F399" s="613">
        <f t="shared" si="265"/>
        <v>342.94</v>
      </c>
      <c r="G399" s="614">
        <v>0</v>
      </c>
      <c r="H399" s="566">
        <v>0</v>
      </c>
      <c r="I399" s="566">
        <f t="shared" si="242"/>
        <v>0</v>
      </c>
      <c r="J399" s="615">
        <f t="shared" si="243"/>
        <v>1</v>
      </c>
      <c r="K399" s="616">
        <f t="shared" si="266"/>
        <v>0</v>
      </c>
      <c r="L399" s="617">
        <f t="shared" si="267"/>
        <v>0</v>
      </c>
      <c r="M399" s="618">
        <f t="shared" si="244"/>
        <v>342.94</v>
      </c>
      <c r="N399" s="619">
        <f t="shared" si="268"/>
        <v>0</v>
      </c>
      <c r="O399" s="968">
        <f t="shared" si="241"/>
        <v>0</v>
      </c>
      <c r="P399" s="1007">
        <v>454.57</v>
      </c>
      <c r="Q399" s="996">
        <f t="shared" si="269"/>
        <v>454.57</v>
      </c>
    </row>
    <row r="400" spans="1:17">
      <c r="A400" s="646" t="s">
        <v>2262</v>
      </c>
      <c r="B400" s="583" t="s">
        <v>2663</v>
      </c>
      <c r="C400" s="601"/>
      <c r="D400" s="602"/>
      <c r="E400" s="606"/>
      <c r="F400" s="620">
        <f>SUM(F401:F435)</f>
        <v>55878.833640000004</v>
      </c>
      <c r="G400" s="620"/>
      <c r="H400" s="620"/>
      <c r="I400" s="620"/>
      <c r="J400" s="620"/>
      <c r="K400" s="620">
        <f t="shared" ref="K400:N400" si="270">SUM(K401:K435)</f>
        <v>55878.833640000004</v>
      </c>
      <c r="L400" s="625">
        <f t="shared" si="270"/>
        <v>0</v>
      </c>
      <c r="M400" s="624">
        <f t="shared" si="270"/>
        <v>0</v>
      </c>
      <c r="N400" s="620">
        <f t="shared" si="270"/>
        <v>55878.833640000004</v>
      </c>
      <c r="O400" s="968">
        <f t="shared" ref="O400:O463" si="271">N400/F400</f>
        <v>1</v>
      </c>
      <c r="P400" s="964"/>
      <c r="Q400" s="623">
        <f t="shared" ref="Q400" si="272">SUM(Q401:Q435)</f>
        <v>0</v>
      </c>
    </row>
    <row r="401" spans="1:17" ht="22.5" customHeight="1">
      <c r="A401" s="569" t="s">
        <v>2263</v>
      </c>
      <c r="B401" s="132" t="s">
        <v>2664</v>
      </c>
      <c r="C401" s="569" t="s">
        <v>314</v>
      </c>
      <c r="D401" s="643">
        <v>1</v>
      </c>
      <c r="E401" s="697">
        <v>712.28360000000009</v>
      </c>
      <c r="F401" s="613">
        <f t="shared" ref="F401:F435" si="273">D401*E401</f>
        <v>712.28360000000009</v>
      </c>
      <c r="G401" s="614">
        <v>1</v>
      </c>
      <c r="H401" s="566">
        <v>0</v>
      </c>
      <c r="I401" s="566">
        <f t="shared" si="242"/>
        <v>1</v>
      </c>
      <c r="J401" s="615">
        <f t="shared" si="243"/>
        <v>0</v>
      </c>
      <c r="K401" s="616">
        <f t="shared" ref="K401:K435" si="274">G401*E401</f>
        <v>712.28360000000009</v>
      </c>
      <c r="L401" s="617">
        <f t="shared" ref="L401:L435" si="275">H401*E401</f>
        <v>0</v>
      </c>
      <c r="M401" s="618">
        <f t="shared" si="244"/>
        <v>0</v>
      </c>
      <c r="N401" s="619">
        <f t="shared" ref="N401:N435" si="276">K401+L401</f>
        <v>712.28360000000009</v>
      </c>
      <c r="O401" s="968">
        <f t="shared" si="271"/>
        <v>1</v>
      </c>
      <c r="P401" s="1007">
        <v>728.6</v>
      </c>
      <c r="Q401" s="996">
        <f t="shared" ref="Q401:Q435" si="277">TRUNC(P401*J401,2)</f>
        <v>0</v>
      </c>
    </row>
    <row r="402" spans="1:17" ht="21" customHeight="1">
      <c r="A402" s="569" t="s">
        <v>2264</v>
      </c>
      <c r="B402" s="132" t="s">
        <v>2665</v>
      </c>
      <c r="C402" s="569" t="s">
        <v>314</v>
      </c>
      <c r="D402" s="643">
        <v>1</v>
      </c>
      <c r="E402" s="697">
        <v>464.0496</v>
      </c>
      <c r="F402" s="613">
        <f t="shared" si="273"/>
        <v>464.0496</v>
      </c>
      <c r="G402" s="614">
        <v>1</v>
      </c>
      <c r="H402" s="566">
        <v>0</v>
      </c>
      <c r="I402" s="566">
        <f t="shared" si="242"/>
        <v>1</v>
      </c>
      <c r="J402" s="615">
        <f t="shared" si="243"/>
        <v>0</v>
      </c>
      <c r="K402" s="616">
        <f t="shared" si="274"/>
        <v>464.0496</v>
      </c>
      <c r="L402" s="617">
        <f t="shared" si="275"/>
        <v>0</v>
      </c>
      <c r="M402" s="618">
        <f t="shared" si="244"/>
        <v>0</v>
      </c>
      <c r="N402" s="619">
        <f t="shared" si="276"/>
        <v>464.0496</v>
      </c>
      <c r="O402" s="968">
        <f t="shared" si="271"/>
        <v>1</v>
      </c>
      <c r="P402" s="1007">
        <v>760.2</v>
      </c>
      <c r="Q402" s="996">
        <f t="shared" si="277"/>
        <v>0</v>
      </c>
    </row>
    <row r="403" spans="1:17" ht="18.75" customHeight="1">
      <c r="A403" s="569" t="s">
        <v>2265</v>
      </c>
      <c r="B403" s="132" t="s">
        <v>2666</v>
      </c>
      <c r="C403" s="569" t="s">
        <v>314</v>
      </c>
      <c r="D403" s="643">
        <v>1</v>
      </c>
      <c r="E403" s="697">
        <v>320.31299999999999</v>
      </c>
      <c r="F403" s="613">
        <f t="shared" si="273"/>
        <v>320.31299999999999</v>
      </c>
      <c r="G403" s="614">
        <v>1</v>
      </c>
      <c r="H403" s="566">
        <v>0</v>
      </c>
      <c r="I403" s="566">
        <f t="shared" si="242"/>
        <v>1</v>
      </c>
      <c r="J403" s="615">
        <f t="shared" si="243"/>
        <v>0</v>
      </c>
      <c r="K403" s="616">
        <f t="shared" si="274"/>
        <v>320.31299999999999</v>
      </c>
      <c r="L403" s="617">
        <f t="shared" si="275"/>
        <v>0</v>
      </c>
      <c r="M403" s="618">
        <f t="shared" si="244"/>
        <v>0</v>
      </c>
      <c r="N403" s="619">
        <f t="shared" si="276"/>
        <v>320.31299999999999</v>
      </c>
      <c r="O403" s="968">
        <f t="shared" si="271"/>
        <v>1</v>
      </c>
      <c r="P403" s="1007">
        <v>470.32</v>
      </c>
      <c r="Q403" s="996">
        <f t="shared" si="277"/>
        <v>0</v>
      </c>
    </row>
    <row r="404" spans="1:17">
      <c r="A404" s="569" t="s">
        <v>2266</v>
      </c>
      <c r="B404" s="132" t="s">
        <v>2667</v>
      </c>
      <c r="C404" s="569" t="s">
        <v>314</v>
      </c>
      <c r="D404" s="643">
        <v>2</v>
      </c>
      <c r="E404" s="697">
        <v>362.87439999999998</v>
      </c>
      <c r="F404" s="613">
        <f t="shared" si="273"/>
        <v>725.74879999999996</v>
      </c>
      <c r="G404" s="614">
        <v>2</v>
      </c>
      <c r="H404" s="566">
        <v>0</v>
      </c>
      <c r="I404" s="566">
        <f t="shared" ref="I404:I467" si="278">G404+H404</f>
        <v>2</v>
      </c>
      <c r="J404" s="615">
        <f t="shared" ref="J404:J467" si="279">D404-I404</f>
        <v>0</v>
      </c>
      <c r="K404" s="616">
        <f t="shared" si="274"/>
        <v>725.74879999999996</v>
      </c>
      <c r="L404" s="617">
        <f t="shared" si="275"/>
        <v>0</v>
      </c>
      <c r="M404" s="618">
        <f t="shared" ref="M404:M467" si="280">F404-N404</f>
        <v>0</v>
      </c>
      <c r="N404" s="619">
        <f t="shared" si="276"/>
        <v>725.74879999999996</v>
      </c>
      <c r="O404" s="968">
        <f t="shared" si="271"/>
        <v>1</v>
      </c>
      <c r="P404" s="1007">
        <v>668.84</v>
      </c>
      <c r="Q404" s="996">
        <f t="shared" si="277"/>
        <v>0</v>
      </c>
    </row>
    <row r="405" spans="1:17">
      <c r="A405" s="569" t="s">
        <v>2267</v>
      </c>
      <c r="B405" s="132" t="s">
        <v>2668</v>
      </c>
      <c r="C405" s="569" t="s">
        <v>314</v>
      </c>
      <c r="D405" s="643">
        <v>2</v>
      </c>
      <c r="E405" s="697">
        <v>476.95619999999997</v>
      </c>
      <c r="F405" s="613">
        <f t="shared" si="273"/>
        <v>953.91239999999993</v>
      </c>
      <c r="G405" s="614">
        <v>2</v>
      </c>
      <c r="H405" s="566">
        <v>0</v>
      </c>
      <c r="I405" s="566">
        <f t="shared" si="278"/>
        <v>2</v>
      </c>
      <c r="J405" s="615">
        <f t="shared" si="279"/>
        <v>0</v>
      </c>
      <c r="K405" s="616">
        <f t="shared" si="274"/>
        <v>953.91239999999993</v>
      </c>
      <c r="L405" s="617">
        <f t="shared" si="275"/>
        <v>0</v>
      </c>
      <c r="M405" s="618">
        <f t="shared" si="280"/>
        <v>0</v>
      </c>
      <c r="N405" s="619">
        <f t="shared" si="276"/>
        <v>953.91239999999993</v>
      </c>
      <c r="O405" s="968">
        <f t="shared" si="271"/>
        <v>1</v>
      </c>
      <c r="P405" s="1007">
        <v>941.96</v>
      </c>
      <c r="Q405" s="996">
        <f t="shared" si="277"/>
        <v>0</v>
      </c>
    </row>
    <row r="406" spans="1:17">
      <c r="A406" s="569" t="s">
        <v>2268</v>
      </c>
      <c r="B406" s="132" t="s">
        <v>2669</v>
      </c>
      <c r="C406" s="569" t="s">
        <v>314</v>
      </c>
      <c r="D406" s="643">
        <v>2</v>
      </c>
      <c r="E406" s="697">
        <v>177.35059999999999</v>
      </c>
      <c r="F406" s="613">
        <f t="shared" si="273"/>
        <v>354.70119999999997</v>
      </c>
      <c r="G406" s="614">
        <v>2</v>
      </c>
      <c r="H406" s="566">
        <v>0</v>
      </c>
      <c r="I406" s="566">
        <f t="shared" si="278"/>
        <v>2</v>
      </c>
      <c r="J406" s="615">
        <f t="shared" si="279"/>
        <v>0</v>
      </c>
      <c r="K406" s="616">
        <f t="shared" si="274"/>
        <v>354.70119999999997</v>
      </c>
      <c r="L406" s="617">
        <f t="shared" si="275"/>
        <v>0</v>
      </c>
      <c r="M406" s="618">
        <f t="shared" si="280"/>
        <v>0</v>
      </c>
      <c r="N406" s="619">
        <f t="shared" si="276"/>
        <v>354.70119999999997</v>
      </c>
      <c r="O406" s="968">
        <f t="shared" si="271"/>
        <v>1</v>
      </c>
      <c r="P406" s="1007">
        <v>387.35</v>
      </c>
      <c r="Q406" s="996">
        <f t="shared" si="277"/>
        <v>0</v>
      </c>
    </row>
    <row r="407" spans="1:17">
      <c r="A407" s="569" t="s">
        <v>2269</v>
      </c>
      <c r="B407" s="132" t="s">
        <v>2670</v>
      </c>
      <c r="C407" s="569" t="s">
        <v>314</v>
      </c>
      <c r="D407" s="643">
        <v>4</v>
      </c>
      <c r="E407" s="697">
        <v>63.641199999999998</v>
      </c>
      <c r="F407" s="613">
        <f t="shared" si="273"/>
        <v>254.56479999999999</v>
      </c>
      <c r="G407" s="614">
        <v>4</v>
      </c>
      <c r="H407" s="566">
        <v>0</v>
      </c>
      <c r="I407" s="566">
        <f t="shared" si="278"/>
        <v>4</v>
      </c>
      <c r="J407" s="615">
        <f t="shared" si="279"/>
        <v>0</v>
      </c>
      <c r="K407" s="616">
        <f t="shared" si="274"/>
        <v>254.56479999999999</v>
      </c>
      <c r="L407" s="617">
        <f t="shared" si="275"/>
        <v>0</v>
      </c>
      <c r="M407" s="618">
        <f t="shared" si="280"/>
        <v>0</v>
      </c>
      <c r="N407" s="619">
        <f t="shared" si="276"/>
        <v>254.56479999999999</v>
      </c>
      <c r="O407" s="968">
        <f t="shared" si="271"/>
        <v>1</v>
      </c>
      <c r="P407" s="1007">
        <v>111.23</v>
      </c>
      <c r="Q407" s="996">
        <f t="shared" si="277"/>
        <v>0</v>
      </c>
    </row>
    <row r="408" spans="1:17">
      <c r="A408" s="569" t="s">
        <v>2270</v>
      </c>
      <c r="B408" s="132" t="s">
        <v>2671</v>
      </c>
      <c r="C408" s="569" t="s">
        <v>314</v>
      </c>
      <c r="D408" s="643">
        <v>4</v>
      </c>
      <c r="E408" s="697">
        <v>88.641000000000005</v>
      </c>
      <c r="F408" s="613">
        <f t="shared" si="273"/>
        <v>354.56400000000002</v>
      </c>
      <c r="G408" s="614">
        <v>4</v>
      </c>
      <c r="H408" s="566">
        <v>0</v>
      </c>
      <c r="I408" s="566">
        <f t="shared" si="278"/>
        <v>4</v>
      </c>
      <c r="J408" s="615">
        <f t="shared" si="279"/>
        <v>0</v>
      </c>
      <c r="K408" s="616">
        <f t="shared" si="274"/>
        <v>354.56400000000002</v>
      </c>
      <c r="L408" s="617">
        <f t="shared" si="275"/>
        <v>0</v>
      </c>
      <c r="M408" s="618">
        <f t="shared" si="280"/>
        <v>0</v>
      </c>
      <c r="N408" s="619">
        <f t="shared" si="276"/>
        <v>354.56400000000002</v>
      </c>
      <c r="O408" s="968">
        <f t="shared" si="271"/>
        <v>1</v>
      </c>
      <c r="P408" s="1007">
        <v>157.82</v>
      </c>
      <c r="Q408" s="996">
        <f t="shared" si="277"/>
        <v>0</v>
      </c>
    </row>
    <row r="409" spans="1:17">
      <c r="A409" s="569" t="s">
        <v>2271</v>
      </c>
      <c r="B409" s="132" t="s">
        <v>2672</v>
      </c>
      <c r="C409" s="569" t="s">
        <v>314</v>
      </c>
      <c r="D409" s="643">
        <v>4</v>
      </c>
      <c r="E409" s="697">
        <v>35.8386</v>
      </c>
      <c r="F409" s="613">
        <f t="shared" si="273"/>
        <v>143.3544</v>
      </c>
      <c r="G409" s="614">
        <v>4</v>
      </c>
      <c r="H409" s="566">
        <v>0</v>
      </c>
      <c r="I409" s="566">
        <f t="shared" si="278"/>
        <v>4</v>
      </c>
      <c r="J409" s="615">
        <f t="shared" si="279"/>
        <v>0</v>
      </c>
      <c r="K409" s="616">
        <f t="shared" si="274"/>
        <v>143.3544</v>
      </c>
      <c r="L409" s="617">
        <f t="shared" si="275"/>
        <v>0</v>
      </c>
      <c r="M409" s="618">
        <f t="shared" si="280"/>
        <v>0</v>
      </c>
      <c r="N409" s="619">
        <f t="shared" si="276"/>
        <v>143.3544</v>
      </c>
      <c r="O409" s="968">
        <f t="shared" si="271"/>
        <v>1</v>
      </c>
      <c r="P409" s="1007">
        <v>59.63</v>
      </c>
      <c r="Q409" s="996">
        <f t="shared" si="277"/>
        <v>0</v>
      </c>
    </row>
    <row r="410" spans="1:17">
      <c r="A410" s="569" t="s">
        <v>2272</v>
      </c>
      <c r="B410" s="132" t="s">
        <v>2673</v>
      </c>
      <c r="C410" s="569" t="s">
        <v>314</v>
      </c>
      <c r="D410" s="643">
        <v>1</v>
      </c>
      <c r="E410" s="697">
        <v>489.68639999999999</v>
      </c>
      <c r="F410" s="613">
        <f t="shared" si="273"/>
        <v>489.68639999999999</v>
      </c>
      <c r="G410" s="614">
        <v>1</v>
      </c>
      <c r="H410" s="566">
        <v>0</v>
      </c>
      <c r="I410" s="566">
        <f t="shared" si="278"/>
        <v>1</v>
      </c>
      <c r="J410" s="615">
        <f t="shared" si="279"/>
        <v>0</v>
      </c>
      <c r="K410" s="616">
        <f t="shared" si="274"/>
        <v>489.68639999999999</v>
      </c>
      <c r="L410" s="617">
        <f t="shared" si="275"/>
        <v>0</v>
      </c>
      <c r="M410" s="618">
        <f t="shared" si="280"/>
        <v>0</v>
      </c>
      <c r="N410" s="619">
        <f t="shared" si="276"/>
        <v>489.68639999999999</v>
      </c>
      <c r="O410" s="968">
        <f t="shared" si="271"/>
        <v>1</v>
      </c>
      <c r="P410" s="1007">
        <v>503.09</v>
      </c>
      <c r="Q410" s="996">
        <f t="shared" si="277"/>
        <v>0</v>
      </c>
    </row>
    <row r="411" spans="1:17">
      <c r="A411" s="569" t="s">
        <v>2273</v>
      </c>
      <c r="B411" s="132" t="s">
        <v>2674</v>
      </c>
      <c r="C411" s="569" t="s">
        <v>314</v>
      </c>
      <c r="D411" s="643">
        <v>1</v>
      </c>
      <c r="E411" s="697">
        <v>307.09280000000001</v>
      </c>
      <c r="F411" s="613">
        <f t="shared" si="273"/>
        <v>307.09280000000001</v>
      </c>
      <c r="G411" s="614">
        <v>1</v>
      </c>
      <c r="H411" s="566">
        <v>0</v>
      </c>
      <c r="I411" s="566">
        <f t="shared" si="278"/>
        <v>1</v>
      </c>
      <c r="J411" s="615">
        <f t="shared" si="279"/>
        <v>0</v>
      </c>
      <c r="K411" s="616">
        <f t="shared" si="274"/>
        <v>307.09280000000001</v>
      </c>
      <c r="L411" s="617">
        <f t="shared" si="275"/>
        <v>0</v>
      </c>
      <c r="M411" s="618">
        <f t="shared" si="280"/>
        <v>0</v>
      </c>
      <c r="N411" s="619">
        <f t="shared" si="276"/>
        <v>307.09280000000001</v>
      </c>
      <c r="O411" s="968">
        <f t="shared" si="271"/>
        <v>1</v>
      </c>
      <c r="P411" s="1007">
        <v>341.89</v>
      </c>
      <c r="Q411" s="996">
        <f t="shared" si="277"/>
        <v>0</v>
      </c>
    </row>
    <row r="412" spans="1:17">
      <c r="A412" s="569" t="s">
        <v>2274</v>
      </c>
      <c r="B412" s="132" t="s">
        <v>2675</v>
      </c>
      <c r="C412" s="569" t="s">
        <v>314</v>
      </c>
      <c r="D412" s="643">
        <v>1</v>
      </c>
      <c r="E412" s="697">
        <v>81.153800000000004</v>
      </c>
      <c r="F412" s="613">
        <f t="shared" si="273"/>
        <v>81.153800000000004</v>
      </c>
      <c r="G412" s="614">
        <v>1</v>
      </c>
      <c r="H412" s="566">
        <v>0</v>
      </c>
      <c r="I412" s="566">
        <f t="shared" si="278"/>
        <v>1</v>
      </c>
      <c r="J412" s="615">
        <f t="shared" si="279"/>
        <v>0</v>
      </c>
      <c r="K412" s="616">
        <f t="shared" si="274"/>
        <v>81.153800000000004</v>
      </c>
      <c r="L412" s="617">
        <f t="shared" si="275"/>
        <v>0</v>
      </c>
      <c r="M412" s="618">
        <f t="shared" si="280"/>
        <v>0</v>
      </c>
      <c r="N412" s="619">
        <f t="shared" si="276"/>
        <v>81.153800000000004</v>
      </c>
      <c r="O412" s="968">
        <f t="shared" si="271"/>
        <v>1</v>
      </c>
      <c r="P412" s="1007">
        <v>129.97</v>
      </c>
      <c r="Q412" s="996">
        <f t="shared" si="277"/>
        <v>0</v>
      </c>
    </row>
    <row r="413" spans="1:17">
      <c r="A413" s="569" t="s">
        <v>2275</v>
      </c>
      <c r="B413" s="132" t="s">
        <v>2676</v>
      </c>
      <c r="C413" s="569" t="s">
        <v>314</v>
      </c>
      <c r="D413" s="643">
        <v>6</v>
      </c>
      <c r="E413" s="697">
        <v>86.475199999999987</v>
      </c>
      <c r="F413" s="613">
        <f t="shared" si="273"/>
        <v>518.85119999999995</v>
      </c>
      <c r="G413" s="614">
        <v>6</v>
      </c>
      <c r="H413" s="566">
        <v>0</v>
      </c>
      <c r="I413" s="566">
        <f t="shared" si="278"/>
        <v>6</v>
      </c>
      <c r="J413" s="615">
        <f t="shared" si="279"/>
        <v>0</v>
      </c>
      <c r="K413" s="616">
        <f t="shared" si="274"/>
        <v>518.85119999999995</v>
      </c>
      <c r="L413" s="617">
        <f t="shared" si="275"/>
        <v>0</v>
      </c>
      <c r="M413" s="618">
        <f t="shared" si="280"/>
        <v>0</v>
      </c>
      <c r="N413" s="619">
        <f t="shared" si="276"/>
        <v>518.85119999999995</v>
      </c>
      <c r="O413" s="968">
        <f t="shared" si="271"/>
        <v>1</v>
      </c>
      <c r="P413" s="1007">
        <v>149.41</v>
      </c>
      <c r="Q413" s="996">
        <f t="shared" si="277"/>
        <v>0</v>
      </c>
    </row>
    <row r="414" spans="1:17">
      <c r="A414" s="569" t="s">
        <v>2276</v>
      </c>
      <c r="B414" s="132" t="s">
        <v>2677</v>
      </c>
      <c r="C414" s="569" t="s">
        <v>314</v>
      </c>
      <c r="D414" s="643">
        <v>6</v>
      </c>
      <c r="E414" s="697">
        <v>56.497</v>
      </c>
      <c r="F414" s="613">
        <f t="shared" si="273"/>
        <v>338.98199999999997</v>
      </c>
      <c r="G414" s="614">
        <v>6</v>
      </c>
      <c r="H414" s="566">
        <v>0</v>
      </c>
      <c r="I414" s="566">
        <f t="shared" si="278"/>
        <v>6</v>
      </c>
      <c r="J414" s="615">
        <f t="shared" si="279"/>
        <v>0</v>
      </c>
      <c r="K414" s="616">
        <f t="shared" si="274"/>
        <v>338.98199999999997</v>
      </c>
      <c r="L414" s="617">
        <f t="shared" si="275"/>
        <v>0</v>
      </c>
      <c r="M414" s="618">
        <f t="shared" si="280"/>
        <v>0</v>
      </c>
      <c r="N414" s="619">
        <f t="shared" si="276"/>
        <v>338.98199999999997</v>
      </c>
      <c r="O414" s="968">
        <f t="shared" si="271"/>
        <v>1</v>
      </c>
      <c r="P414" s="1007">
        <v>92.69</v>
      </c>
      <c r="Q414" s="996">
        <f t="shared" si="277"/>
        <v>0</v>
      </c>
    </row>
    <row r="415" spans="1:17">
      <c r="A415" s="569" t="s">
        <v>2277</v>
      </c>
      <c r="B415" s="132" t="s">
        <v>2678</v>
      </c>
      <c r="C415" s="569" t="s">
        <v>314</v>
      </c>
      <c r="D415" s="643">
        <v>6</v>
      </c>
      <c r="E415" s="697">
        <v>26.636399999999998</v>
      </c>
      <c r="F415" s="613">
        <f t="shared" si="273"/>
        <v>159.8184</v>
      </c>
      <c r="G415" s="614">
        <v>6</v>
      </c>
      <c r="H415" s="566">
        <v>0</v>
      </c>
      <c r="I415" s="566">
        <f t="shared" si="278"/>
        <v>6</v>
      </c>
      <c r="J415" s="615">
        <f t="shared" si="279"/>
        <v>0</v>
      </c>
      <c r="K415" s="616">
        <f t="shared" si="274"/>
        <v>159.8184</v>
      </c>
      <c r="L415" s="617">
        <f t="shared" si="275"/>
        <v>0</v>
      </c>
      <c r="M415" s="618">
        <f t="shared" si="280"/>
        <v>0</v>
      </c>
      <c r="N415" s="619">
        <f t="shared" si="276"/>
        <v>159.8184</v>
      </c>
      <c r="O415" s="968">
        <f t="shared" si="271"/>
        <v>1</v>
      </c>
      <c r="P415" s="1007">
        <v>39.58</v>
      </c>
      <c r="Q415" s="996">
        <f t="shared" si="277"/>
        <v>0</v>
      </c>
    </row>
    <row r="416" spans="1:17">
      <c r="A416" s="569" t="s">
        <v>2278</v>
      </c>
      <c r="B416" s="132" t="s">
        <v>2679</v>
      </c>
      <c r="C416" s="569" t="s">
        <v>314</v>
      </c>
      <c r="D416" s="643">
        <v>2</v>
      </c>
      <c r="E416" s="697">
        <v>152.9486</v>
      </c>
      <c r="F416" s="613">
        <f t="shared" si="273"/>
        <v>305.8972</v>
      </c>
      <c r="G416" s="614">
        <v>2</v>
      </c>
      <c r="H416" s="566">
        <v>0</v>
      </c>
      <c r="I416" s="566">
        <f t="shared" si="278"/>
        <v>2</v>
      </c>
      <c r="J416" s="615">
        <f t="shared" si="279"/>
        <v>0</v>
      </c>
      <c r="K416" s="616">
        <f t="shared" si="274"/>
        <v>305.8972</v>
      </c>
      <c r="L416" s="617">
        <f t="shared" si="275"/>
        <v>0</v>
      </c>
      <c r="M416" s="618">
        <f t="shared" si="280"/>
        <v>0</v>
      </c>
      <c r="N416" s="619">
        <f t="shared" si="276"/>
        <v>305.8972</v>
      </c>
      <c r="O416" s="968">
        <f t="shared" si="271"/>
        <v>1</v>
      </c>
      <c r="P416" s="1007">
        <v>251.58</v>
      </c>
      <c r="Q416" s="996">
        <f t="shared" si="277"/>
        <v>0</v>
      </c>
    </row>
    <row r="417" spans="1:17">
      <c r="A417" s="569" t="s">
        <v>2279</v>
      </c>
      <c r="B417" s="132" t="s">
        <v>2680</v>
      </c>
      <c r="C417" s="569" t="s">
        <v>314</v>
      </c>
      <c r="D417" s="643">
        <v>1</v>
      </c>
      <c r="E417" s="697">
        <v>80.036600000000007</v>
      </c>
      <c r="F417" s="613">
        <f t="shared" si="273"/>
        <v>80.036600000000007</v>
      </c>
      <c r="G417" s="614">
        <v>1</v>
      </c>
      <c r="H417" s="566">
        <v>0</v>
      </c>
      <c r="I417" s="566">
        <f t="shared" si="278"/>
        <v>1</v>
      </c>
      <c r="J417" s="615">
        <f t="shared" si="279"/>
        <v>0</v>
      </c>
      <c r="K417" s="616">
        <f t="shared" si="274"/>
        <v>80.036600000000007</v>
      </c>
      <c r="L417" s="617">
        <f t="shared" si="275"/>
        <v>0</v>
      </c>
      <c r="M417" s="618">
        <f t="shared" si="280"/>
        <v>0</v>
      </c>
      <c r="N417" s="619">
        <f t="shared" si="276"/>
        <v>80.036600000000007</v>
      </c>
      <c r="O417" s="968">
        <f t="shared" si="271"/>
        <v>1</v>
      </c>
      <c r="P417" s="1007">
        <v>120.19</v>
      </c>
      <c r="Q417" s="996">
        <f t="shared" si="277"/>
        <v>0</v>
      </c>
    </row>
    <row r="418" spans="1:17">
      <c r="A418" s="569" t="s">
        <v>2280</v>
      </c>
      <c r="B418" s="132" t="s">
        <v>2681</v>
      </c>
      <c r="C418" s="569" t="s">
        <v>314</v>
      </c>
      <c r="D418" s="643">
        <v>1</v>
      </c>
      <c r="E418" s="697">
        <v>102.6354</v>
      </c>
      <c r="F418" s="613">
        <f t="shared" si="273"/>
        <v>102.6354</v>
      </c>
      <c r="G418" s="614">
        <v>1</v>
      </c>
      <c r="H418" s="566">
        <v>0</v>
      </c>
      <c r="I418" s="566">
        <f t="shared" si="278"/>
        <v>1</v>
      </c>
      <c r="J418" s="615">
        <f t="shared" si="279"/>
        <v>0</v>
      </c>
      <c r="K418" s="616">
        <f t="shared" si="274"/>
        <v>102.6354</v>
      </c>
      <c r="L418" s="617">
        <f t="shared" si="275"/>
        <v>0</v>
      </c>
      <c r="M418" s="618">
        <f t="shared" si="280"/>
        <v>0</v>
      </c>
      <c r="N418" s="619">
        <f t="shared" si="276"/>
        <v>102.6354</v>
      </c>
      <c r="O418" s="968">
        <f t="shared" si="271"/>
        <v>1</v>
      </c>
      <c r="P418" s="1007">
        <v>159.47999999999999</v>
      </c>
      <c r="Q418" s="996">
        <f t="shared" si="277"/>
        <v>0</v>
      </c>
    </row>
    <row r="419" spans="1:17">
      <c r="A419" s="569" t="s">
        <v>2281</v>
      </c>
      <c r="B419" s="132" t="s">
        <v>2682</v>
      </c>
      <c r="C419" s="569" t="s">
        <v>314</v>
      </c>
      <c r="D419" s="643">
        <v>1</v>
      </c>
      <c r="E419" s="697">
        <v>41.346199999999996</v>
      </c>
      <c r="F419" s="613">
        <f t="shared" si="273"/>
        <v>41.346199999999996</v>
      </c>
      <c r="G419" s="614">
        <v>1</v>
      </c>
      <c r="H419" s="566">
        <v>0</v>
      </c>
      <c r="I419" s="566">
        <f t="shared" si="278"/>
        <v>1</v>
      </c>
      <c r="J419" s="615">
        <f t="shared" si="279"/>
        <v>0</v>
      </c>
      <c r="K419" s="616">
        <f t="shared" si="274"/>
        <v>41.346199999999996</v>
      </c>
      <c r="L419" s="617">
        <f t="shared" si="275"/>
        <v>0</v>
      </c>
      <c r="M419" s="618">
        <f t="shared" si="280"/>
        <v>0</v>
      </c>
      <c r="N419" s="619">
        <f t="shared" si="276"/>
        <v>41.346199999999996</v>
      </c>
      <c r="O419" s="968">
        <f t="shared" si="271"/>
        <v>1</v>
      </c>
      <c r="P419" s="1007">
        <v>62.03</v>
      </c>
      <c r="Q419" s="996">
        <f t="shared" si="277"/>
        <v>0</v>
      </c>
    </row>
    <row r="420" spans="1:17">
      <c r="A420" s="569" t="s">
        <v>2282</v>
      </c>
      <c r="B420" s="132" t="s">
        <v>2683</v>
      </c>
      <c r="C420" s="569" t="s">
        <v>314</v>
      </c>
      <c r="D420" s="643">
        <v>9</v>
      </c>
      <c r="E420" s="697">
        <v>59.633000000000003</v>
      </c>
      <c r="F420" s="613">
        <f t="shared" si="273"/>
        <v>536.697</v>
      </c>
      <c r="G420" s="614">
        <v>9</v>
      </c>
      <c r="H420" s="566">
        <v>0</v>
      </c>
      <c r="I420" s="566">
        <f t="shared" si="278"/>
        <v>9</v>
      </c>
      <c r="J420" s="615">
        <f t="shared" si="279"/>
        <v>0</v>
      </c>
      <c r="K420" s="616">
        <f t="shared" si="274"/>
        <v>536.697</v>
      </c>
      <c r="L420" s="617">
        <f t="shared" si="275"/>
        <v>0</v>
      </c>
      <c r="M420" s="618">
        <f t="shared" si="280"/>
        <v>0</v>
      </c>
      <c r="N420" s="619">
        <f t="shared" si="276"/>
        <v>536.697</v>
      </c>
      <c r="O420" s="968">
        <f t="shared" si="271"/>
        <v>1</v>
      </c>
      <c r="P420" s="1007">
        <v>87.13</v>
      </c>
      <c r="Q420" s="996">
        <f t="shared" si="277"/>
        <v>0</v>
      </c>
    </row>
    <row r="421" spans="1:17">
      <c r="A421" s="569" t="s">
        <v>2283</v>
      </c>
      <c r="B421" s="132" t="s">
        <v>2684</v>
      </c>
      <c r="C421" s="569" t="s">
        <v>314</v>
      </c>
      <c r="D421" s="643">
        <v>2</v>
      </c>
      <c r="E421" s="697">
        <v>181.17259999999999</v>
      </c>
      <c r="F421" s="613">
        <f t="shared" si="273"/>
        <v>362.34519999999998</v>
      </c>
      <c r="G421" s="614">
        <v>2</v>
      </c>
      <c r="H421" s="566">
        <v>0</v>
      </c>
      <c r="I421" s="566">
        <f t="shared" si="278"/>
        <v>2</v>
      </c>
      <c r="J421" s="615">
        <f t="shared" si="279"/>
        <v>0</v>
      </c>
      <c r="K421" s="616">
        <f t="shared" si="274"/>
        <v>362.34519999999998</v>
      </c>
      <c r="L421" s="617">
        <f t="shared" si="275"/>
        <v>0</v>
      </c>
      <c r="M421" s="618">
        <f t="shared" si="280"/>
        <v>0</v>
      </c>
      <c r="N421" s="619">
        <f t="shared" si="276"/>
        <v>362.34519999999998</v>
      </c>
      <c r="O421" s="968">
        <f t="shared" si="271"/>
        <v>1</v>
      </c>
      <c r="P421" s="1007">
        <v>301.83999999999997</v>
      </c>
      <c r="Q421" s="996">
        <f t="shared" si="277"/>
        <v>0</v>
      </c>
    </row>
    <row r="422" spans="1:17">
      <c r="A422" s="569" t="s">
        <v>2284</v>
      </c>
      <c r="B422" s="132" t="s">
        <v>2685</v>
      </c>
      <c r="C422" s="569" t="s">
        <v>314</v>
      </c>
      <c r="D422" s="643">
        <v>2</v>
      </c>
      <c r="E422" s="697">
        <v>116.33579999999999</v>
      </c>
      <c r="F422" s="613">
        <f t="shared" si="273"/>
        <v>232.67159999999998</v>
      </c>
      <c r="G422" s="614">
        <v>2</v>
      </c>
      <c r="H422" s="566">
        <v>0</v>
      </c>
      <c r="I422" s="566">
        <f t="shared" si="278"/>
        <v>2</v>
      </c>
      <c r="J422" s="615">
        <f t="shared" si="279"/>
        <v>0</v>
      </c>
      <c r="K422" s="616">
        <f t="shared" si="274"/>
        <v>232.67159999999998</v>
      </c>
      <c r="L422" s="617">
        <f t="shared" si="275"/>
        <v>0</v>
      </c>
      <c r="M422" s="618">
        <f t="shared" si="280"/>
        <v>0</v>
      </c>
      <c r="N422" s="619">
        <f t="shared" si="276"/>
        <v>232.67159999999998</v>
      </c>
      <c r="O422" s="968">
        <f t="shared" si="271"/>
        <v>1</v>
      </c>
      <c r="P422" s="1007">
        <v>246.58</v>
      </c>
      <c r="Q422" s="996">
        <f t="shared" si="277"/>
        <v>0</v>
      </c>
    </row>
    <row r="423" spans="1:17">
      <c r="A423" s="569" t="s">
        <v>2285</v>
      </c>
      <c r="B423" s="132" t="s">
        <v>2686</v>
      </c>
      <c r="C423" s="569" t="s">
        <v>314</v>
      </c>
      <c r="D423" s="643">
        <v>2</v>
      </c>
      <c r="E423" s="697">
        <v>1161.1824000000001</v>
      </c>
      <c r="F423" s="613">
        <f t="shared" si="273"/>
        <v>2322.3648000000003</v>
      </c>
      <c r="G423" s="614">
        <v>2</v>
      </c>
      <c r="H423" s="566">
        <v>0</v>
      </c>
      <c r="I423" s="566">
        <f t="shared" si="278"/>
        <v>2</v>
      </c>
      <c r="J423" s="615">
        <f t="shared" si="279"/>
        <v>0</v>
      </c>
      <c r="K423" s="616">
        <f t="shared" si="274"/>
        <v>2322.3648000000003</v>
      </c>
      <c r="L423" s="617">
        <f t="shared" si="275"/>
        <v>0</v>
      </c>
      <c r="M423" s="618">
        <f t="shared" si="280"/>
        <v>0</v>
      </c>
      <c r="N423" s="619">
        <f t="shared" si="276"/>
        <v>2322.3648000000003</v>
      </c>
      <c r="O423" s="968">
        <f t="shared" si="271"/>
        <v>1</v>
      </c>
      <c r="P423" s="1007">
        <v>2229.65</v>
      </c>
      <c r="Q423" s="996">
        <f t="shared" si="277"/>
        <v>0</v>
      </c>
    </row>
    <row r="424" spans="1:17">
      <c r="A424" s="569" t="s">
        <v>2286</v>
      </c>
      <c r="B424" s="132" t="s">
        <v>2687</v>
      </c>
      <c r="C424" s="569" t="s">
        <v>314</v>
      </c>
      <c r="D424" s="643">
        <v>2</v>
      </c>
      <c r="E424" s="697">
        <v>76.851600000000005</v>
      </c>
      <c r="F424" s="613">
        <f t="shared" si="273"/>
        <v>153.70320000000001</v>
      </c>
      <c r="G424" s="614">
        <v>2</v>
      </c>
      <c r="H424" s="566">
        <v>0</v>
      </c>
      <c r="I424" s="566">
        <f t="shared" si="278"/>
        <v>2</v>
      </c>
      <c r="J424" s="615">
        <f t="shared" si="279"/>
        <v>0</v>
      </c>
      <c r="K424" s="616">
        <f t="shared" si="274"/>
        <v>153.70320000000001</v>
      </c>
      <c r="L424" s="617">
        <f t="shared" si="275"/>
        <v>0</v>
      </c>
      <c r="M424" s="618">
        <f t="shared" si="280"/>
        <v>0</v>
      </c>
      <c r="N424" s="619">
        <f t="shared" si="276"/>
        <v>153.70320000000001</v>
      </c>
      <c r="O424" s="968">
        <f t="shared" si="271"/>
        <v>1</v>
      </c>
      <c r="P424" s="1007">
        <v>126.38</v>
      </c>
      <c r="Q424" s="996">
        <f t="shared" si="277"/>
        <v>0</v>
      </c>
    </row>
    <row r="425" spans="1:17">
      <c r="A425" s="569" t="s">
        <v>2287</v>
      </c>
      <c r="B425" s="132" t="s">
        <v>2688</v>
      </c>
      <c r="C425" s="569" t="s">
        <v>314</v>
      </c>
      <c r="D425" s="643">
        <v>2</v>
      </c>
      <c r="E425" s="697">
        <v>105.2814</v>
      </c>
      <c r="F425" s="613">
        <f t="shared" si="273"/>
        <v>210.56280000000001</v>
      </c>
      <c r="G425" s="614">
        <v>2</v>
      </c>
      <c r="H425" s="566">
        <v>0</v>
      </c>
      <c r="I425" s="566">
        <f t="shared" si="278"/>
        <v>2</v>
      </c>
      <c r="J425" s="615">
        <f t="shared" si="279"/>
        <v>0</v>
      </c>
      <c r="K425" s="616">
        <f t="shared" si="274"/>
        <v>210.56280000000001</v>
      </c>
      <c r="L425" s="617">
        <f t="shared" si="275"/>
        <v>0</v>
      </c>
      <c r="M425" s="618">
        <f t="shared" si="280"/>
        <v>0</v>
      </c>
      <c r="N425" s="619">
        <f t="shared" si="276"/>
        <v>210.56280000000001</v>
      </c>
      <c r="O425" s="968">
        <f t="shared" si="271"/>
        <v>1</v>
      </c>
      <c r="P425" s="1007">
        <v>178.63</v>
      </c>
      <c r="Q425" s="996">
        <f t="shared" si="277"/>
        <v>0</v>
      </c>
    </row>
    <row r="426" spans="1:17">
      <c r="A426" s="569" t="s">
        <v>2288</v>
      </c>
      <c r="B426" s="132" t="s">
        <v>2689</v>
      </c>
      <c r="C426" s="569" t="s">
        <v>314</v>
      </c>
      <c r="D426" s="643">
        <v>2</v>
      </c>
      <c r="E426" s="697">
        <v>76.851600000000005</v>
      </c>
      <c r="F426" s="613">
        <f t="shared" si="273"/>
        <v>153.70320000000001</v>
      </c>
      <c r="G426" s="614">
        <v>2</v>
      </c>
      <c r="H426" s="566">
        <v>0</v>
      </c>
      <c r="I426" s="566">
        <f t="shared" si="278"/>
        <v>2</v>
      </c>
      <c r="J426" s="615">
        <f t="shared" si="279"/>
        <v>0</v>
      </c>
      <c r="K426" s="616">
        <f t="shared" si="274"/>
        <v>153.70320000000001</v>
      </c>
      <c r="L426" s="617">
        <f t="shared" si="275"/>
        <v>0</v>
      </c>
      <c r="M426" s="618">
        <f t="shared" si="280"/>
        <v>0</v>
      </c>
      <c r="N426" s="619">
        <f t="shared" si="276"/>
        <v>153.70320000000001</v>
      </c>
      <c r="O426" s="968">
        <f t="shared" si="271"/>
        <v>1</v>
      </c>
      <c r="P426" s="1007">
        <v>126.38</v>
      </c>
      <c r="Q426" s="996">
        <f t="shared" si="277"/>
        <v>0</v>
      </c>
    </row>
    <row r="427" spans="1:17">
      <c r="A427" s="569" t="s">
        <v>2289</v>
      </c>
      <c r="B427" s="132" t="s">
        <v>1659</v>
      </c>
      <c r="C427" s="569" t="s">
        <v>314</v>
      </c>
      <c r="D427" s="643">
        <v>6</v>
      </c>
      <c r="E427" s="697">
        <v>186.28819999999999</v>
      </c>
      <c r="F427" s="613">
        <f t="shared" si="273"/>
        <v>1117.7292</v>
      </c>
      <c r="G427" s="614">
        <v>6</v>
      </c>
      <c r="H427" s="566">
        <v>0</v>
      </c>
      <c r="I427" s="566">
        <f t="shared" si="278"/>
        <v>6</v>
      </c>
      <c r="J427" s="615">
        <f t="shared" si="279"/>
        <v>0</v>
      </c>
      <c r="K427" s="616">
        <f t="shared" si="274"/>
        <v>1117.7292</v>
      </c>
      <c r="L427" s="617">
        <f t="shared" si="275"/>
        <v>0</v>
      </c>
      <c r="M427" s="618">
        <f t="shared" si="280"/>
        <v>0</v>
      </c>
      <c r="N427" s="619">
        <f t="shared" si="276"/>
        <v>1117.7292</v>
      </c>
      <c r="O427" s="968">
        <f t="shared" si="271"/>
        <v>1</v>
      </c>
      <c r="P427" s="1007">
        <v>234.34</v>
      </c>
      <c r="Q427" s="996">
        <f t="shared" si="277"/>
        <v>0</v>
      </c>
    </row>
    <row r="428" spans="1:17">
      <c r="A428" s="569" t="s">
        <v>2290</v>
      </c>
      <c r="B428" s="132" t="s">
        <v>2690</v>
      </c>
      <c r="C428" s="569" t="s">
        <v>10</v>
      </c>
      <c r="D428" s="643">
        <v>70</v>
      </c>
      <c r="E428" s="697">
        <v>250.929</v>
      </c>
      <c r="F428" s="613">
        <f t="shared" si="273"/>
        <v>17565.03</v>
      </c>
      <c r="G428" s="614">
        <v>70</v>
      </c>
      <c r="H428" s="566">
        <v>0</v>
      </c>
      <c r="I428" s="566">
        <f t="shared" si="278"/>
        <v>70</v>
      </c>
      <c r="J428" s="615">
        <f t="shared" si="279"/>
        <v>0</v>
      </c>
      <c r="K428" s="616">
        <f t="shared" si="274"/>
        <v>17565.03</v>
      </c>
      <c r="L428" s="617">
        <f t="shared" si="275"/>
        <v>0</v>
      </c>
      <c r="M428" s="618">
        <f t="shared" si="280"/>
        <v>0</v>
      </c>
      <c r="N428" s="619">
        <f t="shared" si="276"/>
        <v>17565.03</v>
      </c>
      <c r="O428" s="968">
        <f t="shared" si="271"/>
        <v>1</v>
      </c>
      <c r="P428" s="1007">
        <v>347.18</v>
      </c>
      <c r="Q428" s="996">
        <f t="shared" si="277"/>
        <v>0</v>
      </c>
    </row>
    <row r="429" spans="1:17">
      <c r="A429" s="569" t="s">
        <v>2291</v>
      </c>
      <c r="B429" s="132" t="s">
        <v>2691</v>
      </c>
      <c r="C429" s="569" t="s">
        <v>10</v>
      </c>
      <c r="D429" s="643">
        <v>10</v>
      </c>
      <c r="E429" s="697">
        <v>223.11659999999998</v>
      </c>
      <c r="F429" s="613">
        <f t="shared" si="273"/>
        <v>2231.1659999999997</v>
      </c>
      <c r="G429" s="614">
        <v>10</v>
      </c>
      <c r="H429" s="566">
        <v>0</v>
      </c>
      <c r="I429" s="566">
        <f t="shared" si="278"/>
        <v>10</v>
      </c>
      <c r="J429" s="615">
        <f t="shared" si="279"/>
        <v>0</v>
      </c>
      <c r="K429" s="616">
        <f t="shared" si="274"/>
        <v>2231.1659999999997</v>
      </c>
      <c r="L429" s="617">
        <f t="shared" si="275"/>
        <v>0</v>
      </c>
      <c r="M429" s="618">
        <f t="shared" si="280"/>
        <v>0</v>
      </c>
      <c r="N429" s="619">
        <f t="shared" si="276"/>
        <v>2231.1659999999997</v>
      </c>
      <c r="O429" s="968">
        <f t="shared" si="271"/>
        <v>1</v>
      </c>
      <c r="P429" s="1007">
        <v>265.39999999999998</v>
      </c>
      <c r="Q429" s="996">
        <f t="shared" si="277"/>
        <v>0</v>
      </c>
    </row>
    <row r="430" spans="1:17">
      <c r="A430" s="569" t="s">
        <v>2292</v>
      </c>
      <c r="B430" s="132" t="s">
        <v>2692</v>
      </c>
      <c r="C430" s="569" t="s">
        <v>10</v>
      </c>
      <c r="D430" s="643">
        <v>90</v>
      </c>
      <c r="E430" s="697">
        <v>142.5018</v>
      </c>
      <c r="F430" s="613">
        <f t="shared" si="273"/>
        <v>12825.162</v>
      </c>
      <c r="G430" s="614">
        <v>90</v>
      </c>
      <c r="H430" s="566">
        <v>0</v>
      </c>
      <c r="I430" s="566">
        <f t="shared" si="278"/>
        <v>90</v>
      </c>
      <c r="J430" s="615">
        <f t="shared" si="279"/>
        <v>0</v>
      </c>
      <c r="K430" s="616">
        <f t="shared" si="274"/>
        <v>12825.162</v>
      </c>
      <c r="L430" s="617">
        <f t="shared" si="275"/>
        <v>0</v>
      </c>
      <c r="M430" s="618">
        <f t="shared" si="280"/>
        <v>0</v>
      </c>
      <c r="N430" s="619">
        <f t="shared" si="276"/>
        <v>12825.162</v>
      </c>
      <c r="O430" s="968">
        <f t="shared" si="271"/>
        <v>1</v>
      </c>
      <c r="P430" s="1007">
        <v>173.85</v>
      </c>
      <c r="Q430" s="996">
        <f t="shared" si="277"/>
        <v>0</v>
      </c>
    </row>
    <row r="431" spans="1:17">
      <c r="A431" s="569" t="s">
        <v>2293</v>
      </c>
      <c r="B431" s="132" t="s">
        <v>2693</v>
      </c>
      <c r="C431" s="569" t="s">
        <v>10</v>
      </c>
      <c r="D431" s="643">
        <v>40</v>
      </c>
      <c r="E431" s="697">
        <v>79.928799999999995</v>
      </c>
      <c r="F431" s="613">
        <f t="shared" si="273"/>
        <v>3197.152</v>
      </c>
      <c r="G431" s="614">
        <v>40</v>
      </c>
      <c r="H431" s="566">
        <v>0</v>
      </c>
      <c r="I431" s="566">
        <f t="shared" si="278"/>
        <v>40</v>
      </c>
      <c r="J431" s="615">
        <f t="shared" si="279"/>
        <v>0</v>
      </c>
      <c r="K431" s="616">
        <f t="shared" si="274"/>
        <v>3197.152</v>
      </c>
      <c r="L431" s="617">
        <f t="shared" si="275"/>
        <v>0</v>
      </c>
      <c r="M431" s="618">
        <f t="shared" si="280"/>
        <v>0</v>
      </c>
      <c r="N431" s="619">
        <f t="shared" si="276"/>
        <v>3197.152</v>
      </c>
      <c r="O431" s="968">
        <f t="shared" si="271"/>
        <v>1</v>
      </c>
      <c r="P431" s="1007">
        <v>96.32</v>
      </c>
      <c r="Q431" s="996">
        <f t="shared" si="277"/>
        <v>0</v>
      </c>
    </row>
    <row r="432" spans="1:17" ht="21" customHeight="1">
      <c r="A432" s="569" t="s">
        <v>2294</v>
      </c>
      <c r="B432" s="132" t="s">
        <v>2694</v>
      </c>
      <c r="C432" s="569" t="s">
        <v>119</v>
      </c>
      <c r="D432" s="643">
        <v>39</v>
      </c>
      <c r="E432" s="697">
        <v>75.881399999999999</v>
      </c>
      <c r="F432" s="613">
        <f t="shared" si="273"/>
        <v>2959.3746000000001</v>
      </c>
      <c r="G432" s="614">
        <v>39</v>
      </c>
      <c r="H432" s="566">
        <v>0</v>
      </c>
      <c r="I432" s="566">
        <f t="shared" si="278"/>
        <v>39</v>
      </c>
      <c r="J432" s="615">
        <f t="shared" si="279"/>
        <v>0</v>
      </c>
      <c r="K432" s="616">
        <f t="shared" si="274"/>
        <v>2959.3746000000001</v>
      </c>
      <c r="L432" s="617">
        <f t="shared" si="275"/>
        <v>0</v>
      </c>
      <c r="M432" s="618">
        <f t="shared" si="280"/>
        <v>0</v>
      </c>
      <c r="N432" s="619">
        <f t="shared" si="276"/>
        <v>2959.3746000000001</v>
      </c>
      <c r="O432" s="968">
        <f t="shared" si="271"/>
        <v>1</v>
      </c>
      <c r="P432" s="1007">
        <v>130.06</v>
      </c>
      <c r="Q432" s="996">
        <f t="shared" si="277"/>
        <v>0</v>
      </c>
    </row>
    <row r="433" spans="1:17">
      <c r="A433" s="569" t="s">
        <v>2295</v>
      </c>
      <c r="B433" s="132" t="s">
        <v>2695</v>
      </c>
      <c r="C433" s="569" t="s">
        <v>119</v>
      </c>
      <c r="D433" s="643">
        <v>39</v>
      </c>
      <c r="E433" s="697">
        <v>52.5182</v>
      </c>
      <c r="F433" s="613">
        <f t="shared" si="273"/>
        <v>2048.2098000000001</v>
      </c>
      <c r="G433" s="614">
        <v>39</v>
      </c>
      <c r="H433" s="566">
        <v>0</v>
      </c>
      <c r="I433" s="566">
        <f t="shared" si="278"/>
        <v>39</v>
      </c>
      <c r="J433" s="615">
        <f t="shared" si="279"/>
        <v>0</v>
      </c>
      <c r="K433" s="616">
        <f t="shared" si="274"/>
        <v>2048.2098000000001</v>
      </c>
      <c r="L433" s="617">
        <f t="shared" si="275"/>
        <v>0</v>
      </c>
      <c r="M433" s="618">
        <f t="shared" si="280"/>
        <v>0</v>
      </c>
      <c r="N433" s="619">
        <f t="shared" si="276"/>
        <v>2048.2098000000001</v>
      </c>
      <c r="O433" s="968">
        <f t="shared" si="271"/>
        <v>1</v>
      </c>
      <c r="P433" s="1007">
        <v>85.93</v>
      </c>
      <c r="Q433" s="996">
        <f t="shared" si="277"/>
        <v>0</v>
      </c>
    </row>
    <row r="434" spans="1:17">
      <c r="A434" s="569" t="s">
        <v>2296</v>
      </c>
      <c r="B434" s="132" t="s">
        <v>2696</v>
      </c>
      <c r="C434" s="569" t="s">
        <v>2698</v>
      </c>
      <c r="D434" s="643">
        <v>31</v>
      </c>
      <c r="E434" s="697">
        <v>88.660600000000002</v>
      </c>
      <c r="F434" s="613">
        <f t="shared" si="273"/>
        <v>2748.4785999999999</v>
      </c>
      <c r="G434" s="614">
        <v>31</v>
      </c>
      <c r="H434" s="566">
        <v>0</v>
      </c>
      <c r="I434" s="566">
        <f t="shared" si="278"/>
        <v>31</v>
      </c>
      <c r="J434" s="615">
        <f t="shared" si="279"/>
        <v>0</v>
      </c>
      <c r="K434" s="616">
        <f t="shared" si="274"/>
        <v>2748.4785999999999</v>
      </c>
      <c r="L434" s="617">
        <f t="shared" si="275"/>
        <v>0</v>
      </c>
      <c r="M434" s="618">
        <f t="shared" si="280"/>
        <v>0</v>
      </c>
      <c r="N434" s="619">
        <f t="shared" si="276"/>
        <v>2748.4785999999999</v>
      </c>
      <c r="O434" s="968">
        <f t="shared" si="271"/>
        <v>1</v>
      </c>
      <c r="P434" s="1007">
        <v>211.6</v>
      </c>
      <c r="Q434" s="996">
        <f t="shared" si="277"/>
        <v>0</v>
      </c>
    </row>
    <row r="435" spans="1:17" ht="30">
      <c r="A435" s="569" t="s">
        <v>2297</v>
      </c>
      <c r="B435" s="132" t="s">
        <v>2697</v>
      </c>
      <c r="C435" s="569" t="s">
        <v>576</v>
      </c>
      <c r="D435" s="643">
        <v>7.2</v>
      </c>
      <c r="E435" s="697">
        <v>70.2072</v>
      </c>
      <c r="F435" s="613">
        <f t="shared" si="273"/>
        <v>505.49184000000002</v>
      </c>
      <c r="G435" s="614">
        <v>7.2</v>
      </c>
      <c r="H435" s="566">
        <v>0</v>
      </c>
      <c r="I435" s="566">
        <f t="shared" si="278"/>
        <v>7.2</v>
      </c>
      <c r="J435" s="615">
        <f t="shared" si="279"/>
        <v>0</v>
      </c>
      <c r="K435" s="616">
        <f t="shared" si="274"/>
        <v>505.49184000000002</v>
      </c>
      <c r="L435" s="617">
        <f t="shared" si="275"/>
        <v>0</v>
      </c>
      <c r="M435" s="618">
        <f t="shared" si="280"/>
        <v>0</v>
      </c>
      <c r="N435" s="619">
        <f t="shared" si="276"/>
        <v>505.49184000000002</v>
      </c>
      <c r="O435" s="968">
        <f t="shared" si="271"/>
        <v>1</v>
      </c>
      <c r="P435" s="1007">
        <v>112.49</v>
      </c>
      <c r="Q435" s="996">
        <f t="shared" si="277"/>
        <v>0</v>
      </c>
    </row>
    <row r="436" spans="1:17">
      <c r="A436" s="646" t="s">
        <v>2298</v>
      </c>
      <c r="B436" s="583" t="s">
        <v>2699</v>
      </c>
      <c r="C436" s="601"/>
      <c r="D436" s="602"/>
      <c r="E436" s="606"/>
      <c r="F436" s="620">
        <f>SUM(F437:F438)</f>
        <v>4316.7039999999997</v>
      </c>
      <c r="G436" s="620"/>
      <c r="H436" s="620"/>
      <c r="I436" s="620"/>
      <c r="J436" s="620"/>
      <c r="K436" s="620">
        <f t="shared" ref="K436:N436" si="281">SUM(K437:K438)</f>
        <v>3385.0081999999998</v>
      </c>
      <c r="L436" s="625">
        <f t="shared" si="281"/>
        <v>0</v>
      </c>
      <c r="M436" s="624">
        <f t="shared" si="281"/>
        <v>931.69579999999996</v>
      </c>
      <c r="N436" s="620">
        <f t="shared" si="281"/>
        <v>3385.0081999999998</v>
      </c>
      <c r="O436" s="968">
        <f t="shared" si="271"/>
        <v>0.78416500181620052</v>
      </c>
      <c r="P436" s="964"/>
      <c r="Q436" s="623">
        <f t="shared" ref="Q436" si="282">SUM(Q437:Q438)</f>
        <v>1079.4000000000001</v>
      </c>
    </row>
    <row r="437" spans="1:17">
      <c r="A437" s="569" t="s">
        <v>2299</v>
      </c>
      <c r="B437" s="132" t="s">
        <v>2700</v>
      </c>
      <c r="C437" s="569" t="s">
        <v>7</v>
      </c>
      <c r="D437" s="643">
        <v>3</v>
      </c>
      <c r="E437" s="697">
        <v>931.69579999999996</v>
      </c>
      <c r="F437" s="613">
        <f>D437*E437</f>
        <v>2795.0873999999999</v>
      </c>
      <c r="G437" s="614">
        <v>2</v>
      </c>
      <c r="H437" s="566">
        <v>0</v>
      </c>
      <c r="I437" s="566">
        <f t="shared" si="278"/>
        <v>2</v>
      </c>
      <c r="J437" s="615">
        <f t="shared" si="279"/>
        <v>1</v>
      </c>
      <c r="K437" s="616">
        <f>G437*E437</f>
        <v>1863.3915999999999</v>
      </c>
      <c r="L437" s="617">
        <f>H437*E437</f>
        <v>0</v>
      </c>
      <c r="M437" s="618">
        <f t="shared" si="280"/>
        <v>931.69579999999996</v>
      </c>
      <c r="N437" s="619">
        <f t="shared" ref="N437:N438" si="283">K437+L437</f>
        <v>1863.3915999999999</v>
      </c>
      <c r="O437" s="968">
        <f t="shared" si="271"/>
        <v>0.66666666666666663</v>
      </c>
      <c r="P437" s="1007">
        <v>1079.4000000000001</v>
      </c>
      <c r="Q437" s="996">
        <f>TRUNC(P437*J437,2)</f>
        <v>1079.4000000000001</v>
      </c>
    </row>
    <row r="438" spans="1:17" ht="33.75" customHeight="1">
      <c r="A438" s="569" t="s">
        <v>2300</v>
      </c>
      <c r="B438" s="132" t="s">
        <v>2701</v>
      </c>
      <c r="C438" s="569" t="s">
        <v>7</v>
      </c>
      <c r="D438" s="643">
        <v>7</v>
      </c>
      <c r="E438" s="697">
        <v>217.37379999999999</v>
      </c>
      <c r="F438" s="613">
        <f>D438*E438</f>
        <v>1521.6165999999998</v>
      </c>
      <c r="G438" s="614">
        <v>7</v>
      </c>
      <c r="H438" s="566">
        <v>0</v>
      </c>
      <c r="I438" s="566">
        <f t="shared" si="278"/>
        <v>7</v>
      </c>
      <c r="J438" s="615">
        <f t="shared" si="279"/>
        <v>0</v>
      </c>
      <c r="K438" s="616">
        <f>G438*E438</f>
        <v>1521.6165999999998</v>
      </c>
      <c r="L438" s="617">
        <f>H438*E438</f>
        <v>0</v>
      </c>
      <c r="M438" s="618">
        <f t="shared" si="280"/>
        <v>0</v>
      </c>
      <c r="N438" s="619">
        <f t="shared" si="283"/>
        <v>1521.6165999999998</v>
      </c>
      <c r="O438" s="968">
        <f t="shared" si="271"/>
        <v>1</v>
      </c>
      <c r="P438" s="1007">
        <v>251.85</v>
      </c>
      <c r="Q438" s="996">
        <f>TRUNC(P438*J438,2)</f>
        <v>0</v>
      </c>
    </row>
    <row r="439" spans="1:17">
      <c r="A439" s="646" t="s">
        <v>2301</v>
      </c>
      <c r="B439" s="583" t="s">
        <v>2702</v>
      </c>
      <c r="C439" s="601"/>
      <c r="D439" s="602"/>
      <c r="E439" s="606"/>
      <c r="F439" s="620">
        <f>SUM(F440:F448)</f>
        <v>22780.589999999997</v>
      </c>
      <c r="G439" s="620"/>
      <c r="H439" s="620"/>
      <c r="I439" s="620"/>
      <c r="J439" s="620"/>
      <c r="K439" s="620">
        <f t="shared" ref="K439:N439" si="284">SUM(K440:K448)</f>
        <v>22351.315699999999</v>
      </c>
      <c r="L439" s="625">
        <f t="shared" si="284"/>
        <v>0</v>
      </c>
      <c r="M439" s="624">
        <f t="shared" si="284"/>
        <v>429.27429999999998</v>
      </c>
      <c r="N439" s="620">
        <f t="shared" si="284"/>
        <v>22351.315699999999</v>
      </c>
      <c r="O439" s="968">
        <f t="shared" si="271"/>
        <v>0.98115613774709098</v>
      </c>
      <c r="P439" s="964"/>
      <c r="Q439" s="623">
        <f t="shared" ref="Q439" si="285">SUM(Q440:Q448)</f>
        <v>428.02</v>
      </c>
    </row>
    <row r="440" spans="1:17">
      <c r="A440" s="569" t="s">
        <v>2302</v>
      </c>
      <c r="B440" s="132" t="s">
        <v>2703</v>
      </c>
      <c r="C440" s="569" t="s">
        <v>10</v>
      </c>
      <c r="D440" s="643">
        <v>22</v>
      </c>
      <c r="E440" s="697">
        <v>38.778599999999997</v>
      </c>
      <c r="F440" s="613">
        <f t="shared" ref="F440:F448" si="286">D440*E440</f>
        <v>853.12919999999997</v>
      </c>
      <c r="G440" s="614">
        <v>22</v>
      </c>
      <c r="H440" s="566">
        <v>0</v>
      </c>
      <c r="I440" s="566">
        <f t="shared" si="278"/>
        <v>22</v>
      </c>
      <c r="J440" s="615">
        <f t="shared" si="279"/>
        <v>0</v>
      </c>
      <c r="K440" s="616">
        <f t="shared" ref="K440:K448" si="287">G440*E440</f>
        <v>853.12919999999997</v>
      </c>
      <c r="L440" s="617">
        <f t="shared" ref="L440:L448" si="288">H440*E440</f>
        <v>0</v>
      </c>
      <c r="M440" s="618">
        <f t="shared" si="280"/>
        <v>0</v>
      </c>
      <c r="N440" s="619">
        <f t="shared" ref="N440:N448" si="289">K440+L440</f>
        <v>853.12919999999997</v>
      </c>
      <c r="O440" s="968">
        <f t="shared" si="271"/>
        <v>1</v>
      </c>
      <c r="P440" s="1007">
        <v>48.11</v>
      </c>
      <c r="Q440" s="996">
        <f t="shared" ref="Q440:Q448" si="290">TRUNC(P440*J440,2)</f>
        <v>0</v>
      </c>
    </row>
    <row r="441" spans="1:17">
      <c r="A441" s="569" t="s">
        <v>2303</v>
      </c>
      <c r="B441" s="132" t="s">
        <v>2704</v>
      </c>
      <c r="C441" s="569" t="s">
        <v>314</v>
      </c>
      <c r="D441" s="643">
        <v>3247</v>
      </c>
      <c r="E441" s="697">
        <v>0.66639999999999999</v>
      </c>
      <c r="F441" s="613">
        <f t="shared" si="286"/>
        <v>2163.8008</v>
      </c>
      <c r="G441" s="614">
        <v>3247</v>
      </c>
      <c r="H441" s="566">
        <v>0</v>
      </c>
      <c r="I441" s="566">
        <f t="shared" si="278"/>
        <v>3247</v>
      </c>
      <c r="J441" s="615">
        <f t="shared" si="279"/>
        <v>0</v>
      </c>
      <c r="K441" s="616">
        <f t="shared" si="287"/>
        <v>2163.8008</v>
      </c>
      <c r="L441" s="617">
        <f t="shared" si="288"/>
        <v>0</v>
      </c>
      <c r="M441" s="618">
        <f t="shared" si="280"/>
        <v>0</v>
      </c>
      <c r="N441" s="619">
        <f t="shared" si="289"/>
        <v>2163.8008</v>
      </c>
      <c r="O441" s="968">
        <f t="shared" si="271"/>
        <v>1</v>
      </c>
      <c r="P441" s="1007">
        <v>1.07</v>
      </c>
      <c r="Q441" s="996">
        <f t="shared" si="290"/>
        <v>0</v>
      </c>
    </row>
    <row r="442" spans="1:17">
      <c r="A442" s="569" t="s">
        <v>2304</v>
      </c>
      <c r="B442" s="132" t="s">
        <v>2705</v>
      </c>
      <c r="C442" s="569" t="s">
        <v>10</v>
      </c>
      <c r="D442" s="643">
        <v>765</v>
      </c>
      <c r="E442" s="697">
        <v>8.8689999999999998</v>
      </c>
      <c r="F442" s="613">
        <f t="shared" si="286"/>
        <v>6784.7849999999999</v>
      </c>
      <c r="G442" s="614">
        <v>765</v>
      </c>
      <c r="H442" s="566">
        <v>0</v>
      </c>
      <c r="I442" s="566">
        <f t="shared" si="278"/>
        <v>765</v>
      </c>
      <c r="J442" s="615">
        <f t="shared" si="279"/>
        <v>0</v>
      </c>
      <c r="K442" s="616">
        <f t="shared" si="287"/>
        <v>6784.7849999999999</v>
      </c>
      <c r="L442" s="617">
        <f t="shared" si="288"/>
        <v>0</v>
      </c>
      <c r="M442" s="618">
        <f t="shared" si="280"/>
        <v>0</v>
      </c>
      <c r="N442" s="619">
        <f t="shared" si="289"/>
        <v>6784.7849999999999</v>
      </c>
      <c r="O442" s="968">
        <f t="shared" si="271"/>
        <v>1</v>
      </c>
      <c r="P442" s="1007">
        <v>11.09</v>
      </c>
      <c r="Q442" s="996">
        <f t="shared" si="290"/>
        <v>0</v>
      </c>
    </row>
    <row r="443" spans="1:17">
      <c r="A443" s="569" t="s">
        <v>2305</v>
      </c>
      <c r="B443" s="132" t="s">
        <v>2706</v>
      </c>
      <c r="C443" s="569" t="s">
        <v>7</v>
      </c>
      <c r="D443" s="643">
        <v>1867</v>
      </c>
      <c r="E443" s="697">
        <v>0.45080000000000003</v>
      </c>
      <c r="F443" s="613">
        <f t="shared" si="286"/>
        <v>841.64360000000011</v>
      </c>
      <c r="G443" s="614">
        <v>1867</v>
      </c>
      <c r="H443" s="566">
        <v>0</v>
      </c>
      <c r="I443" s="566">
        <f t="shared" si="278"/>
        <v>1867</v>
      </c>
      <c r="J443" s="615">
        <f t="shared" si="279"/>
        <v>0</v>
      </c>
      <c r="K443" s="616">
        <f t="shared" si="287"/>
        <v>841.64360000000011</v>
      </c>
      <c r="L443" s="617">
        <f t="shared" si="288"/>
        <v>0</v>
      </c>
      <c r="M443" s="618">
        <f t="shared" si="280"/>
        <v>0</v>
      </c>
      <c r="N443" s="619">
        <f t="shared" si="289"/>
        <v>841.64360000000011</v>
      </c>
      <c r="O443" s="968">
        <f t="shared" si="271"/>
        <v>1</v>
      </c>
      <c r="P443" s="1007">
        <v>1.02</v>
      </c>
      <c r="Q443" s="996">
        <f t="shared" si="290"/>
        <v>0</v>
      </c>
    </row>
    <row r="444" spans="1:17">
      <c r="A444" s="569" t="s">
        <v>2306</v>
      </c>
      <c r="B444" s="132" t="s">
        <v>2707</v>
      </c>
      <c r="C444" s="569" t="s">
        <v>314</v>
      </c>
      <c r="D444" s="643">
        <v>1957</v>
      </c>
      <c r="E444" s="697">
        <v>2.7243999999999997</v>
      </c>
      <c r="F444" s="613">
        <f t="shared" si="286"/>
        <v>5331.6507999999994</v>
      </c>
      <c r="G444" s="614">
        <v>1957</v>
      </c>
      <c r="H444" s="566">
        <v>0</v>
      </c>
      <c r="I444" s="566">
        <f t="shared" si="278"/>
        <v>1957</v>
      </c>
      <c r="J444" s="615">
        <f t="shared" si="279"/>
        <v>0</v>
      </c>
      <c r="K444" s="616">
        <f t="shared" si="287"/>
        <v>5331.6507999999994</v>
      </c>
      <c r="L444" s="617">
        <f t="shared" si="288"/>
        <v>0</v>
      </c>
      <c r="M444" s="618">
        <f t="shared" si="280"/>
        <v>0</v>
      </c>
      <c r="N444" s="619">
        <f t="shared" si="289"/>
        <v>5331.6507999999994</v>
      </c>
      <c r="O444" s="968">
        <f t="shared" si="271"/>
        <v>1</v>
      </c>
      <c r="P444" s="1007">
        <v>3.31</v>
      </c>
      <c r="Q444" s="996">
        <f t="shared" si="290"/>
        <v>0</v>
      </c>
    </row>
    <row r="445" spans="1:17">
      <c r="A445" s="569" t="s">
        <v>2307</v>
      </c>
      <c r="B445" s="132" t="s">
        <v>2708</v>
      </c>
      <c r="C445" s="569" t="s">
        <v>10</v>
      </c>
      <c r="D445" s="643">
        <v>144</v>
      </c>
      <c r="E445" s="697">
        <v>11.1524</v>
      </c>
      <c r="F445" s="613">
        <f t="shared" si="286"/>
        <v>1605.9456</v>
      </c>
      <c r="G445" s="614">
        <v>144</v>
      </c>
      <c r="H445" s="566">
        <v>0</v>
      </c>
      <c r="I445" s="566">
        <f t="shared" si="278"/>
        <v>144</v>
      </c>
      <c r="J445" s="615">
        <f t="shared" si="279"/>
        <v>0</v>
      </c>
      <c r="K445" s="616">
        <f t="shared" si="287"/>
        <v>1605.9456</v>
      </c>
      <c r="L445" s="617">
        <f t="shared" si="288"/>
        <v>0</v>
      </c>
      <c r="M445" s="618">
        <f t="shared" si="280"/>
        <v>0</v>
      </c>
      <c r="N445" s="619">
        <f t="shared" si="289"/>
        <v>1605.9456</v>
      </c>
      <c r="O445" s="968">
        <f t="shared" si="271"/>
        <v>1</v>
      </c>
      <c r="P445" s="1007">
        <v>18.82</v>
      </c>
      <c r="Q445" s="996">
        <f t="shared" si="290"/>
        <v>0</v>
      </c>
    </row>
    <row r="446" spans="1:17">
      <c r="A446" s="569" t="s">
        <v>2308</v>
      </c>
      <c r="B446" s="132" t="s">
        <v>2709</v>
      </c>
      <c r="C446" s="569" t="s">
        <v>7</v>
      </c>
      <c r="D446" s="643">
        <v>528</v>
      </c>
      <c r="E446" s="697">
        <v>5.9387999999999996</v>
      </c>
      <c r="F446" s="613">
        <f t="shared" si="286"/>
        <v>3135.6863999999996</v>
      </c>
      <c r="G446" s="614">
        <v>528</v>
      </c>
      <c r="H446" s="566">
        <v>0</v>
      </c>
      <c r="I446" s="566">
        <f t="shared" si="278"/>
        <v>528</v>
      </c>
      <c r="J446" s="615">
        <f t="shared" si="279"/>
        <v>0</v>
      </c>
      <c r="K446" s="616">
        <f t="shared" si="287"/>
        <v>3135.6863999999996</v>
      </c>
      <c r="L446" s="617">
        <f t="shared" si="288"/>
        <v>0</v>
      </c>
      <c r="M446" s="618">
        <f t="shared" si="280"/>
        <v>0</v>
      </c>
      <c r="N446" s="619">
        <f t="shared" si="289"/>
        <v>3135.6863999999996</v>
      </c>
      <c r="O446" s="968">
        <f t="shared" si="271"/>
        <v>1</v>
      </c>
      <c r="P446" s="1007">
        <v>6.53</v>
      </c>
      <c r="Q446" s="996">
        <f t="shared" si="290"/>
        <v>0</v>
      </c>
    </row>
    <row r="447" spans="1:17">
      <c r="A447" s="569" t="s">
        <v>2309</v>
      </c>
      <c r="B447" s="132" t="s">
        <v>2710</v>
      </c>
      <c r="C447" s="569" t="s">
        <v>140</v>
      </c>
      <c r="D447" s="643">
        <v>200</v>
      </c>
      <c r="E447" s="697">
        <v>6.0270000000000001</v>
      </c>
      <c r="F447" s="613">
        <f t="shared" si="286"/>
        <v>1205.4000000000001</v>
      </c>
      <c r="G447" s="614">
        <v>200</v>
      </c>
      <c r="H447" s="566">
        <v>0</v>
      </c>
      <c r="I447" s="566">
        <f t="shared" si="278"/>
        <v>200</v>
      </c>
      <c r="J447" s="615">
        <f t="shared" si="279"/>
        <v>0</v>
      </c>
      <c r="K447" s="616">
        <f t="shared" si="287"/>
        <v>1205.4000000000001</v>
      </c>
      <c r="L447" s="617">
        <f t="shared" si="288"/>
        <v>0</v>
      </c>
      <c r="M447" s="618">
        <f t="shared" si="280"/>
        <v>0</v>
      </c>
      <c r="N447" s="619">
        <f t="shared" si="289"/>
        <v>1205.4000000000001</v>
      </c>
      <c r="O447" s="968">
        <f t="shared" si="271"/>
        <v>1</v>
      </c>
      <c r="P447" s="1007">
        <v>12.86</v>
      </c>
      <c r="Q447" s="996">
        <f t="shared" si="290"/>
        <v>0</v>
      </c>
    </row>
    <row r="448" spans="1:17">
      <c r="A448" s="569" t="s">
        <v>2310</v>
      </c>
      <c r="B448" s="132" t="s">
        <v>2711</v>
      </c>
      <c r="C448" s="569" t="s">
        <v>314</v>
      </c>
      <c r="D448" s="643">
        <v>13</v>
      </c>
      <c r="E448" s="697">
        <v>66.042199999999994</v>
      </c>
      <c r="F448" s="613">
        <f t="shared" si="286"/>
        <v>858.54859999999996</v>
      </c>
      <c r="G448" s="614">
        <v>6.5</v>
      </c>
      <c r="H448" s="566">
        <v>0</v>
      </c>
      <c r="I448" s="566">
        <f t="shared" si="278"/>
        <v>6.5</v>
      </c>
      <c r="J448" s="615">
        <f t="shared" si="279"/>
        <v>6.5</v>
      </c>
      <c r="K448" s="616">
        <f t="shared" si="287"/>
        <v>429.27429999999998</v>
      </c>
      <c r="L448" s="617">
        <f t="shared" si="288"/>
        <v>0</v>
      </c>
      <c r="M448" s="618">
        <f t="shared" si="280"/>
        <v>429.27429999999998</v>
      </c>
      <c r="N448" s="619">
        <f t="shared" si="289"/>
        <v>429.27429999999998</v>
      </c>
      <c r="O448" s="968">
        <f t="shared" si="271"/>
        <v>0.5</v>
      </c>
      <c r="P448" s="1007">
        <v>65.849999999999994</v>
      </c>
      <c r="Q448" s="996">
        <f t="shared" si="290"/>
        <v>428.02</v>
      </c>
    </row>
    <row r="449" spans="1:17">
      <c r="A449" s="646">
        <v>9</v>
      </c>
      <c r="B449" s="583" t="s">
        <v>2712</v>
      </c>
      <c r="C449" s="601"/>
      <c r="D449" s="602"/>
      <c r="E449" s="606"/>
      <c r="F449" s="620">
        <f>F450+F462+F494</f>
        <v>31799.696417669278</v>
      </c>
      <c r="G449" s="620"/>
      <c r="H449" s="620"/>
      <c r="I449" s="620"/>
      <c r="J449" s="620"/>
      <c r="K449" s="620">
        <f t="shared" ref="K449:N449" si="291">K450+K462+K494</f>
        <v>26401.552799999998</v>
      </c>
      <c r="L449" s="625">
        <f t="shared" si="291"/>
        <v>4436.0776176692798</v>
      </c>
      <c r="M449" s="624">
        <f t="shared" si="291"/>
        <v>962.06600000000003</v>
      </c>
      <c r="N449" s="620">
        <f t="shared" si="291"/>
        <v>30837.630417669279</v>
      </c>
      <c r="O449" s="968">
        <f t="shared" si="271"/>
        <v>0.9697460633785977</v>
      </c>
      <c r="P449" s="964"/>
      <c r="Q449" s="623">
        <f t="shared" ref="Q449" si="292">Q450+Q462+Q494</f>
        <v>1364.46</v>
      </c>
    </row>
    <row r="450" spans="1:17">
      <c r="A450" s="646" t="s">
        <v>2311</v>
      </c>
      <c r="B450" s="583" t="s">
        <v>2713</v>
      </c>
      <c r="C450" s="601"/>
      <c r="D450" s="602"/>
      <c r="E450" s="606"/>
      <c r="F450" s="620">
        <f>SUM(F451:F461)</f>
        <v>7005.8925999999992</v>
      </c>
      <c r="G450" s="620"/>
      <c r="H450" s="620"/>
      <c r="I450" s="620"/>
      <c r="J450" s="620"/>
      <c r="K450" s="620">
        <f t="shared" ref="K450:N450" si="293">SUM(K451:K461)</f>
        <v>6043.8265999999994</v>
      </c>
      <c r="L450" s="625">
        <f t="shared" si="293"/>
        <v>0</v>
      </c>
      <c r="M450" s="624">
        <f t="shared" si="293"/>
        <v>962.06600000000003</v>
      </c>
      <c r="N450" s="620">
        <f t="shared" si="293"/>
        <v>6043.8265999999994</v>
      </c>
      <c r="O450" s="968">
        <f t="shared" si="271"/>
        <v>0.86267759799800525</v>
      </c>
      <c r="P450" s="964"/>
      <c r="Q450" s="623">
        <f t="shared" ref="Q450" si="294">SUM(Q451:Q461)</f>
        <v>1364.46</v>
      </c>
    </row>
    <row r="451" spans="1:17" ht="30">
      <c r="A451" s="569" t="s">
        <v>2312</v>
      </c>
      <c r="B451" s="132" t="s">
        <v>2714</v>
      </c>
      <c r="C451" s="569" t="s">
        <v>7</v>
      </c>
      <c r="D451" s="643">
        <v>38</v>
      </c>
      <c r="E451" s="697">
        <v>5.4095999999999993</v>
      </c>
      <c r="F451" s="613">
        <f t="shared" ref="F451:F461" si="295">D451*E451</f>
        <v>205.56479999999996</v>
      </c>
      <c r="G451" s="614">
        <v>18</v>
      </c>
      <c r="H451" s="566">
        <v>0</v>
      </c>
      <c r="I451" s="566">
        <f t="shared" si="278"/>
        <v>18</v>
      </c>
      <c r="J451" s="615">
        <f t="shared" si="279"/>
        <v>20</v>
      </c>
      <c r="K451" s="616">
        <f t="shared" ref="K451:K461" si="296">G451*E451</f>
        <v>97.372799999999984</v>
      </c>
      <c r="L451" s="617">
        <f t="shared" ref="L451:L461" si="297">H451*E451</f>
        <v>0</v>
      </c>
      <c r="M451" s="618">
        <f t="shared" si="280"/>
        <v>108.19199999999998</v>
      </c>
      <c r="N451" s="619">
        <f t="shared" ref="N451:N461" si="298">K451+L451</f>
        <v>97.372799999999984</v>
      </c>
      <c r="O451" s="968">
        <f t="shared" si="271"/>
        <v>0.47368421052631582</v>
      </c>
      <c r="P451" s="1007">
        <v>7.2</v>
      </c>
      <c r="Q451" s="996">
        <f t="shared" ref="Q451:Q461" si="299">TRUNC(P451*J451,2)</f>
        <v>144</v>
      </c>
    </row>
    <row r="452" spans="1:17" ht="30">
      <c r="A452" s="569" t="s">
        <v>2313</v>
      </c>
      <c r="B452" s="132" t="s">
        <v>2715</v>
      </c>
      <c r="C452" s="569" t="s">
        <v>7</v>
      </c>
      <c r="D452" s="643">
        <v>1</v>
      </c>
      <c r="E452" s="697">
        <v>9.319799999999999</v>
      </c>
      <c r="F452" s="613">
        <f t="shared" si="295"/>
        <v>9.319799999999999</v>
      </c>
      <c r="G452" s="614">
        <v>1</v>
      </c>
      <c r="H452" s="566">
        <v>0</v>
      </c>
      <c r="I452" s="566">
        <f t="shared" si="278"/>
        <v>1</v>
      </c>
      <c r="J452" s="615">
        <f t="shared" si="279"/>
        <v>0</v>
      </c>
      <c r="K452" s="616">
        <f t="shared" si="296"/>
        <v>9.319799999999999</v>
      </c>
      <c r="L452" s="617">
        <f t="shared" si="297"/>
        <v>0</v>
      </c>
      <c r="M452" s="618">
        <f t="shared" si="280"/>
        <v>0</v>
      </c>
      <c r="N452" s="619">
        <f t="shared" si="298"/>
        <v>9.319799999999999</v>
      </c>
      <c r="O452" s="968">
        <f t="shared" si="271"/>
        <v>1</v>
      </c>
      <c r="P452" s="1007">
        <v>13.93</v>
      </c>
      <c r="Q452" s="996">
        <f t="shared" si="299"/>
        <v>0</v>
      </c>
    </row>
    <row r="453" spans="1:17" ht="24" customHeight="1">
      <c r="A453" s="569" t="s">
        <v>2314</v>
      </c>
      <c r="B453" s="132" t="s">
        <v>2716</v>
      </c>
      <c r="C453" s="569" t="s">
        <v>7</v>
      </c>
      <c r="D453" s="643">
        <v>45</v>
      </c>
      <c r="E453" s="697">
        <v>4.8608000000000002</v>
      </c>
      <c r="F453" s="613">
        <f t="shared" si="295"/>
        <v>218.73600000000002</v>
      </c>
      <c r="G453" s="614">
        <v>20</v>
      </c>
      <c r="H453" s="566">
        <v>0</v>
      </c>
      <c r="I453" s="566">
        <f t="shared" si="278"/>
        <v>20</v>
      </c>
      <c r="J453" s="615">
        <f t="shared" si="279"/>
        <v>25</v>
      </c>
      <c r="K453" s="616">
        <f t="shared" si="296"/>
        <v>97.216000000000008</v>
      </c>
      <c r="L453" s="617">
        <f t="shared" si="297"/>
        <v>0</v>
      </c>
      <c r="M453" s="618">
        <f t="shared" si="280"/>
        <v>121.52000000000001</v>
      </c>
      <c r="N453" s="619">
        <f t="shared" si="298"/>
        <v>97.216000000000008</v>
      </c>
      <c r="O453" s="968">
        <f t="shared" si="271"/>
        <v>0.44444444444444442</v>
      </c>
      <c r="P453" s="1007">
        <v>6.46</v>
      </c>
      <c r="Q453" s="996">
        <f t="shared" si="299"/>
        <v>161.5</v>
      </c>
    </row>
    <row r="454" spans="1:17">
      <c r="A454" s="569" t="s">
        <v>2315</v>
      </c>
      <c r="B454" s="132" t="s">
        <v>2717</v>
      </c>
      <c r="C454" s="569" t="s">
        <v>7</v>
      </c>
      <c r="D454" s="643">
        <v>1</v>
      </c>
      <c r="E454" s="697">
        <v>11.1524</v>
      </c>
      <c r="F454" s="613">
        <f t="shared" si="295"/>
        <v>11.1524</v>
      </c>
      <c r="G454" s="614">
        <v>1</v>
      </c>
      <c r="H454" s="566">
        <v>0</v>
      </c>
      <c r="I454" s="566">
        <f t="shared" si="278"/>
        <v>1</v>
      </c>
      <c r="J454" s="615">
        <f t="shared" si="279"/>
        <v>0</v>
      </c>
      <c r="K454" s="616">
        <f t="shared" si="296"/>
        <v>11.1524</v>
      </c>
      <c r="L454" s="617">
        <f t="shared" si="297"/>
        <v>0</v>
      </c>
      <c r="M454" s="618">
        <f t="shared" si="280"/>
        <v>0</v>
      </c>
      <c r="N454" s="619">
        <f t="shared" si="298"/>
        <v>11.1524</v>
      </c>
      <c r="O454" s="968">
        <f t="shared" si="271"/>
        <v>1</v>
      </c>
      <c r="P454" s="1007">
        <v>17.38</v>
      </c>
      <c r="Q454" s="996">
        <f t="shared" si="299"/>
        <v>0</v>
      </c>
    </row>
    <row r="455" spans="1:17">
      <c r="A455" s="569" t="s">
        <v>2316</v>
      </c>
      <c r="B455" s="132" t="s">
        <v>2718</v>
      </c>
      <c r="C455" s="569" t="s">
        <v>7</v>
      </c>
      <c r="D455" s="643">
        <v>19</v>
      </c>
      <c r="E455" s="697">
        <v>36.3874</v>
      </c>
      <c r="F455" s="613">
        <f t="shared" si="295"/>
        <v>691.36059999999998</v>
      </c>
      <c r="G455" s="614">
        <v>8</v>
      </c>
      <c r="H455" s="566">
        <v>0</v>
      </c>
      <c r="I455" s="566">
        <f t="shared" si="278"/>
        <v>8</v>
      </c>
      <c r="J455" s="615">
        <f t="shared" si="279"/>
        <v>11</v>
      </c>
      <c r="K455" s="616">
        <f t="shared" si="296"/>
        <v>291.0992</v>
      </c>
      <c r="L455" s="617">
        <f t="shared" si="297"/>
        <v>0</v>
      </c>
      <c r="M455" s="618">
        <f t="shared" si="280"/>
        <v>400.26139999999998</v>
      </c>
      <c r="N455" s="619">
        <f t="shared" si="298"/>
        <v>291.0992</v>
      </c>
      <c r="O455" s="968">
        <f t="shared" si="271"/>
        <v>0.4210526315789474</v>
      </c>
      <c r="P455" s="1007">
        <v>50.67</v>
      </c>
      <c r="Q455" s="996">
        <f t="shared" si="299"/>
        <v>557.37</v>
      </c>
    </row>
    <row r="456" spans="1:17" ht="30">
      <c r="A456" s="569" t="s">
        <v>2317</v>
      </c>
      <c r="B456" s="132" t="s">
        <v>2719</v>
      </c>
      <c r="C456" s="569" t="s">
        <v>7</v>
      </c>
      <c r="D456" s="643">
        <v>27</v>
      </c>
      <c r="E456" s="697">
        <v>11.867799999999999</v>
      </c>
      <c r="F456" s="613">
        <f t="shared" si="295"/>
        <v>320.43059999999997</v>
      </c>
      <c r="G456" s="614">
        <v>16</v>
      </c>
      <c r="H456" s="566">
        <v>0</v>
      </c>
      <c r="I456" s="566">
        <f t="shared" si="278"/>
        <v>16</v>
      </c>
      <c r="J456" s="615">
        <f t="shared" si="279"/>
        <v>11</v>
      </c>
      <c r="K456" s="616">
        <f t="shared" si="296"/>
        <v>189.88479999999998</v>
      </c>
      <c r="L456" s="617">
        <f t="shared" si="297"/>
        <v>0</v>
      </c>
      <c r="M456" s="618">
        <f t="shared" si="280"/>
        <v>130.54579999999999</v>
      </c>
      <c r="N456" s="619">
        <f t="shared" si="298"/>
        <v>189.88479999999998</v>
      </c>
      <c r="O456" s="968">
        <f t="shared" si="271"/>
        <v>0.59259259259259256</v>
      </c>
      <c r="P456" s="1007">
        <v>18.11</v>
      </c>
      <c r="Q456" s="996">
        <f t="shared" si="299"/>
        <v>199.21</v>
      </c>
    </row>
    <row r="457" spans="1:17" ht="30">
      <c r="A457" s="569" t="s">
        <v>2318</v>
      </c>
      <c r="B457" s="132" t="s">
        <v>2720</v>
      </c>
      <c r="C457" s="569" t="s">
        <v>7</v>
      </c>
      <c r="D457" s="643">
        <v>10</v>
      </c>
      <c r="E457" s="697">
        <v>16.473799999999997</v>
      </c>
      <c r="F457" s="613">
        <f t="shared" si="295"/>
        <v>164.73799999999997</v>
      </c>
      <c r="G457" s="614">
        <v>10</v>
      </c>
      <c r="H457" s="566">
        <v>0</v>
      </c>
      <c r="I457" s="566">
        <f t="shared" si="278"/>
        <v>10</v>
      </c>
      <c r="J457" s="615">
        <f t="shared" si="279"/>
        <v>0</v>
      </c>
      <c r="K457" s="616">
        <f t="shared" si="296"/>
        <v>164.73799999999997</v>
      </c>
      <c r="L457" s="617">
        <f t="shared" si="297"/>
        <v>0</v>
      </c>
      <c r="M457" s="618">
        <f t="shared" si="280"/>
        <v>0</v>
      </c>
      <c r="N457" s="619">
        <f t="shared" si="298"/>
        <v>164.73799999999997</v>
      </c>
      <c r="O457" s="968">
        <f t="shared" si="271"/>
        <v>1</v>
      </c>
      <c r="P457" s="1007">
        <v>26.07</v>
      </c>
      <c r="Q457" s="996">
        <f t="shared" si="299"/>
        <v>0</v>
      </c>
    </row>
    <row r="458" spans="1:17">
      <c r="A458" s="569" t="s">
        <v>2319</v>
      </c>
      <c r="B458" s="132" t="s">
        <v>2721</v>
      </c>
      <c r="C458" s="569" t="s">
        <v>7</v>
      </c>
      <c r="D458" s="643">
        <v>13</v>
      </c>
      <c r="E458" s="697">
        <v>6.8991999999999996</v>
      </c>
      <c r="F458" s="613">
        <f t="shared" si="295"/>
        <v>89.689599999999999</v>
      </c>
      <c r="G458" s="614">
        <v>13</v>
      </c>
      <c r="H458" s="566">
        <v>0</v>
      </c>
      <c r="I458" s="566">
        <f t="shared" si="278"/>
        <v>13</v>
      </c>
      <c r="J458" s="615">
        <f t="shared" si="279"/>
        <v>0</v>
      </c>
      <c r="K458" s="616">
        <f t="shared" si="296"/>
        <v>89.689599999999999</v>
      </c>
      <c r="L458" s="617">
        <f t="shared" si="297"/>
        <v>0</v>
      </c>
      <c r="M458" s="618">
        <f t="shared" si="280"/>
        <v>0</v>
      </c>
      <c r="N458" s="619">
        <f t="shared" si="298"/>
        <v>89.689599999999999</v>
      </c>
      <c r="O458" s="968">
        <f t="shared" si="271"/>
        <v>1</v>
      </c>
      <c r="P458" s="1007">
        <v>9.31</v>
      </c>
      <c r="Q458" s="996">
        <f t="shared" si="299"/>
        <v>0</v>
      </c>
    </row>
    <row r="459" spans="1:17">
      <c r="A459" s="569" t="s">
        <v>2320</v>
      </c>
      <c r="B459" s="132" t="s">
        <v>2372</v>
      </c>
      <c r="C459" s="569" t="s">
        <v>10</v>
      </c>
      <c r="D459" s="643">
        <v>98</v>
      </c>
      <c r="E459" s="697">
        <v>7.7518000000000002</v>
      </c>
      <c r="F459" s="613">
        <f t="shared" si="295"/>
        <v>759.67640000000006</v>
      </c>
      <c r="G459" s="614">
        <v>72</v>
      </c>
      <c r="H459" s="566">
        <v>0</v>
      </c>
      <c r="I459" s="566">
        <f t="shared" si="278"/>
        <v>72</v>
      </c>
      <c r="J459" s="615">
        <f t="shared" si="279"/>
        <v>26</v>
      </c>
      <c r="K459" s="616">
        <f t="shared" si="296"/>
        <v>558.12959999999998</v>
      </c>
      <c r="L459" s="617">
        <f t="shared" si="297"/>
        <v>0</v>
      </c>
      <c r="M459" s="618">
        <f t="shared" si="280"/>
        <v>201.54680000000008</v>
      </c>
      <c r="N459" s="619">
        <f t="shared" si="298"/>
        <v>558.12959999999998</v>
      </c>
      <c r="O459" s="968">
        <f t="shared" si="271"/>
        <v>0.73469387755102034</v>
      </c>
      <c r="P459" s="1007">
        <v>11.63</v>
      </c>
      <c r="Q459" s="996">
        <f t="shared" si="299"/>
        <v>302.38</v>
      </c>
    </row>
    <row r="460" spans="1:17">
      <c r="A460" s="569" t="s">
        <v>2991</v>
      </c>
      <c r="B460" s="132" t="s">
        <v>2722</v>
      </c>
      <c r="C460" s="569" t="s">
        <v>10</v>
      </c>
      <c r="D460" s="643">
        <v>32</v>
      </c>
      <c r="E460" s="697">
        <v>14.0434</v>
      </c>
      <c r="F460" s="613">
        <f t="shared" si="295"/>
        <v>449.3888</v>
      </c>
      <c r="G460" s="614">
        <v>32</v>
      </c>
      <c r="H460" s="566">
        <v>0</v>
      </c>
      <c r="I460" s="566">
        <f t="shared" si="278"/>
        <v>32</v>
      </c>
      <c r="J460" s="615">
        <f t="shared" si="279"/>
        <v>0</v>
      </c>
      <c r="K460" s="616">
        <f t="shared" si="296"/>
        <v>449.3888</v>
      </c>
      <c r="L460" s="617">
        <f t="shared" si="297"/>
        <v>0</v>
      </c>
      <c r="M460" s="618">
        <f t="shared" si="280"/>
        <v>0</v>
      </c>
      <c r="N460" s="619">
        <f t="shared" si="298"/>
        <v>449.3888</v>
      </c>
      <c r="O460" s="968">
        <f t="shared" si="271"/>
        <v>1</v>
      </c>
      <c r="P460" s="1007">
        <v>25.78</v>
      </c>
      <c r="Q460" s="996">
        <f t="shared" si="299"/>
        <v>0</v>
      </c>
    </row>
    <row r="461" spans="1:17" ht="30">
      <c r="A461" s="569" t="s">
        <v>2992</v>
      </c>
      <c r="B461" s="132" t="s">
        <v>2723</v>
      </c>
      <c r="C461" s="569" t="s">
        <v>7</v>
      </c>
      <c r="D461" s="643">
        <v>6</v>
      </c>
      <c r="E461" s="697">
        <v>680.97259999999994</v>
      </c>
      <c r="F461" s="613">
        <f t="shared" si="295"/>
        <v>4085.8355999999994</v>
      </c>
      <c r="G461" s="614">
        <v>6</v>
      </c>
      <c r="H461" s="566">
        <v>0</v>
      </c>
      <c r="I461" s="566">
        <f t="shared" si="278"/>
        <v>6</v>
      </c>
      <c r="J461" s="615">
        <f t="shared" si="279"/>
        <v>0</v>
      </c>
      <c r="K461" s="616">
        <f t="shared" si="296"/>
        <v>4085.8355999999994</v>
      </c>
      <c r="L461" s="617">
        <f t="shared" si="297"/>
        <v>0</v>
      </c>
      <c r="M461" s="618">
        <f t="shared" si="280"/>
        <v>0</v>
      </c>
      <c r="N461" s="619">
        <f t="shared" si="298"/>
        <v>4085.8355999999994</v>
      </c>
      <c r="O461" s="968">
        <f t="shared" si="271"/>
        <v>1</v>
      </c>
      <c r="P461" s="1007">
        <v>785.92</v>
      </c>
      <c r="Q461" s="996">
        <f t="shared" si="299"/>
        <v>0</v>
      </c>
    </row>
    <row r="462" spans="1:17">
      <c r="A462" s="646" t="s">
        <v>2321</v>
      </c>
      <c r="B462" s="583" t="s">
        <v>2724</v>
      </c>
      <c r="C462" s="601"/>
      <c r="D462" s="602"/>
      <c r="E462" s="606"/>
      <c r="F462" s="620">
        <f>SUM(F463:F493)</f>
        <v>13581.18281766928</v>
      </c>
      <c r="G462" s="620"/>
      <c r="H462" s="620"/>
      <c r="I462" s="620"/>
      <c r="J462" s="620"/>
      <c r="K462" s="620">
        <f t="shared" ref="K462:N462" si="300">SUM(K463:K493)</f>
        <v>9145.1052</v>
      </c>
      <c r="L462" s="625">
        <f t="shared" si="300"/>
        <v>4436.0776176692798</v>
      </c>
      <c r="M462" s="624">
        <f t="shared" si="300"/>
        <v>0</v>
      </c>
      <c r="N462" s="620">
        <f t="shared" si="300"/>
        <v>13581.18281766928</v>
      </c>
      <c r="O462" s="968">
        <f t="shared" si="271"/>
        <v>1</v>
      </c>
      <c r="P462" s="964"/>
      <c r="Q462" s="623">
        <f t="shared" ref="Q462" si="301">SUM(Q463:Q493)</f>
        <v>0</v>
      </c>
    </row>
    <row r="463" spans="1:17" ht="30">
      <c r="A463" s="569" t="s">
        <v>2322</v>
      </c>
      <c r="B463" s="132" t="s">
        <v>2725</v>
      </c>
      <c r="C463" s="569" t="s">
        <v>267</v>
      </c>
      <c r="D463" s="643">
        <v>6</v>
      </c>
      <c r="E463" s="697">
        <v>63.856799999999993</v>
      </c>
      <c r="F463" s="613">
        <f t="shared" ref="F463:F493" si="302">D463*E463</f>
        <v>383.14079999999996</v>
      </c>
      <c r="G463" s="614">
        <v>6</v>
      </c>
      <c r="H463" s="567">
        <v>0</v>
      </c>
      <c r="I463" s="566">
        <f t="shared" si="278"/>
        <v>6</v>
      </c>
      <c r="J463" s="615">
        <f t="shared" si="279"/>
        <v>0</v>
      </c>
      <c r="K463" s="616">
        <f t="shared" ref="K463:K493" si="303">G463*E463</f>
        <v>383.14079999999996</v>
      </c>
      <c r="L463" s="617">
        <f t="shared" ref="L463:L493" si="304">H463*E463</f>
        <v>0</v>
      </c>
      <c r="M463" s="618">
        <f t="shared" si="280"/>
        <v>0</v>
      </c>
      <c r="N463" s="619">
        <f t="shared" ref="N463:N487" si="305">K463+L463</f>
        <v>383.14079999999996</v>
      </c>
      <c r="O463" s="968">
        <f t="shared" si="271"/>
        <v>1</v>
      </c>
      <c r="P463" s="1007">
        <v>72.53</v>
      </c>
      <c r="Q463" s="996">
        <f t="shared" ref="Q463:Q488" si="306">TRUNC(P463*J463,2)</f>
        <v>0</v>
      </c>
    </row>
    <row r="464" spans="1:17" ht="30">
      <c r="A464" s="569" t="s">
        <v>2323</v>
      </c>
      <c r="B464" s="132" t="s">
        <v>2726</v>
      </c>
      <c r="C464" s="569" t="s">
        <v>7</v>
      </c>
      <c r="D464" s="643">
        <v>10</v>
      </c>
      <c r="E464" s="697">
        <v>82.153399999999991</v>
      </c>
      <c r="F464" s="613">
        <f t="shared" si="302"/>
        <v>821.53399999999988</v>
      </c>
      <c r="G464" s="614">
        <v>10</v>
      </c>
      <c r="H464" s="567">
        <v>0</v>
      </c>
      <c r="I464" s="566">
        <f t="shared" si="278"/>
        <v>10</v>
      </c>
      <c r="J464" s="615">
        <f t="shared" si="279"/>
        <v>0</v>
      </c>
      <c r="K464" s="616">
        <f t="shared" si="303"/>
        <v>821.53399999999988</v>
      </c>
      <c r="L464" s="617">
        <f t="shared" si="304"/>
        <v>0</v>
      </c>
      <c r="M464" s="618">
        <f t="shared" si="280"/>
        <v>0</v>
      </c>
      <c r="N464" s="619">
        <f t="shared" si="305"/>
        <v>821.53399999999988</v>
      </c>
      <c r="O464" s="968">
        <f t="shared" ref="O464:O527" si="307">N464/F464</f>
        <v>1</v>
      </c>
      <c r="P464" s="1007">
        <v>105.58</v>
      </c>
      <c r="Q464" s="996">
        <f t="shared" si="306"/>
        <v>0</v>
      </c>
    </row>
    <row r="465" spans="1:17" ht="30">
      <c r="A465" s="569" t="s">
        <v>2324</v>
      </c>
      <c r="B465" s="132" t="s">
        <v>2727</v>
      </c>
      <c r="C465" s="569" t="s">
        <v>7</v>
      </c>
      <c r="D465" s="643">
        <v>22</v>
      </c>
      <c r="E465" s="697">
        <v>8.3887999999999998</v>
      </c>
      <c r="F465" s="613">
        <f t="shared" si="302"/>
        <v>184.55359999999999</v>
      </c>
      <c r="G465" s="614">
        <v>22</v>
      </c>
      <c r="H465" s="567">
        <v>0</v>
      </c>
      <c r="I465" s="566">
        <f t="shared" si="278"/>
        <v>22</v>
      </c>
      <c r="J465" s="615">
        <f t="shared" si="279"/>
        <v>0</v>
      </c>
      <c r="K465" s="616">
        <f t="shared" si="303"/>
        <v>184.55359999999999</v>
      </c>
      <c r="L465" s="617">
        <f t="shared" si="304"/>
        <v>0</v>
      </c>
      <c r="M465" s="618">
        <f t="shared" si="280"/>
        <v>0</v>
      </c>
      <c r="N465" s="619">
        <f t="shared" si="305"/>
        <v>184.55359999999999</v>
      </c>
      <c r="O465" s="968">
        <f t="shared" si="307"/>
        <v>1</v>
      </c>
      <c r="P465" s="1007">
        <v>11.36</v>
      </c>
      <c r="Q465" s="996">
        <f t="shared" si="306"/>
        <v>0</v>
      </c>
    </row>
    <row r="466" spans="1:17" ht="30">
      <c r="A466" s="569" t="s">
        <v>2325</v>
      </c>
      <c r="B466" s="132" t="s">
        <v>2728</v>
      </c>
      <c r="C466" s="569" t="s">
        <v>7</v>
      </c>
      <c r="D466" s="643">
        <v>20</v>
      </c>
      <c r="E466" s="697">
        <v>7.8204000000000002</v>
      </c>
      <c r="F466" s="613">
        <f t="shared" si="302"/>
        <v>156.40800000000002</v>
      </c>
      <c r="G466" s="614">
        <v>20</v>
      </c>
      <c r="H466" s="567">
        <v>0</v>
      </c>
      <c r="I466" s="566">
        <f t="shared" si="278"/>
        <v>20</v>
      </c>
      <c r="J466" s="615">
        <f t="shared" si="279"/>
        <v>0</v>
      </c>
      <c r="K466" s="616">
        <f t="shared" si="303"/>
        <v>156.40800000000002</v>
      </c>
      <c r="L466" s="617">
        <f t="shared" si="304"/>
        <v>0</v>
      </c>
      <c r="M466" s="618">
        <f t="shared" si="280"/>
        <v>0</v>
      </c>
      <c r="N466" s="619">
        <f t="shared" si="305"/>
        <v>156.40800000000002</v>
      </c>
      <c r="O466" s="968">
        <f t="shared" si="307"/>
        <v>1</v>
      </c>
      <c r="P466" s="1007">
        <v>12.15</v>
      </c>
      <c r="Q466" s="996">
        <f t="shared" si="306"/>
        <v>0</v>
      </c>
    </row>
    <row r="467" spans="1:17" ht="30">
      <c r="A467" s="569" t="s">
        <v>2326</v>
      </c>
      <c r="B467" s="132" t="s">
        <v>2729</v>
      </c>
      <c r="C467" s="569" t="s">
        <v>7</v>
      </c>
      <c r="D467" s="643">
        <v>18</v>
      </c>
      <c r="E467" s="697">
        <v>8.9375999999999998</v>
      </c>
      <c r="F467" s="613">
        <f t="shared" si="302"/>
        <v>160.8768</v>
      </c>
      <c r="G467" s="614">
        <v>18</v>
      </c>
      <c r="H467" s="567">
        <v>0</v>
      </c>
      <c r="I467" s="566">
        <f t="shared" si="278"/>
        <v>18</v>
      </c>
      <c r="J467" s="615">
        <f t="shared" si="279"/>
        <v>0</v>
      </c>
      <c r="K467" s="616">
        <f t="shared" si="303"/>
        <v>160.8768</v>
      </c>
      <c r="L467" s="617">
        <f t="shared" si="304"/>
        <v>0</v>
      </c>
      <c r="M467" s="618">
        <f t="shared" si="280"/>
        <v>0</v>
      </c>
      <c r="N467" s="619">
        <f t="shared" si="305"/>
        <v>160.8768</v>
      </c>
      <c r="O467" s="968">
        <f t="shared" si="307"/>
        <v>1</v>
      </c>
      <c r="P467" s="1007">
        <v>13.41</v>
      </c>
      <c r="Q467" s="996">
        <f t="shared" si="306"/>
        <v>0</v>
      </c>
    </row>
    <row r="468" spans="1:17" ht="30">
      <c r="A468" s="569" t="s">
        <v>2327</v>
      </c>
      <c r="B468" s="132" t="s">
        <v>2730</v>
      </c>
      <c r="C468" s="569" t="s">
        <v>7</v>
      </c>
      <c r="D468" s="643">
        <v>4</v>
      </c>
      <c r="E468" s="697">
        <v>19.668600000000001</v>
      </c>
      <c r="F468" s="613">
        <f t="shared" si="302"/>
        <v>78.674400000000006</v>
      </c>
      <c r="G468" s="614">
        <v>4</v>
      </c>
      <c r="H468" s="567">
        <v>0</v>
      </c>
      <c r="I468" s="566">
        <f t="shared" ref="I468:I530" si="308">G468+H468</f>
        <v>4</v>
      </c>
      <c r="J468" s="615">
        <f t="shared" ref="J468:J530" si="309">D468-I468</f>
        <v>0</v>
      </c>
      <c r="K468" s="616">
        <f t="shared" si="303"/>
        <v>78.674400000000006</v>
      </c>
      <c r="L468" s="617">
        <f t="shared" si="304"/>
        <v>0</v>
      </c>
      <c r="M468" s="618">
        <f t="shared" ref="M468:M530" si="310">F468-N468</f>
        <v>0</v>
      </c>
      <c r="N468" s="619">
        <f t="shared" si="305"/>
        <v>78.674400000000006</v>
      </c>
      <c r="O468" s="968">
        <f t="shared" si="307"/>
        <v>1</v>
      </c>
      <c r="P468" s="1007">
        <v>30.95</v>
      </c>
      <c r="Q468" s="996">
        <f t="shared" si="306"/>
        <v>0</v>
      </c>
    </row>
    <row r="469" spans="1:17" ht="30">
      <c r="A469" s="569" t="s">
        <v>2328</v>
      </c>
      <c r="B469" s="132" t="s">
        <v>2731</v>
      </c>
      <c r="C469" s="569" t="s">
        <v>7</v>
      </c>
      <c r="D469" s="643">
        <v>9</v>
      </c>
      <c r="E469" s="697">
        <v>5.88</v>
      </c>
      <c r="F469" s="613">
        <f t="shared" si="302"/>
        <v>52.92</v>
      </c>
      <c r="G469" s="614">
        <v>9</v>
      </c>
      <c r="H469" s="567">
        <v>0</v>
      </c>
      <c r="I469" s="566">
        <f t="shared" si="308"/>
        <v>9</v>
      </c>
      <c r="J469" s="615">
        <f t="shared" si="309"/>
        <v>0</v>
      </c>
      <c r="K469" s="616">
        <f t="shared" si="303"/>
        <v>52.92</v>
      </c>
      <c r="L469" s="617">
        <f t="shared" si="304"/>
        <v>0</v>
      </c>
      <c r="M469" s="618">
        <f t="shared" si="310"/>
        <v>0</v>
      </c>
      <c r="N469" s="619">
        <f t="shared" si="305"/>
        <v>52.92</v>
      </c>
      <c r="O469" s="968">
        <f t="shared" si="307"/>
        <v>1</v>
      </c>
      <c r="P469" s="1007">
        <v>8.11</v>
      </c>
      <c r="Q469" s="996">
        <f t="shared" si="306"/>
        <v>0</v>
      </c>
    </row>
    <row r="470" spans="1:17" ht="30">
      <c r="A470" s="569" t="s">
        <v>2329</v>
      </c>
      <c r="B470" s="132" t="s">
        <v>2732</v>
      </c>
      <c r="C470" s="569" t="s">
        <v>7</v>
      </c>
      <c r="D470" s="643">
        <v>12</v>
      </c>
      <c r="E470" s="697">
        <v>9.4079999999999995</v>
      </c>
      <c r="F470" s="613">
        <f t="shared" si="302"/>
        <v>112.89599999999999</v>
      </c>
      <c r="G470" s="614">
        <v>12</v>
      </c>
      <c r="H470" s="567">
        <v>0</v>
      </c>
      <c r="I470" s="566">
        <f t="shared" si="308"/>
        <v>12</v>
      </c>
      <c r="J470" s="615">
        <f t="shared" si="309"/>
        <v>0</v>
      </c>
      <c r="K470" s="616">
        <f t="shared" si="303"/>
        <v>112.89599999999999</v>
      </c>
      <c r="L470" s="617">
        <f t="shared" si="304"/>
        <v>0</v>
      </c>
      <c r="M470" s="618">
        <f t="shared" si="310"/>
        <v>0</v>
      </c>
      <c r="N470" s="619">
        <f t="shared" si="305"/>
        <v>112.89599999999999</v>
      </c>
      <c r="O470" s="968">
        <f t="shared" si="307"/>
        <v>1</v>
      </c>
      <c r="P470" s="1007">
        <v>14.36</v>
      </c>
      <c r="Q470" s="996">
        <f t="shared" si="306"/>
        <v>0</v>
      </c>
    </row>
    <row r="471" spans="1:17" ht="30">
      <c r="A471" s="569" t="s">
        <v>2330</v>
      </c>
      <c r="B471" s="132" t="s">
        <v>2733</v>
      </c>
      <c r="C471" s="569" t="s">
        <v>7</v>
      </c>
      <c r="D471" s="643">
        <v>1</v>
      </c>
      <c r="E471" s="697">
        <v>15.758399999999998</v>
      </c>
      <c r="F471" s="613">
        <f t="shared" si="302"/>
        <v>15.758399999999998</v>
      </c>
      <c r="G471" s="614">
        <v>1</v>
      </c>
      <c r="H471" s="567">
        <v>0</v>
      </c>
      <c r="I471" s="566">
        <f t="shared" si="308"/>
        <v>1</v>
      </c>
      <c r="J471" s="615">
        <f t="shared" si="309"/>
        <v>0</v>
      </c>
      <c r="K471" s="616">
        <f t="shared" si="303"/>
        <v>15.758399999999998</v>
      </c>
      <c r="L471" s="617">
        <f t="shared" si="304"/>
        <v>0</v>
      </c>
      <c r="M471" s="618">
        <f t="shared" si="310"/>
        <v>0</v>
      </c>
      <c r="N471" s="619">
        <f t="shared" si="305"/>
        <v>15.758399999999998</v>
      </c>
      <c r="O471" s="968">
        <f t="shared" si="307"/>
        <v>1</v>
      </c>
      <c r="P471" s="1007">
        <v>25.47</v>
      </c>
      <c r="Q471" s="996">
        <f t="shared" si="306"/>
        <v>0</v>
      </c>
    </row>
    <row r="472" spans="1:17" ht="30">
      <c r="A472" s="569" t="s">
        <v>2942</v>
      </c>
      <c r="B472" s="132" t="s">
        <v>2734</v>
      </c>
      <c r="C472" s="569" t="s">
        <v>7</v>
      </c>
      <c r="D472" s="643">
        <v>4</v>
      </c>
      <c r="E472" s="697">
        <v>19.619599999999998</v>
      </c>
      <c r="F472" s="613">
        <f t="shared" si="302"/>
        <v>78.478399999999993</v>
      </c>
      <c r="G472" s="614">
        <v>4</v>
      </c>
      <c r="H472" s="567">
        <v>0</v>
      </c>
      <c r="I472" s="566">
        <f t="shared" si="308"/>
        <v>4</v>
      </c>
      <c r="J472" s="615">
        <f t="shared" si="309"/>
        <v>0</v>
      </c>
      <c r="K472" s="616">
        <f t="shared" si="303"/>
        <v>78.478399999999993</v>
      </c>
      <c r="L472" s="617">
        <f t="shared" si="304"/>
        <v>0</v>
      </c>
      <c r="M472" s="618">
        <f t="shared" si="310"/>
        <v>0</v>
      </c>
      <c r="N472" s="619">
        <f t="shared" si="305"/>
        <v>78.478399999999993</v>
      </c>
      <c r="O472" s="968">
        <f t="shared" si="307"/>
        <v>1</v>
      </c>
      <c r="P472" s="1007">
        <v>30.86</v>
      </c>
      <c r="Q472" s="996">
        <f t="shared" si="306"/>
        <v>0</v>
      </c>
    </row>
    <row r="473" spans="1:17" ht="30">
      <c r="A473" s="569" t="s">
        <v>2943</v>
      </c>
      <c r="B473" s="132" t="s">
        <v>2735</v>
      </c>
      <c r="C473" s="569" t="s">
        <v>7</v>
      </c>
      <c r="D473" s="643">
        <v>4</v>
      </c>
      <c r="E473" s="697">
        <v>36.730399999999996</v>
      </c>
      <c r="F473" s="613">
        <f t="shared" si="302"/>
        <v>146.92159999999998</v>
      </c>
      <c r="G473" s="614">
        <v>4</v>
      </c>
      <c r="H473" s="567">
        <v>0</v>
      </c>
      <c r="I473" s="566">
        <f t="shared" si="308"/>
        <v>4</v>
      </c>
      <c r="J473" s="615">
        <f t="shared" si="309"/>
        <v>0</v>
      </c>
      <c r="K473" s="616">
        <f t="shared" si="303"/>
        <v>146.92159999999998</v>
      </c>
      <c r="L473" s="617">
        <f t="shared" si="304"/>
        <v>0</v>
      </c>
      <c r="M473" s="618">
        <f t="shared" si="310"/>
        <v>0</v>
      </c>
      <c r="N473" s="619">
        <f t="shared" si="305"/>
        <v>146.92159999999998</v>
      </c>
      <c r="O473" s="968">
        <f t="shared" si="307"/>
        <v>1</v>
      </c>
      <c r="P473" s="1007">
        <v>62.14</v>
      </c>
      <c r="Q473" s="996">
        <f t="shared" si="306"/>
        <v>0</v>
      </c>
    </row>
    <row r="474" spans="1:17" ht="30">
      <c r="A474" s="569" t="s">
        <v>2944</v>
      </c>
      <c r="B474" s="132" t="s">
        <v>2736</v>
      </c>
      <c r="C474" s="569" t="s">
        <v>7</v>
      </c>
      <c r="D474" s="643">
        <v>9</v>
      </c>
      <c r="E474" s="697">
        <v>27.9986</v>
      </c>
      <c r="F474" s="613">
        <f t="shared" si="302"/>
        <v>251.98740000000001</v>
      </c>
      <c r="G474" s="614">
        <v>9</v>
      </c>
      <c r="H474" s="567">
        <v>0</v>
      </c>
      <c r="I474" s="566">
        <f t="shared" si="308"/>
        <v>9</v>
      </c>
      <c r="J474" s="615">
        <f t="shared" si="309"/>
        <v>0</v>
      </c>
      <c r="K474" s="616">
        <f t="shared" si="303"/>
        <v>251.98740000000001</v>
      </c>
      <c r="L474" s="617">
        <f t="shared" si="304"/>
        <v>0</v>
      </c>
      <c r="M474" s="618">
        <f t="shared" si="310"/>
        <v>0</v>
      </c>
      <c r="N474" s="619">
        <f t="shared" si="305"/>
        <v>251.98740000000001</v>
      </c>
      <c r="O474" s="968">
        <f t="shared" si="307"/>
        <v>1</v>
      </c>
      <c r="P474" s="1007">
        <v>47.89</v>
      </c>
      <c r="Q474" s="996">
        <f t="shared" si="306"/>
        <v>0</v>
      </c>
    </row>
    <row r="475" spans="1:17" ht="30">
      <c r="A475" s="569" t="s">
        <v>2945</v>
      </c>
      <c r="B475" s="132" t="s">
        <v>2737</v>
      </c>
      <c r="C475" s="569" t="s">
        <v>7</v>
      </c>
      <c r="D475" s="643">
        <v>3</v>
      </c>
      <c r="E475" s="697">
        <v>27.675199999999997</v>
      </c>
      <c r="F475" s="613">
        <f t="shared" si="302"/>
        <v>83.025599999999997</v>
      </c>
      <c r="G475" s="614">
        <v>3</v>
      </c>
      <c r="H475" s="567">
        <v>0</v>
      </c>
      <c r="I475" s="566">
        <f t="shared" si="308"/>
        <v>3</v>
      </c>
      <c r="J475" s="615">
        <f t="shared" si="309"/>
        <v>0</v>
      </c>
      <c r="K475" s="616">
        <f t="shared" si="303"/>
        <v>83.025599999999997</v>
      </c>
      <c r="L475" s="617">
        <f t="shared" si="304"/>
        <v>0</v>
      </c>
      <c r="M475" s="618">
        <f t="shared" si="310"/>
        <v>0</v>
      </c>
      <c r="N475" s="619">
        <f t="shared" si="305"/>
        <v>83.025599999999997</v>
      </c>
      <c r="O475" s="968">
        <f t="shared" si="307"/>
        <v>1</v>
      </c>
      <c r="P475" s="1007">
        <v>46.84</v>
      </c>
      <c r="Q475" s="996">
        <f t="shared" si="306"/>
        <v>0</v>
      </c>
    </row>
    <row r="476" spans="1:17" ht="30">
      <c r="A476" s="569" t="s">
        <v>2946</v>
      </c>
      <c r="B476" s="132" t="s">
        <v>2738</v>
      </c>
      <c r="C476" s="569" t="s">
        <v>7</v>
      </c>
      <c r="D476" s="643">
        <v>6</v>
      </c>
      <c r="E476" s="697">
        <v>17.375399999999999</v>
      </c>
      <c r="F476" s="613">
        <f t="shared" si="302"/>
        <v>104.25239999999999</v>
      </c>
      <c r="G476" s="614">
        <v>6</v>
      </c>
      <c r="H476" s="567">
        <v>0</v>
      </c>
      <c r="I476" s="566">
        <f t="shared" si="308"/>
        <v>6</v>
      </c>
      <c r="J476" s="615">
        <f t="shared" si="309"/>
        <v>0</v>
      </c>
      <c r="K476" s="616">
        <f t="shared" si="303"/>
        <v>104.25239999999999</v>
      </c>
      <c r="L476" s="617">
        <f t="shared" si="304"/>
        <v>0</v>
      </c>
      <c r="M476" s="618">
        <f t="shared" si="310"/>
        <v>0</v>
      </c>
      <c r="N476" s="619">
        <f t="shared" si="305"/>
        <v>104.25239999999999</v>
      </c>
      <c r="O476" s="968">
        <f t="shared" si="307"/>
        <v>1</v>
      </c>
      <c r="P476" s="1007">
        <v>28.78</v>
      </c>
      <c r="Q476" s="996">
        <f t="shared" si="306"/>
        <v>0</v>
      </c>
    </row>
    <row r="477" spans="1:17" ht="30">
      <c r="A477" s="569" t="s">
        <v>2947</v>
      </c>
      <c r="B477" s="132" t="s">
        <v>2739</v>
      </c>
      <c r="C477" s="569" t="s">
        <v>7</v>
      </c>
      <c r="D477" s="643">
        <v>28</v>
      </c>
      <c r="E477" s="697">
        <v>5.4782000000000002</v>
      </c>
      <c r="F477" s="613">
        <f t="shared" si="302"/>
        <v>153.3896</v>
      </c>
      <c r="G477" s="614">
        <v>28</v>
      </c>
      <c r="H477" s="567">
        <v>0</v>
      </c>
      <c r="I477" s="566">
        <f t="shared" si="308"/>
        <v>28</v>
      </c>
      <c r="J477" s="615">
        <f t="shared" si="309"/>
        <v>0</v>
      </c>
      <c r="K477" s="616">
        <f t="shared" si="303"/>
        <v>153.3896</v>
      </c>
      <c r="L477" s="617">
        <f t="shared" si="304"/>
        <v>0</v>
      </c>
      <c r="M477" s="618">
        <f t="shared" si="310"/>
        <v>0</v>
      </c>
      <c r="N477" s="619">
        <f t="shared" si="305"/>
        <v>153.3896</v>
      </c>
      <c r="O477" s="968">
        <f t="shared" si="307"/>
        <v>1</v>
      </c>
      <c r="P477" s="1007">
        <v>9.56</v>
      </c>
      <c r="Q477" s="996">
        <f t="shared" si="306"/>
        <v>0</v>
      </c>
    </row>
    <row r="478" spans="1:17" ht="30">
      <c r="A478" s="569" t="s">
        <v>2948</v>
      </c>
      <c r="B478" s="132" t="s">
        <v>2740</v>
      </c>
      <c r="C478" s="569" t="s">
        <v>7</v>
      </c>
      <c r="D478" s="643">
        <v>9</v>
      </c>
      <c r="E478" s="697">
        <v>9.4570000000000007</v>
      </c>
      <c r="F478" s="613">
        <f t="shared" si="302"/>
        <v>85.113</v>
      </c>
      <c r="G478" s="614">
        <v>9</v>
      </c>
      <c r="H478" s="567">
        <v>0</v>
      </c>
      <c r="I478" s="566">
        <f t="shared" si="308"/>
        <v>9</v>
      </c>
      <c r="J478" s="615">
        <f t="shared" si="309"/>
        <v>0</v>
      </c>
      <c r="K478" s="616">
        <f t="shared" si="303"/>
        <v>85.113</v>
      </c>
      <c r="L478" s="617">
        <f t="shared" si="304"/>
        <v>0</v>
      </c>
      <c r="M478" s="618">
        <f t="shared" si="310"/>
        <v>0</v>
      </c>
      <c r="N478" s="619">
        <f t="shared" si="305"/>
        <v>85.113</v>
      </c>
      <c r="O478" s="968">
        <f t="shared" si="307"/>
        <v>1</v>
      </c>
      <c r="P478" s="1007">
        <v>16.68</v>
      </c>
      <c r="Q478" s="996">
        <f t="shared" si="306"/>
        <v>0</v>
      </c>
    </row>
    <row r="479" spans="1:17" ht="30">
      <c r="A479" s="569" t="s">
        <v>2949</v>
      </c>
      <c r="B479" s="132" t="s">
        <v>2741</v>
      </c>
      <c r="C479" s="569" t="s">
        <v>7</v>
      </c>
      <c r="D479" s="643">
        <v>15</v>
      </c>
      <c r="E479" s="697">
        <v>15.1998</v>
      </c>
      <c r="F479" s="613">
        <f t="shared" si="302"/>
        <v>227.99699999999999</v>
      </c>
      <c r="G479" s="614">
        <v>15</v>
      </c>
      <c r="H479" s="567">
        <v>0</v>
      </c>
      <c r="I479" s="566">
        <f t="shared" si="308"/>
        <v>15</v>
      </c>
      <c r="J479" s="615">
        <f t="shared" si="309"/>
        <v>0</v>
      </c>
      <c r="K479" s="616">
        <f t="shared" si="303"/>
        <v>227.99699999999999</v>
      </c>
      <c r="L479" s="617">
        <f t="shared" si="304"/>
        <v>0</v>
      </c>
      <c r="M479" s="618">
        <f t="shared" si="310"/>
        <v>0</v>
      </c>
      <c r="N479" s="619">
        <f t="shared" si="305"/>
        <v>227.99699999999999</v>
      </c>
      <c r="O479" s="968">
        <f t="shared" si="307"/>
        <v>1</v>
      </c>
      <c r="P479" s="1007">
        <v>24.35</v>
      </c>
      <c r="Q479" s="996">
        <f t="shared" si="306"/>
        <v>0</v>
      </c>
    </row>
    <row r="480" spans="1:17">
      <c r="A480" s="569" t="s">
        <v>2950</v>
      </c>
      <c r="B480" s="132" t="s">
        <v>2742</v>
      </c>
      <c r="C480" s="569" t="s">
        <v>7</v>
      </c>
      <c r="D480" s="643">
        <v>2</v>
      </c>
      <c r="E480" s="697">
        <v>27.008799999999997</v>
      </c>
      <c r="F480" s="613">
        <f t="shared" si="302"/>
        <v>54.017599999999995</v>
      </c>
      <c r="G480" s="614">
        <v>2</v>
      </c>
      <c r="H480" s="567">
        <v>0</v>
      </c>
      <c r="I480" s="566">
        <f t="shared" si="308"/>
        <v>2</v>
      </c>
      <c r="J480" s="615">
        <f t="shared" si="309"/>
        <v>0</v>
      </c>
      <c r="K480" s="616">
        <f t="shared" si="303"/>
        <v>54.017599999999995</v>
      </c>
      <c r="L480" s="617">
        <f t="shared" si="304"/>
        <v>0</v>
      </c>
      <c r="M480" s="618">
        <f t="shared" si="310"/>
        <v>0</v>
      </c>
      <c r="N480" s="619">
        <f t="shared" si="305"/>
        <v>54.017599999999995</v>
      </c>
      <c r="O480" s="968">
        <f t="shared" si="307"/>
        <v>1</v>
      </c>
      <c r="P480" s="1007">
        <v>45.83</v>
      </c>
      <c r="Q480" s="996">
        <f t="shared" si="306"/>
        <v>0</v>
      </c>
    </row>
    <row r="481" spans="1:17" ht="30">
      <c r="A481" s="569" t="s">
        <v>2951</v>
      </c>
      <c r="B481" s="132" t="s">
        <v>2743</v>
      </c>
      <c r="C481" s="569" t="s">
        <v>7</v>
      </c>
      <c r="D481" s="643">
        <v>6</v>
      </c>
      <c r="E481" s="697">
        <v>16.052399999999999</v>
      </c>
      <c r="F481" s="613">
        <f t="shared" si="302"/>
        <v>96.314399999999992</v>
      </c>
      <c r="G481" s="614">
        <v>6</v>
      </c>
      <c r="H481" s="567">
        <v>0</v>
      </c>
      <c r="I481" s="566">
        <f t="shared" si="308"/>
        <v>6</v>
      </c>
      <c r="J481" s="615">
        <f t="shared" si="309"/>
        <v>0</v>
      </c>
      <c r="K481" s="616">
        <f t="shared" si="303"/>
        <v>96.314399999999992</v>
      </c>
      <c r="L481" s="617">
        <f t="shared" si="304"/>
        <v>0</v>
      </c>
      <c r="M481" s="618">
        <f t="shared" si="310"/>
        <v>0</v>
      </c>
      <c r="N481" s="619">
        <f t="shared" si="305"/>
        <v>96.314399999999992</v>
      </c>
      <c r="O481" s="968">
        <f t="shared" si="307"/>
        <v>1</v>
      </c>
      <c r="P481" s="1007">
        <v>26.06</v>
      </c>
      <c r="Q481" s="996">
        <f t="shared" si="306"/>
        <v>0</v>
      </c>
    </row>
    <row r="482" spans="1:17" ht="30">
      <c r="A482" s="569" t="s">
        <v>2952</v>
      </c>
      <c r="B482" s="132" t="s">
        <v>2744</v>
      </c>
      <c r="C482" s="569" t="s">
        <v>10</v>
      </c>
      <c r="D482" s="643">
        <v>16</v>
      </c>
      <c r="E482" s="697">
        <v>15.552599999999998</v>
      </c>
      <c r="F482" s="613">
        <f t="shared" si="302"/>
        <v>248.84159999999997</v>
      </c>
      <c r="G482" s="614">
        <v>16</v>
      </c>
      <c r="H482" s="567">
        <v>0</v>
      </c>
      <c r="I482" s="566">
        <f t="shared" si="308"/>
        <v>16</v>
      </c>
      <c r="J482" s="615">
        <f t="shared" si="309"/>
        <v>0</v>
      </c>
      <c r="K482" s="616">
        <f t="shared" si="303"/>
        <v>248.84159999999997</v>
      </c>
      <c r="L482" s="617">
        <f t="shared" si="304"/>
        <v>0</v>
      </c>
      <c r="M482" s="618">
        <f t="shared" si="310"/>
        <v>0</v>
      </c>
      <c r="N482" s="619">
        <f t="shared" si="305"/>
        <v>248.84159999999997</v>
      </c>
      <c r="O482" s="968">
        <f t="shared" si="307"/>
        <v>1</v>
      </c>
      <c r="P482" s="1007">
        <v>22.08</v>
      </c>
      <c r="Q482" s="996">
        <f t="shared" si="306"/>
        <v>0</v>
      </c>
    </row>
    <row r="483" spans="1:17" ht="30">
      <c r="A483" s="569" t="s">
        <v>2953</v>
      </c>
      <c r="B483" s="132" t="s">
        <v>2745</v>
      </c>
      <c r="C483" s="569" t="s">
        <v>10</v>
      </c>
      <c r="D483" s="643">
        <v>84</v>
      </c>
      <c r="E483" s="697">
        <v>22.951600000000003</v>
      </c>
      <c r="F483" s="613">
        <f t="shared" si="302"/>
        <v>1927.9344000000003</v>
      </c>
      <c r="G483" s="614">
        <v>84</v>
      </c>
      <c r="H483" s="567">
        <v>0</v>
      </c>
      <c r="I483" s="566">
        <f t="shared" si="308"/>
        <v>84</v>
      </c>
      <c r="J483" s="615">
        <f t="shared" si="309"/>
        <v>0</v>
      </c>
      <c r="K483" s="616">
        <f t="shared" si="303"/>
        <v>1927.9344000000003</v>
      </c>
      <c r="L483" s="617">
        <f t="shared" si="304"/>
        <v>0</v>
      </c>
      <c r="M483" s="618">
        <f t="shared" si="310"/>
        <v>0</v>
      </c>
      <c r="N483" s="619">
        <f t="shared" si="305"/>
        <v>1927.9344000000003</v>
      </c>
      <c r="O483" s="968">
        <f t="shared" si="307"/>
        <v>1</v>
      </c>
      <c r="P483" s="1007">
        <v>33.93</v>
      </c>
      <c r="Q483" s="996">
        <f t="shared" si="306"/>
        <v>0</v>
      </c>
    </row>
    <row r="484" spans="1:17" ht="30">
      <c r="A484" s="569" t="s">
        <v>2954</v>
      </c>
      <c r="B484" s="132" t="s">
        <v>2746</v>
      </c>
      <c r="C484" s="569" t="s">
        <v>10</v>
      </c>
      <c r="D484" s="643">
        <v>38</v>
      </c>
      <c r="E484" s="697">
        <v>34.897799999999997</v>
      </c>
      <c r="F484" s="613">
        <f t="shared" si="302"/>
        <v>1326.1163999999999</v>
      </c>
      <c r="G484" s="614">
        <v>38</v>
      </c>
      <c r="H484" s="567">
        <v>0</v>
      </c>
      <c r="I484" s="566">
        <f t="shared" si="308"/>
        <v>38</v>
      </c>
      <c r="J484" s="615">
        <f t="shared" si="309"/>
        <v>0</v>
      </c>
      <c r="K484" s="616">
        <f t="shared" si="303"/>
        <v>1326.1163999999999</v>
      </c>
      <c r="L484" s="617">
        <f t="shared" si="304"/>
        <v>0</v>
      </c>
      <c r="M484" s="618">
        <f t="shared" si="310"/>
        <v>0</v>
      </c>
      <c r="N484" s="619">
        <f t="shared" si="305"/>
        <v>1326.1163999999999</v>
      </c>
      <c r="O484" s="968">
        <f t="shared" si="307"/>
        <v>1</v>
      </c>
      <c r="P484" s="1007">
        <v>51.5</v>
      </c>
      <c r="Q484" s="996">
        <f t="shared" si="306"/>
        <v>0</v>
      </c>
    </row>
    <row r="485" spans="1:17" ht="30">
      <c r="A485" s="569" t="s">
        <v>2955</v>
      </c>
      <c r="B485" s="132" t="s">
        <v>2747</v>
      </c>
      <c r="C485" s="569" t="s">
        <v>10</v>
      </c>
      <c r="D485" s="643">
        <v>34</v>
      </c>
      <c r="E485" s="697">
        <v>44.805599999999998</v>
      </c>
      <c r="F485" s="613">
        <f t="shared" si="302"/>
        <v>1523.3904</v>
      </c>
      <c r="G485" s="614">
        <v>34</v>
      </c>
      <c r="H485" s="567">
        <v>0</v>
      </c>
      <c r="I485" s="566">
        <f t="shared" si="308"/>
        <v>34</v>
      </c>
      <c r="J485" s="615">
        <f t="shared" si="309"/>
        <v>0</v>
      </c>
      <c r="K485" s="616">
        <f t="shared" si="303"/>
        <v>1523.3904</v>
      </c>
      <c r="L485" s="617">
        <f t="shared" si="304"/>
        <v>0</v>
      </c>
      <c r="M485" s="618">
        <f t="shared" si="310"/>
        <v>0</v>
      </c>
      <c r="N485" s="619">
        <f t="shared" si="305"/>
        <v>1523.3904</v>
      </c>
      <c r="O485" s="968">
        <f t="shared" si="307"/>
        <v>1</v>
      </c>
      <c r="P485" s="1007">
        <v>64.98</v>
      </c>
      <c r="Q485" s="996">
        <f t="shared" si="306"/>
        <v>0</v>
      </c>
    </row>
    <row r="486" spans="1:17">
      <c r="A486" s="569" t="s">
        <v>2956</v>
      </c>
      <c r="B486" s="132" t="s">
        <v>2748</v>
      </c>
      <c r="C486" s="569" t="s">
        <v>7</v>
      </c>
      <c r="D486" s="643">
        <v>2</v>
      </c>
      <c r="E486" s="697">
        <v>17.8262</v>
      </c>
      <c r="F486" s="613">
        <f t="shared" si="302"/>
        <v>35.6524</v>
      </c>
      <c r="G486" s="614">
        <v>2</v>
      </c>
      <c r="H486" s="567">
        <v>0</v>
      </c>
      <c r="I486" s="566">
        <f t="shared" si="308"/>
        <v>2</v>
      </c>
      <c r="J486" s="615">
        <f t="shared" si="309"/>
        <v>0</v>
      </c>
      <c r="K486" s="616">
        <f t="shared" si="303"/>
        <v>35.6524</v>
      </c>
      <c r="L486" s="617">
        <f t="shared" si="304"/>
        <v>0</v>
      </c>
      <c r="M486" s="618">
        <f t="shared" si="310"/>
        <v>0</v>
      </c>
      <c r="N486" s="619">
        <f t="shared" si="305"/>
        <v>35.6524</v>
      </c>
      <c r="O486" s="968">
        <f t="shared" si="307"/>
        <v>1</v>
      </c>
      <c r="P486" s="1007">
        <v>28.71</v>
      </c>
      <c r="Q486" s="996">
        <f t="shared" si="306"/>
        <v>0</v>
      </c>
    </row>
    <row r="487" spans="1:17">
      <c r="A487" s="569" t="s">
        <v>2957</v>
      </c>
      <c r="B487" s="132" t="s">
        <v>2749</v>
      </c>
      <c r="C487" s="569" t="s">
        <v>7</v>
      </c>
      <c r="D487" s="643">
        <v>1</v>
      </c>
      <c r="E487" s="697">
        <v>671.202</v>
      </c>
      <c r="F487" s="613">
        <f t="shared" si="302"/>
        <v>671.202</v>
      </c>
      <c r="G487" s="614">
        <v>1</v>
      </c>
      <c r="H487" s="567">
        <v>0</v>
      </c>
      <c r="I487" s="566">
        <f t="shared" si="308"/>
        <v>1</v>
      </c>
      <c r="J487" s="615">
        <f t="shared" si="309"/>
        <v>0</v>
      </c>
      <c r="K487" s="616">
        <f t="shared" si="303"/>
        <v>671.202</v>
      </c>
      <c r="L487" s="617">
        <f t="shared" si="304"/>
        <v>0</v>
      </c>
      <c r="M487" s="618">
        <f t="shared" si="310"/>
        <v>0</v>
      </c>
      <c r="N487" s="619">
        <f t="shared" si="305"/>
        <v>671.202</v>
      </c>
      <c r="O487" s="968">
        <f t="shared" si="307"/>
        <v>1</v>
      </c>
      <c r="P487" s="1007">
        <v>456.56</v>
      </c>
      <c r="Q487" s="996">
        <f t="shared" si="306"/>
        <v>0</v>
      </c>
    </row>
    <row r="488" spans="1:17" ht="45">
      <c r="A488" s="569" t="s">
        <v>2958</v>
      </c>
      <c r="B488" s="132" t="s">
        <v>2858</v>
      </c>
      <c r="C488" s="569" t="s">
        <v>7</v>
      </c>
      <c r="D488" s="643">
        <v>1</v>
      </c>
      <c r="E488" s="697">
        <v>163.709</v>
      </c>
      <c r="F488" s="613">
        <f t="shared" si="302"/>
        <v>163.709</v>
      </c>
      <c r="G488" s="614">
        <v>1</v>
      </c>
      <c r="H488" s="567">
        <v>0</v>
      </c>
      <c r="I488" s="566">
        <f t="shared" si="308"/>
        <v>1</v>
      </c>
      <c r="J488" s="615">
        <f t="shared" si="309"/>
        <v>0</v>
      </c>
      <c r="K488" s="616">
        <f t="shared" si="303"/>
        <v>163.709</v>
      </c>
      <c r="L488" s="617">
        <f t="shared" si="304"/>
        <v>0</v>
      </c>
      <c r="M488" s="618">
        <f t="shared" si="310"/>
        <v>0</v>
      </c>
      <c r="N488" s="619">
        <f>K488+L488</f>
        <v>163.709</v>
      </c>
      <c r="O488" s="968">
        <f t="shared" si="307"/>
        <v>1</v>
      </c>
      <c r="P488" s="1007">
        <v>221.06</v>
      </c>
      <c r="Q488" s="996">
        <f t="shared" si="306"/>
        <v>0</v>
      </c>
    </row>
    <row r="489" spans="1:17">
      <c r="A489" s="911" t="s">
        <v>3141</v>
      </c>
      <c r="B489" s="909" t="s">
        <v>3138</v>
      </c>
      <c r="C489" s="629"/>
      <c r="D489" s="644"/>
      <c r="E489" s="697"/>
      <c r="F489" s="613"/>
      <c r="G489" s="614"/>
      <c r="H489" s="567"/>
      <c r="I489" s="566"/>
      <c r="J489" s="615"/>
      <c r="K489" s="616"/>
      <c r="L489" s="617"/>
      <c r="M489" s="618"/>
      <c r="N489" s="619"/>
      <c r="O489" s="968"/>
      <c r="P489" s="1007"/>
      <c r="Q489" s="996"/>
    </row>
    <row r="490" spans="1:17">
      <c r="A490" s="908" t="s">
        <v>3178</v>
      </c>
      <c r="B490" s="632" t="s">
        <v>3182</v>
      </c>
      <c r="C490" s="629" t="s">
        <v>3183</v>
      </c>
      <c r="D490" s="630">
        <v>28.8</v>
      </c>
      <c r="E490" s="695">
        <v>70.030197424000008</v>
      </c>
      <c r="F490" s="613">
        <f t="shared" si="302"/>
        <v>2016.8696858112003</v>
      </c>
      <c r="G490" s="614">
        <v>0</v>
      </c>
      <c r="H490" s="567">
        <v>28.8</v>
      </c>
      <c r="I490" s="566">
        <f t="shared" si="308"/>
        <v>28.8</v>
      </c>
      <c r="J490" s="615">
        <f t="shared" si="309"/>
        <v>0</v>
      </c>
      <c r="K490" s="616">
        <f t="shared" si="303"/>
        <v>0</v>
      </c>
      <c r="L490" s="617">
        <f t="shared" si="304"/>
        <v>2016.8696858112003</v>
      </c>
      <c r="M490" s="618">
        <f t="shared" si="310"/>
        <v>0</v>
      </c>
      <c r="N490" s="619">
        <f t="shared" ref="N490:N493" si="311">K490+L490</f>
        <v>2016.8696858112003</v>
      </c>
      <c r="O490" s="968">
        <f t="shared" si="307"/>
        <v>1</v>
      </c>
      <c r="P490" s="1007">
        <v>80.92</v>
      </c>
      <c r="Q490" s="996">
        <f>TRUNC(P490*J490,2)</f>
        <v>0</v>
      </c>
    </row>
    <row r="491" spans="1:17">
      <c r="A491" s="908" t="s">
        <v>3179</v>
      </c>
      <c r="B491" s="632" t="s">
        <v>3184</v>
      </c>
      <c r="C491" s="629" t="s">
        <v>3183</v>
      </c>
      <c r="D491" s="630">
        <v>13.79</v>
      </c>
      <c r="E491" s="695">
        <v>100.793884488</v>
      </c>
      <c r="F491" s="613">
        <f t="shared" si="302"/>
        <v>1389.9476670895199</v>
      </c>
      <c r="G491" s="614">
        <v>0</v>
      </c>
      <c r="H491" s="567">
        <v>13.79</v>
      </c>
      <c r="I491" s="566">
        <f t="shared" si="308"/>
        <v>13.79</v>
      </c>
      <c r="J491" s="615">
        <f t="shared" si="309"/>
        <v>0</v>
      </c>
      <c r="K491" s="616">
        <f t="shared" si="303"/>
        <v>0</v>
      </c>
      <c r="L491" s="617">
        <f t="shared" si="304"/>
        <v>1389.9476670895199</v>
      </c>
      <c r="M491" s="618">
        <f t="shared" si="310"/>
        <v>0</v>
      </c>
      <c r="N491" s="619">
        <f t="shared" si="311"/>
        <v>1389.9476670895199</v>
      </c>
      <c r="O491" s="968">
        <f t="shared" si="307"/>
        <v>1</v>
      </c>
      <c r="P491" s="1007">
        <v>178.49</v>
      </c>
      <c r="Q491" s="996">
        <f>TRUNC(P491*J491,2)</f>
        <v>0</v>
      </c>
    </row>
    <row r="492" spans="1:17">
      <c r="A492" s="908" t="s">
        <v>3180</v>
      </c>
      <c r="B492" s="632" t="s">
        <v>3185</v>
      </c>
      <c r="C492" s="629" t="s">
        <v>295</v>
      </c>
      <c r="D492" s="630">
        <v>98.5</v>
      </c>
      <c r="E492" s="695">
        <v>3.9797936816000008</v>
      </c>
      <c r="F492" s="613">
        <f t="shared" si="302"/>
        <v>392.00967763760008</v>
      </c>
      <c r="G492" s="614">
        <v>0</v>
      </c>
      <c r="H492" s="567">
        <v>98.5</v>
      </c>
      <c r="I492" s="566">
        <f t="shared" si="308"/>
        <v>98.5</v>
      </c>
      <c r="J492" s="615">
        <f t="shared" si="309"/>
        <v>0</v>
      </c>
      <c r="K492" s="616">
        <f t="shared" si="303"/>
        <v>0</v>
      </c>
      <c r="L492" s="617">
        <f t="shared" si="304"/>
        <v>392.00967763760008</v>
      </c>
      <c r="M492" s="618">
        <f t="shared" si="310"/>
        <v>0</v>
      </c>
      <c r="N492" s="619">
        <f t="shared" si="311"/>
        <v>392.00967763760008</v>
      </c>
      <c r="O492" s="968">
        <f t="shared" si="307"/>
        <v>1</v>
      </c>
      <c r="P492" s="1007">
        <v>4.58</v>
      </c>
      <c r="Q492" s="996">
        <f>TRUNC(P492*J492,2)</f>
        <v>0</v>
      </c>
    </row>
    <row r="493" spans="1:17">
      <c r="A493" s="908" t="s">
        <v>3181</v>
      </c>
      <c r="B493" s="632" t="s">
        <v>3186</v>
      </c>
      <c r="C493" s="629" t="s">
        <v>3183</v>
      </c>
      <c r="D493" s="630">
        <v>15.010000000000002</v>
      </c>
      <c r="E493" s="695">
        <v>42.45506909600001</v>
      </c>
      <c r="F493" s="613">
        <f t="shared" si="302"/>
        <v>637.25058713096018</v>
      </c>
      <c r="G493" s="614">
        <v>0</v>
      </c>
      <c r="H493" s="567">
        <v>15.01</v>
      </c>
      <c r="I493" s="566">
        <f t="shared" si="308"/>
        <v>15.01</v>
      </c>
      <c r="J493" s="615">
        <f t="shared" si="309"/>
        <v>0</v>
      </c>
      <c r="K493" s="616">
        <f t="shared" si="303"/>
        <v>0</v>
      </c>
      <c r="L493" s="617">
        <f t="shared" si="304"/>
        <v>637.25058713096018</v>
      </c>
      <c r="M493" s="618">
        <f t="shared" si="310"/>
        <v>0</v>
      </c>
      <c r="N493" s="619">
        <f t="shared" si="311"/>
        <v>637.25058713096018</v>
      </c>
      <c r="O493" s="968">
        <f t="shared" si="307"/>
        <v>1</v>
      </c>
      <c r="P493" s="1007">
        <v>49.06</v>
      </c>
      <c r="Q493" s="996">
        <f>TRUNC(P493*J493,2)</f>
        <v>0</v>
      </c>
    </row>
    <row r="494" spans="1:17">
      <c r="A494" s="646" t="s">
        <v>2331</v>
      </c>
      <c r="B494" s="583" t="s">
        <v>2750</v>
      </c>
      <c r="C494" s="601"/>
      <c r="D494" s="602"/>
      <c r="E494" s="606"/>
      <c r="F494" s="620">
        <f>SUM(F495:F499)</f>
        <v>11212.621000000001</v>
      </c>
      <c r="G494" s="620"/>
      <c r="H494" s="620"/>
      <c r="I494" s="620"/>
      <c r="J494" s="620"/>
      <c r="K494" s="620">
        <f t="shared" ref="K494:N494" si="312">SUM(K495:K499)</f>
        <v>11212.621000000001</v>
      </c>
      <c r="L494" s="625">
        <f t="shared" si="312"/>
        <v>0</v>
      </c>
      <c r="M494" s="624">
        <f t="shared" si="312"/>
        <v>0</v>
      </c>
      <c r="N494" s="620">
        <f t="shared" si="312"/>
        <v>11212.621000000001</v>
      </c>
      <c r="O494" s="968">
        <f t="shared" si="307"/>
        <v>1</v>
      </c>
      <c r="P494" s="964"/>
      <c r="Q494" s="623">
        <f t="shared" ref="Q494" si="313">SUM(Q495:Q499)</f>
        <v>0</v>
      </c>
    </row>
    <row r="495" spans="1:17" ht="30">
      <c r="A495" s="569" t="s">
        <v>2332</v>
      </c>
      <c r="B495" s="132" t="s">
        <v>2751</v>
      </c>
      <c r="C495" s="569" t="s">
        <v>7</v>
      </c>
      <c r="D495" s="643">
        <v>30</v>
      </c>
      <c r="E495" s="697">
        <v>31.026799999999998</v>
      </c>
      <c r="F495" s="613">
        <f>D495*E495</f>
        <v>930.80399999999997</v>
      </c>
      <c r="G495" s="614">
        <v>30</v>
      </c>
      <c r="H495" s="566">
        <v>0</v>
      </c>
      <c r="I495" s="566">
        <f t="shared" si="308"/>
        <v>30</v>
      </c>
      <c r="J495" s="615">
        <f t="shared" si="309"/>
        <v>0</v>
      </c>
      <c r="K495" s="616">
        <f>G495*E495</f>
        <v>930.80399999999997</v>
      </c>
      <c r="L495" s="617">
        <f>H495*E495</f>
        <v>0</v>
      </c>
      <c r="M495" s="618">
        <f t="shared" si="310"/>
        <v>0</v>
      </c>
      <c r="N495" s="619">
        <f t="shared" ref="N495:N499" si="314">K495+L495</f>
        <v>930.80399999999997</v>
      </c>
      <c r="O495" s="968">
        <f t="shared" si="307"/>
        <v>1</v>
      </c>
      <c r="P495" s="1007">
        <v>59.6</v>
      </c>
      <c r="Q495" s="996">
        <f>TRUNC(P495*J495,2)</f>
        <v>0</v>
      </c>
    </row>
    <row r="496" spans="1:17" ht="30">
      <c r="A496" s="569" t="s">
        <v>2333</v>
      </c>
      <c r="B496" s="132" t="s">
        <v>2752</v>
      </c>
      <c r="C496" s="569" t="s">
        <v>7</v>
      </c>
      <c r="D496" s="643">
        <v>13</v>
      </c>
      <c r="E496" s="697">
        <v>25.039000000000001</v>
      </c>
      <c r="F496" s="613">
        <f>D496*E496</f>
        <v>325.50700000000001</v>
      </c>
      <c r="G496" s="614">
        <v>13</v>
      </c>
      <c r="H496" s="566">
        <v>0</v>
      </c>
      <c r="I496" s="566">
        <f t="shared" si="308"/>
        <v>13</v>
      </c>
      <c r="J496" s="615">
        <f t="shared" si="309"/>
        <v>0</v>
      </c>
      <c r="K496" s="616">
        <f>G496*E496</f>
        <v>325.50700000000001</v>
      </c>
      <c r="L496" s="617">
        <f>H496*E496</f>
        <v>0</v>
      </c>
      <c r="M496" s="618">
        <f t="shared" si="310"/>
        <v>0</v>
      </c>
      <c r="N496" s="619">
        <f t="shared" si="314"/>
        <v>325.50700000000001</v>
      </c>
      <c r="O496" s="968">
        <f t="shared" si="307"/>
        <v>1</v>
      </c>
      <c r="P496" s="1007">
        <v>47.14</v>
      </c>
      <c r="Q496" s="996">
        <f>TRUNC(P496*J496,2)</f>
        <v>0</v>
      </c>
    </row>
    <row r="497" spans="1:17" ht="30">
      <c r="A497" s="569" t="s">
        <v>2334</v>
      </c>
      <c r="B497" s="132" t="s">
        <v>2753</v>
      </c>
      <c r="C497" s="569" t="s">
        <v>7</v>
      </c>
      <c r="D497" s="643">
        <v>40</v>
      </c>
      <c r="E497" s="697">
        <v>17.541999999999998</v>
      </c>
      <c r="F497" s="613">
        <f>D497*E497</f>
        <v>701.68</v>
      </c>
      <c r="G497" s="614">
        <v>40</v>
      </c>
      <c r="H497" s="566">
        <v>0</v>
      </c>
      <c r="I497" s="566">
        <f t="shared" si="308"/>
        <v>40</v>
      </c>
      <c r="J497" s="615">
        <f t="shared" si="309"/>
        <v>0</v>
      </c>
      <c r="K497" s="616">
        <f>G497*E497</f>
        <v>701.68</v>
      </c>
      <c r="L497" s="617">
        <f>H497*E497</f>
        <v>0</v>
      </c>
      <c r="M497" s="618">
        <f t="shared" si="310"/>
        <v>0</v>
      </c>
      <c r="N497" s="619">
        <f t="shared" si="314"/>
        <v>701.68</v>
      </c>
      <c r="O497" s="968">
        <f t="shared" si="307"/>
        <v>1</v>
      </c>
      <c r="P497" s="1007">
        <v>32.57</v>
      </c>
      <c r="Q497" s="996">
        <f>TRUNC(P497*J497,2)</f>
        <v>0</v>
      </c>
    </row>
    <row r="498" spans="1:17" ht="25.5" customHeight="1">
      <c r="A498" s="569" t="s">
        <v>2335</v>
      </c>
      <c r="B498" s="132" t="s">
        <v>2754</v>
      </c>
      <c r="C498" s="569" t="s">
        <v>10</v>
      </c>
      <c r="D498" s="643">
        <v>272</v>
      </c>
      <c r="E498" s="697">
        <v>32.7712</v>
      </c>
      <c r="F498" s="613">
        <f>D498*E498</f>
        <v>8913.7664000000004</v>
      </c>
      <c r="G498" s="614">
        <v>272</v>
      </c>
      <c r="H498" s="566">
        <v>0</v>
      </c>
      <c r="I498" s="566">
        <f t="shared" si="308"/>
        <v>272</v>
      </c>
      <c r="J498" s="615">
        <f t="shared" si="309"/>
        <v>0</v>
      </c>
      <c r="K498" s="616">
        <f>G498*E498</f>
        <v>8913.7664000000004</v>
      </c>
      <c r="L498" s="617">
        <f>H498*E498</f>
        <v>0</v>
      </c>
      <c r="M498" s="618">
        <f t="shared" si="310"/>
        <v>0</v>
      </c>
      <c r="N498" s="619">
        <f t="shared" si="314"/>
        <v>8913.7664000000004</v>
      </c>
      <c r="O498" s="968">
        <f t="shared" si="307"/>
        <v>1</v>
      </c>
      <c r="P498" s="1007">
        <v>64.040000000000006</v>
      </c>
      <c r="Q498" s="996">
        <f>TRUNC(P498*J498,2)</f>
        <v>0</v>
      </c>
    </row>
    <row r="499" spans="1:17" ht="30">
      <c r="A499" s="569" t="s">
        <v>2336</v>
      </c>
      <c r="B499" s="132" t="s">
        <v>2755</v>
      </c>
      <c r="C499" s="569" t="s">
        <v>7</v>
      </c>
      <c r="D499" s="643">
        <v>6</v>
      </c>
      <c r="E499" s="697">
        <v>56.810600000000001</v>
      </c>
      <c r="F499" s="613">
        <f>D499*E499</f>
        <v>340.86360000000002</v>
      </c>
      <c r="G499" s="614">
        <v>6</v>
      </c>
      <c r="H499" s="566">
        <v>0</v>
      </c>
      <c r="I499" s="566">
        <f t="shared" si="308"/>
        <v>6</v>
      </c>
      <c r="J499" s="615">
        <f t="shared" si="309"/>
        <v>0</v>
      </c>
      <c r="K499" s="616">
        <f>G499*E499</f>
        <v>340.86360000000002</v>
      </c>
      <c r="L499" s="617">
        <f>H499*E499</f>
        <v>0</v>
      </c>
      <c r="M499" s="618">
        <f t="shared" si="310"/>
        <v>0</v>
      </c>
      <c r="N499" s="619">
        <f t="shared" si="314"/>
        <v>340.86360000000002</v>
      </c>
      <c r="O499" s="968">
        <f t="shared" si="307"/>
        <v>1</v>
      </c>
      <c r="P499" s="1007">
        <v>110.53</v>
      </c>
      <c r="Q499" s="996">
        <f>TRUNC(P499*J499,2)</f>
        <v>0</v>
      </c>
    </row>
    <row r="500" spans="1:17" ht="35.25" customHeight="1">
      <c r="A500" s="646">
        <v>10</v>
      </c>
      <c r="B500" s="583" t="s">
        <v>2756</v>
      </c>
      <c r="C500" s="601"/>
      <c r="D500" s="602"/>
      <c r="E500" s="606"/>
      <c r="F500" s="620">
        <f>F501+F515+F517+F520+F526+F531</f>
        <v>41708.525599999994</v>
      </c>
      <c r="G500" s="620"/>
      <c r="H500" s="620"/>
      <c r="I500" s="620"/>
      <c r="J500" s="620"/>
      <c r="K500" s="620">
        <f t="shared" ref="K500:N500" si="315">K501+K515+K517+K520+K526+K531</f>
        <v>0</v>
      </c>
      <c r="L500" s="625">
        <f t="shared" si="315"/>
        <v>0</v>
      </c>
      <c r="M500" s="624">
        <f t="shared" si="315"/>
        <v>41708.525599999994</v>
      </c>
      <c r="N500" s="620">
        <f t="shared" si="315"/>
        <v>0</v>
      </c>
      <c r="O500" s="968">
        <f t="shared" si="307"/>
        <v>0</v>
      </c>
      <c r="P500" s="964"/>
      <c r="Q500" s="623">
        <f t="shared" ref="Q500" si="316">Q501+Q515+Q517+Q520+Q526+Q531</f>
        <v>82497.600000000006</v>
      </c>
    </row>
    <row r="501" spans="1:17">
      <c r="A501" s="646" t="s">
        <v>2337</v>
      </c>
      <c r="B501" s="583" t="s">
        <v>2757</v>
      </c>
      <c r="C501" s="601"/>
      <c r="D501" s="602"/>
      <c r="E501" s="606"/>
      <c r="F501" s="620">
        <f>SUM(F502:F514)</f>
        <v>1603.8288000000002</v>
      </c>
      <c r="G501" s="620"/>
      <c r="H501" s="620"/>
      <c r="I501" s="620"/>
      <c r="J501" s="620"/>
      <c r="K501" s="620">
        <f t="shared" ref="K501:N501" si="317">SUM(K502:K514)</f>
        <v>0</v>
      </c>
      <c r="L501" s="625">
        <f t="shared" si="317"/>
        <v>0</v>
      </c>
      <c r="M501" s="624">
        <f t="shared" si="317"/>
        <v>1603.8288000000002</v>
      </c>
      <c r="N501" s="620">
        <f t="shared" si="317"/>
        <v>0</v>
      </c>
      <c r="O501" s="968">
        <f t="shared" si="307"/>
        <v>0</v>
      </c>
      <c r="P501" s="964"/>
      <c r="Q501" s="623">
        <f t="shared" ref="Q501" si="318">SUM(Q502:Q514)</f>
        <v>2495.61</v>
      </c>
    </row>
    <row r="502" spans="1:17" ht="30">
      <c r="A502" s="570">
        <v>40179</v>
      </c>
      <c r="B502" s="132" t="s">
        <v>2758</v>
      </c>
      <c r="C502" s="569" t="s">
        <v>7</v>
      </c>
      <c r="D502" s="643">
        <v>1</v>
      </c>
      <c r="E502" s="697">
        <v>57.829799999999999</v>
      </c>
      <c r="F502" s="613">
        <f t="shared" ref="F502:F514" si="319">D502*E502</f>
        <v>57.829799999999999</v>
      </c>
      <c r="G502" s="614">
        <v>0</v>
      </c>
      <c r="H502" s="566">
        <v>0</v>
      </c>
      <c r="I502" s="566">
        <f t="shared" si="308"/>
        <v>0</v>
      </c>
      <c r="J502" s="615">
        <f t="shared" si="309"/>
        <v>1</v>
      </c>
      <c r="K502" s="616">
        <f t="shared" ref="K502:K514" si="320">G502*E502</f>
        <v>0</v>
      </c>
      <c r="L502" s="617">
        <f t="shared" ref="L502:L514" si="321">H502*E502</f>
        <v>0</v>
      </c>
      <c r="M502" s="618">
        <f t="shared" si="310"/>
        <v>57.829799999999999</v>
      </c>
      <c r="N502" s="619">
        <f t="shared" ref="N502:N514" si="322">K502+L502</f>
        <v>0</v>
      </c>
      <c r="O502" s="968">
        <f t="shared" si="307"/>
        <v>0</v>
      </c>
      <c r="P502" s="1007">
        <v>95.91</v>
      </c>
      <c r="Q502" s="996">
        <f t="shared" ref="Q502:Q514" si="323">TRUNC(P502*J502,2)</f>
        <v>95.91</v>
      </c>
    </row>
    <row r="503" spans="1:17" ht="30">
      <c r="A503" s="570">
        <v>40180</v>
      </c>
      <c r="B503" s="132" t="s">
        <v>2759</v>
      </c>
      <c r="C503" s="569" t="s">
        <v>7</v>
      </c>
      <c r="D503" s="643">
        <v>1</v>
      </c>
      <c r="E503" s="697">
        <v>57.829799999999999</v>
      </c>
      <c r="F503" s="613">
        <f t="shared" si="319"/>
        <v>57.829799999999999</v>
      </c>
      <c r="G503" s="614">
        <v>0</v>
      </c>
      <c r="H503" s="566">
        <v>0</v>
      </c>
      <c r="I503" s="566">
        <f t="shared" si="308"/>
        <v>0</v>
      </c>
      <c r="J503" s="615">
        <f t="shared" si="309"/>
        <v>1</v>
      </c>
      <c r="K503" s="616">
        <f t="shared" si="320"/>
        <v>0</v>
      </c>
      <c r="L503" s="617">
        <f t="shared" si="321"/>
        <v>0</v>
      </c>
      <c r="M503" s="618">
        <f t="shared" si="310"/>
        <v>57.829799999999999</v>
      </c>
      <c r="N503" s="619">
        <f t="shared" si="322"/>
        <v>0</v>
      </c>
      <c r="O503" s="968">
        <f t="shared" si="307"/>
        <v>0</v>
      </c>
      <c r="P503" s="1007">
        <v>95.91</v>
      </c>
      <c r="Q503" s="996">
        <f t="shared" si="323"/>
        <v>95.91</v>
      </c>
    </row>
    <row r="504" spans="1:17" ht="30">
      <c r="A504" s="570">
        <v>40181</v>
      </c>
      <c r="B504" s="132" t="s">
        <v>2760</v>
      </c>
      <c r="C504" s="569" t="s">
        <v>7</v>
      </c>
      <c r="D504" s="643">
        <v>1</v>
      </c>
      <c r="E504" s="697">
        <v>57.829799999999999</v>
      </c>
      <c r="F504" s="613">
        <f t="shared" si="319"/>
        <v>57.829799999999999</v>
      </c>
      <c r="G504" s="614">
        <v>0</v>
      </c>
      <c r="H504" s="566">
        <v>0</v>
      </c>
      <c r="I504" s="566">
        <f t="shared" si="308"/>
        <v>0</v>
      </c>
      <c r="J504" s="615">
        <f t="shared" si="309"/>
        <v>1</v>
      </c>
      <c r="K504" s="616">
        <f t="shared" si="320"/>
        <v>0</v>
      </c>
      <c r="L504" s="617">
        <f t="shared" si="321"/>
        <v>0</v>
      </c>
      <c r="M504" s="618">
        <f t="shared" si="310"/>
        <v>57.829799999999999</v>
      </c>
      <c r="N504" s="619">
        <f t="shared" si="322"/>
        <v>0</v>
      </c>
      <c r="O504" s="968">
        <f t="shared" si="307"/>
        <v>0</v>
      </c>
      <c r="P504" s="1007">
        <v>95.91</v>
      </c>
      <c r="Q504" s="996">
        <f t="shared" si="323"/>
        <v>95.91</v>
      </c>
    </row>
    <row r="505" spans="1:17" ht="30">
      <c r="A505" s="570">
        <v>40182</v>
      </c>
      <c r="B505" s="132" t="s">
        <v>2761</v>
      </c>
      <c r="C505" s="569" t="s">
        <v>7</v>
      </c>
      <c r="D505" s="643">
        <v>4</v>
      </c>
      <c r="E505" s="697">
        <v>44.070599999999999</v>
      </c>
      <c r="F505" s="613">
        <f t="shared" si="319"/>
        <v>176.2824</v>
      </c>
      <c r="G505" s="614">
        <v>0</v>
      </c>
      <c r="H505" s="566">
        <v>0</v>
      </c>
      <c r="I505" s="566">
        <f t="shared" si="308"/>
        <v>0</v>
      </c>
      <c r="J505" s="615">
        <f t="shared" si="309"/>
        <v>4</v>
      </c>
      <c r="K505" s="616">
        <f t="shared" si="320"/>
        <v>0</v>
      </c>
      <c r="L505" s="617">
        <f t="shared" si="321"/>
        <v>0</v>
      </c>
      <c r="M505" s="618">
        <f t="shared" si="310"/>
        <v>176.2824</v>
      </c>
      <c r="N505" s="619">
        <f t="shared" si="322"/>
        <v>0</v>
      </c>
      <c r="O505" s="968">
        <f t="shared" si="307"/>
        <v>0</v>
      </c>
      <c r="P505" s="1007">
        <v>71.959999999999994</v>
      </c>
      <c r="Q505" s="996">
        <f t="shared" si="323"/>
        <v>287.83999999999997</v>
      </c>
    </row>
    <row r="506" spans="1:17" ht="30">
      <c r="A506" s="570">
        <v>40183</v>
      </c>
      <c r="B506" s="132" t="s">
        <v>2762</v>
      </c>
      <c r="C506" s="569" t="s">
        <v>7</v>
      </c>
      <c r="D506" s="643">
        <v>2</v>
      </c>
      <c r="E506" s="697">
        <v>44.070599999999999</v>
      </c>
      <c r="F506" s="613">
        <f t="shared" si="319"/>
        <v>88.141199999999998</v>
      </c>
      <c r="G506" s="614">
        <v>0</v>
      </c>
      <c r="H506" s="566">
        <v>0</v>
      </c>
      <c r="I506" s="566">
        <f t="shared" si="308"/>
        <v>0</v>
      </c>
      <c r="J506" s="615">
        <f t="shared" si="309"/>
        <v>2</v>
      </c>
      <c r="K506" s="616">
        <f t="shared" si="320"/>
        <v>0</v>
      </c>
      <c r="L506" s="617">
        <f t="shared" si="321"/>
        <v>0</v>
      </c>
      <c r="M506" s="618">
        <f t="shared" si="310"/>
        <v>88.141199999999998</v>
      </c>
      <c r="N506" s="619">
        <f t="shared" si="322"/>
        <v>0</v>
      </c>
      <c r="O506" s="968">
        <f t="shared" si="307"/>
        <v>0</v>
      </c>
      <c r="P506" s="1007">
        <v>71.959999999999994</v>
      </c>
      <c r="Q506" s="996">
        <f t="shared" si="323"/>
        <v>143.91999999999999</v>
      </c>
    </row>
    <row r="507" spans="1:17" ht="30">
      <c r="A507" s="570">
        <v>40184</v>
      </c>
      <c r="B507" s="132" t="s">
        <v>2763</v>
      </c>
      <c r="C507" s="569" t="s">
        <v>7</v>
      </c>
      <c r="D507" s="643">
        <v>4</v>
      </c>
      <c r="E507" s="697">
        <v>44.070599999999999</v>
      </c>
      <c r="F507" s="613">
        <f t="shared" si="319"/>
        <v>176.2824</v>
      </c>
      <c r="G507" s="614">
        <v>0</v>
      </c>
      <c r="H507" s="566">
        <v>0</v>
      </c>
      <c r="I507" s="566">
        <f t="shared" si="308"/>
        <v>0</v>
      </c>
      <c r="J507" s="615">
        <f t="shared" si="309"/>
        <v>4</v>
      </c>
      <c r="K507" s="616">
        <f t="shared" si="320"/>
        <v>0</v>
      </c>
      <c r="L507" s="617">
        <f t="shared" si="321"/>
        <v>0</v>
      </c>
      <c r="M507" s="618">
        <f t="shared" si="310"/>
        <v>176.2824</v>
      </c>
      <c r="N507" s="619">
        <f t="shared" si="322"/>
        <v>0</v>
      </c>
      <c r="O507" s="968">
        <f t="shared" si="307"/>
        <v>0</v>
      </c>
      <c r="P507" s="1007">
        <v>71.959999999999994</v>
      </c>
      <c r="Q507" s="996">
        <f t="shared" si="323"/>
        <v>287.83999999999997</v>
      </c>
    </row>
    <row r="508" spans="1:17" ht="30">
      <c r="A508" s="570">
        <v>40185</v>
      </c>
      <c r="B508" s="132" t="s">
        <v>2764</v>
      </c>
      <c r="C508" s="569" t="s">
        <v>7</v>
      </c>
      <c r="D508" s="643">
        <v>3</v>
      </c>
      <c r="E508" s="697">
        <v>44.070599999999999</v>
      </c>
      <c r="F508" s="613">
        <f t="shared" si="319"/>
        <v>132.21179999999998</v>
      </c>
      <c r="G508" s="614">
        <v>0</v>
      </c>
      <c r="H508" s="566">
        <v>0</v>
      </c>
      <c r="I508" s="566">
        <f t="shared" si="308"/>
        <v>0</v>
      </c>
      <c r="J508" s="615">
        <f t="shared" si="309"/>
        <v>3</v>
      </c>
      <c r="K508" s="616">
        <f t="shared" si="320"/>
        <v>0</v>
      </c>
      <c r="L508" s="617">
        <f t="shared" si="321"/>
        <v>0</v>
      </c>
      <c r="M508" s="618">
        <f t="shared" si="310"/>
        <v>132.21179999999998</v>
      </c>
      <c r="N508" s="619">
        <f t="shared" si="322"/>
        <v>0</v>
      </c>
      <c r="O508" s="968">
        <f t="shared" si="307"/>
        <v>0</v>
      </c>
      <c r="P508" s="1007">
        <v>71.959999999999994</v>
      </c>
      <c r="Q508" s="996">
        <f t="shared" si="323"/>
        <v>215.88</v>
      </c>
    </row>
    <row r="509" spans="1:17" ht="30">
      <c r="A509" s="570">
        <v>40186</v>
      </c>
      <c r="B509" s="132" t="s">
        <v>2765</v>
      </c>
      <c r="C509" s="569" t="s">
        <v>7</v>
      </c>
      <c r="D509" s="643">
        <v>3</v>
      </c>
      <c r="E509" s="697">
        <v>37.514400000000002</v>
      </c>
      <c r="F509" s="613">
        <f t="shared" si="319"/>
        <v>112.54320000000001</v>
      </c>
      <c r="G509" s="614">
        <v>0</v>
      </c>
      <c r="H509" s="566">
        <v>0</v>
      </c>
      <c r="I509" s="566">
        <f t="shared" si="308"/>
        <v>0</v>
      </c>
      <c r="J509" s="615">
        <f t="shared" si="309"/>
        <v>3</v>
      </c>
      <c r="K509" s="616">
        <f t="shared" si="320"/>
        <v>0</v>
      </c>
      <c r="L509" s="617">
        <f t="shared" si="321"/>
        <v>0</v>
      </c>
      <c r="M509" s="618">
        <f t="shared" si="310"/>
        <v>112.54320000000001</v>
      </c>
      <c r="N509" s="619">
        <f t="shared" si="322"/>
        <v>0</v>
      </c>
      <c r="O509" s="968">
        <f t="shared" si="307"/>
        <v>0</v>
      </c>
      <c r="P509" s="1007">
        <v>60.52</v>
      </c>
      <c r="Q509" s="996">
        <f t="shared" si="323"/>
        <v>181.56</v>
      </c>
    </row>
    <row r="510" spans="1:17" ht="30">
      <c r="A510" s="570">
        <v>40187</v>
      </c>
      <c r="B510" s="132" t="s">
        <v>2766</v>
      </c>
      <c r="C510" s="569" t="s">
        <v>7</v>
      </c>
      <c r="D510" s="643">
        <v>6</v>
      </c>
      <c r="E510" s="697">
        <v>37.514400000000002</v>
      </c>
      <c r="F510" s="613">
        <f t="shared" si="319"/>
        <v>225.08640000000003</v>
      </c>
      <c r="G510" s="614">
        <v>0</v>
      </c>
      <c r="H510" s="566">
        <v>0</v>
      </c>
      <c r="I510" s="566">
        <f t="shared" si="308"/>
        <v>0</v>
      </c>
      <c r="J510" s="615">
        <f t="shared" si="309"/>
        <v>6</v>
      </c>
      <c r="K510" s="616">
        <f t="shared" si="320"/>
        <v>0</v>
      </c>
      <c r="L510" s="617">
        <f t="shared" si="321"/>
        <v>0</v>
      </c>
      <c r="M510" s="618">
        <f t="shared" si="310"/>
        <v>225.08640000000003</v>
      </c>
      <c r="N510" s="619">
        <f t="shared" si="322"/>
        <v>0</v>
      </c>
      <c r="O510" s="968">
        <f t="shared" si="307"/>
        <v>0</v>
      </c>
      <c r="P510" s="1007">
        <v>60.52</v>
      </c>
      <c r="Q510" s="996">
        <f t="shared" si="323"/>
        <v>363.12</v>
      </c>
    </row>
    <row r="511" spans="1:17" ht="30">
      <c r="A511" s="571">
        <v>40452</v>
      </c>
      <c r="B511" s="132" t="s">
        <v>2767</v>
      </c>
      <c r="C511" s="569" t="s">
        <v>7</v>
      </c>
      <c r="D511" s="643">
        <v>2</v>
      </c>
      <c r="E511" s="697">
        <v>37.514400000000002</v>
      </c>
      <c r="F511" s="613">
        <f t="shared" si="319"/>
        <v>75.028800000000004</v>
      </c>
      <c r="G511" s="614">
        <v>0</v>
      </c>
      <c r="H511" s="566">
        <v>0</v>
      </c>
      <c r="I511" s="566">
        <f t="shared" si="308"/>
        <v>0</v>
      </c>
      <c r="J511" s="615">
        <f t="shared" si="309"/>
        <v>2</v>
      </c>
      <c r="K511" s="616">
        <f t="shared" si="320"/>
        <v>0</v>
      </c>
      <c r="L511" s="617">
        <f t="shared" si="321"/>
        <v>0</v>
      </c>
      <c r="M511" s="618">
        <f t="shared" si="310"/>
        <v>75.028800000000004</v>
      </c>
      <c r="N511" s="619">
        <f t="shared" si="322"/>
        <v>0</v>
      </c>
      <c r="O511" s="968">
        <f t="shared" si="307"/>
        <v>0</v>
      </c>
      <c r="P511" s="1007">
        <v>60.52</v>
      </c>
      <c r="Q511" s="996">
        <f t="shared" si="323"/>
        <v>121.04</v>
      </c>
    </row>
    <row r="512" spans="1:17" ht="30">
      <c r="A512" s="571">
        <v>40817</v>
      </c>
      <c r="B512" s="132" t="s">
        <v>2768</v>
      </c>
      <c r="C512" s="569" t="s">
        <v>7</v>
      </c>
      <c r="D512" s="643">
        <v>4</v>
      </c>
      <c r="E512" s="697">
        <v>44.070599999999999</v>
      </c>
      <c r="F512" s="613">
        <f t="shared" si="319"/>
        <v>176.2824</v>
      </c>
      <c r="G512" s="614">
        <v>0</v>
      </c>
      <c r="H512" s="566">
        <v>0</v>
      </c>
      <c r="I512" s="566">
        <f t="shared" si="308"/>
        <v>0</v>
      </c>
      <c r="J512" s="615">
        <f t="shared" si="309"/>
        <v>4</v>
      </c>
      <c r="K512" s="616">
        <f t="shared" si="320"/>
        <v>0</v>
      </c>
      <c r="L512" s="617">
        <f t="shared" si="321"/>
        <v>0</v>
      </c>
      <c r="M512" s="618">
        <f t="shared" si="310"/>
        <v>176.2824</v>
      </c>
      <c r="N512" s="619">
        <f t="shared" si="322"/>
        <v>0</v>
      </c>
      <c r="O512" s="968">
        <f t="shared" si="307"/>
        <v>0</v>
      </c>
      <c r="P512" s="1007">
        <v>71.959999999999994</v>
      </c>
      <c r="Q512" s="996">
        <f t="shared" si="323"/>
        <v>287.83999999999997</v>
      </c>
    </row>
    <row r="513" spans="1:17">
      <c r="A513" s="571">
        <v>41183</v>
      </c>
      <c r="B513" s="132" t="s">
        <v>2769</v>
      </c>
      <c r="C513" s="569" t="s">
        <v>119</v>
      </c>
      <c r="D513" s="643">
        <v>6</v>
      </c>
      <c r="E513" s="697">
        <v>22.373399999999997</v>
      </c>
      <c r="F513" s="613">
        <f t="shared" si="319"/>
        <v>134.24039999999997</v>
      </c>
      <c r="G513" s="614">
        <v>0</v>
      </c>
      <c r="H513" s="566">
        <v>0</v>
      </c>
      <c r="I513" s="566">
        <f t="shared" si="308"/>
        <v>0</v>
      </c>
      <c r="J513" s="615">
        <f t="shared" si="309"/>
        <v>6</v>
      </c>
      <c r="K513" s="616">
        <f t="shared" si="320"/>
        <v>0</v>
      </c>
      <c r="L513" s="617">
        <f t="shared" si="321"/>
        <v>0</v>
      </c>
      <c r="M513" s="618">
        <f t="shared" si="310"/>
        <v>134.24039999999997</v>
      </c>
      <c r="N513" s="619">
        <f t="shared" si="322"/>
        <v>0</v>
      </c>
      <c r="O513" s="968">
        <f t="shared" si="307"/>
        <v>0</v>
      </c>
      <c r="P513" s="1007">
        <v>26.57</v>
      </c>
      <c r="Q513" s="996">
        <f t="shared" si="323"/>
        <v>159.41999999999999</v>
      </c>
    </row>
    <row r="514" spans="1:17">
      <c r="A514" s="571">
        <v>41548</v>
      </c>
      <c r="B514" s="132" t="s">
        <v>2770</v>
      </c>
      <c r="C514" s="569" t="s">
        <v>119</v>
      </c>
      <c r="D514" s="643">
        <v>6</v>
      </c>
      <c r="E514" s="697">
        <v>22.373399999999997</v>
      </c>
      <c r="F514" s="613">
        <f t="shared" si="319"/>
        <v>134.24039999999997</v>
      </c>
      <c r="G514" s="614">
        <v>0</v>
      </c>
      <c r="H514" s="566">
        <v>0</v>
      </c>
      <c r="I514" s="566">
        <f t="shared" si="308"/>
        <v>0</v>
      </c>
      <c r="J514" s="615">
        <f t="shared" si="309"/>
        <v>6</v>
      </c>
      <c r="K514" s="616">
        <f t="shared" si="320"/>
        <v>0</v>
      </c>
      <c r="L514" s="617">
        <f t="shared" si="321"/>
        <v>0</v>
      </c>
      <c r="M514" s="618">
        <f t="shared" si="310"/>
        <v>134.24039999999997</v>
      </c>
      <c r="N514" s="619">
        <f t="shared" si="322"/>
        <v>0</v>
      </c>
      <c r="O514" s="968">
        <f t="shared" si="307"/>
        <v>0</v>
      </c>
      <c r="P514" s="1007">
        <v>26.57</v>
      </c>
      <c r="Q514" s="996">
        <f t="shared" si="323"/>
        <v>159.41999999999999</v>
      </c>
    </row>
    <row r="515" spans="1:17">
      <c r="A515" s="646" t="s">
        <v>2338</v>
      </c>
      <c r="B515" s="583" t="s">
        <v>2771</v>
      </c>
      <c r="C515" s="601"/>
      <c r="D515" s="602"/>
      <c r="E515" s="606"/>
      <c r="F515" s="620">
        <f>F516</f>
        <v>333.04319999999996</v>
      </c>
      <c r="G515" s="620"/>
      <c r="H515" s="620"/>
      <c r="I515" s="620"/>
      <c r="J515" s="620"/>
      <c r="K515" s="620">
        <f t="shared" ref="K515:N515" si="324">K516</f>
        <v>0</v>
      </c>
      <c r="L515" s="625">
        <f t="shared" si="324"/>
        <v>0</v>
      </c>
      <c r="M515" s="624">
        <f t="shared" si="324"/>
        <v>333.04319999999996</v>
      </c>
      <c r="N515" s="620">
        <f t="shared" si="324"/>
        <v>0</v>
      </c>
      <c r="O515" s="968">
        <f t="shared" si="307"/>
        <v>0</v>
      </c>
      <c r="P515" s="964"/>
      <c r="Q515" s="623">
        <f t="shared" ref="Q515" si="325">Q516</f>
        <v>271.12</v>
      </c>
    </row>
    <row r="516" spans="1:17">
      <c r="A516" s="570">
        <v>40210</v>
      </c>
      <c r="B516" s="132" t="s">
        <v>2772</v>
      </c>
      <c r="C516" s="569" t="s">
        <v>7</v>
      </c>
      <c r="D516" s="643">
        <v>8</v>
      </c>
      <c r="E516" s="697">
        <v>41.630399999999995</v>
      </c>
      <c r="F516" s="613">
        <f>D516*E516</f>
        <v>333.04319999999996</v>
      </c>
      <c r="G516" s="614">
        <v>0</v>
      </c>
      <c r="H516" s="566">
        <v>0</v>
      </c>
      <c r="I516" s="566">
        <f t="shared" si="308"/>
        <v>0</v>
      </c>
      <c r="J516" s="615">
        <f t="shared" si="309"/>
        <v>8</v>
      </c>
      <c r="K516" s="616">
        <f>G516*E516</f>
        <v>0</v>
      </c>
      <c r="L516" s="617">
        <f>H516*E516</f>
        <v>0</v>
      </c>
      <c r="M516" s="618">
        <f t="shared" si="310"/>
        <v>333.04319999999996</v>
      </c>
      <c r="N516" s="619">
        <f>K516+L516</f>
        <v>0</v>
      </c>
      <c r="O516" s="968">
        <f t="shared" si="307"/>
        <v>0</v>
      </c>
      <c r="P516" s="1007">
        <v>33.89</v>
      </c>
      <c r="Q516" s="996">
        <f>TRUNC(P516*J516,2)</f>
        <v>271.12</v>
      </c>
    </row>
    <row r="517" spans="1:17">
      <c r="A517" s="646" t="s">
        <v>2339</v>
      </c>
      <c r="B517" s="583" t="s">
        <v>2773</v>
      </c>
      <c r="C517" s="601"/>
      <c r="D517" s="602"/>
      <c r="E517" s="606"/>
      <c r="F517" s="620">
        <f>SUM(F518:F519)</f>
        <v>1219.5414000000001</v>
      </c>
      <c r="G517" s="620"/>
      <c r="H517" s="620"/>
      <c r="I517" s="620"/>
      <c r="J517" s="620"/>
      <c r="K517" s="620">
        <f t="shared" ref="K517:N517" si="326">SUM(K518:K519)</f>
        <v>0</v>
      </c>
      <c r="L517" s="620">
        <f t="shared" si="326"/>
        <v>0</v>
      </c>
      <c r="M517" s="620">
        <f t="shared" si="326"/>
        <v>1219.5414000000001</v>
      </c>
      <c r="N517" s="620">
        <f t="shared" si="326"/>
        <v>0</v>
      </c>
      <c r="O517" s="968">
        <f t="shared" si="307"/>
        <v>0</v>
      </c>
      <c r="P517" s="964"/>
      <c r="Q517" s="623">
        <f t="shared" ref="Q517" si="327">SUM(Q518:Q519)</f>
        <v>1963.11</v>
      </c>
    </row>
    <row r="518" spans="1:17">
      <c r="A518" s="570">
        <v>40238</v>
      </c>
      <c r="B518" s="132" t="s">
        <v>553</v>
      </c>
      <c r="C518" s="569" t="s">
        <v>7</v>
      </c>
      <c r="D518" s="643">
        <v>3</v>
      </c>
      <c r="E518" s="697">
        <v>233.07340000000002</v>
      </c>
      <c r="F518" s="613">
        <f>D518*E518</f>
        <v>699.22020000000009</v>
      </c>
      <c r="G518" s="614">
        <v>0</v>
      </c>
      <c r="H518" s="566">
        <v>0</v>
      </c>
      <c r="I518" s="566">
        <f t="shared" si="308"/>
        <v>0</v>
      </c>
      <c r="J518" s="615">
        <f t="shared" si="309"/>
        <v>3</v>
      </c>
      <c r="K518" s="616">
        <f>G518*E518</f>
        <v>0</v>
      </c>
      <c r="L518" s="617">
        <f>H518*E518</f>
        <v>0</v>
      </c>
      <c r="M518" s="618">
        <f t="shared" si="310"/>
        <v>699.22020000000009</v>
      </c>
      <c r="N518" s="619">
        <f t="shared" ref="N518:N519" si="328">K518+L518</f>
        <v>0</v>
      </c>
      <c r="O518" s="968">
        <f t="shared" si="307"/>
        <v>0</v>
      </c>
      <c r="P518" s="1007">
        <v>371.45</v>
      </c>
      <c r="Q518" s="996">
        <f>TRUNC(P518*J518,2)</f>
        <v>1114.3499999999999</v>
      </c>
    </row>
    <row r="519" spans="1:17">
      <c r="A519" s="570">
        <v>40239</v>
      </c>
      <c r="B519" s="132" t="s">
        <v>2774</v>
      </c>
      <c r="C519" s="569" t="s">
        <v>7</v>
      </c>
      <c r="D519" s="643">
        <v>3</v>
      </c>
      <c r="E519" s="697">
        <v>173.44039999999998</v>
      </c>
      <c r="F519" s="613">
        <f>D519*E519</f>
        <v>520.32119999999998</v>
      </c>
      <c r="G519" s="614">
        <v>0</v>
      </c>
      <c r="H519" s="566">
        <v>0</v>
      </c>
      <c r="I519" s="566">
        <f t="shared" si="308"/>
        <v>0</v>
      </c>
      <c r="J519" s="615">
        <f t="shared" si="309"/>
        <v>3</v>
      </c>
      <c r="K519" s="616">
        <f>G519*E519</f>
        <v>0</v>
      </c>
      <c r="L519" s="617">
        <f>H519*E519</f>
        <v>0</v>
      </c>
      <c r="M519" s="618">
        <f t="shared" si="310"/>
        <v>520.32119999999998</v>
      </c>
      <c r="N519" s="619">
        <f t="shared" si="328"/>
        <v>0</v>
      </c>
      <c r="O519" s="968">
        <f t="shared" si="307"/>
        <v>0</v>
      </c>
      <c r="P519" s="1007">
        <v>282.92</v>
      </c>
      <c r="Q519" s="996">
        <f>TRUNC(P519*J519,2)</f>
        <v>848.76</v>
      </c>
    </row>
    <row r="520" spans="1:17">
      <c r="A520" s="646" t="s">
        <v>2340</v>
      </c>
      <c r="B520" s="583" t="s">
        <v>2775</v>
      </c>
      <c r="C520" s="601"/>
      <c r="D520" s="602"/>
      <c r="E520" s="606"/>
      <c r="F520" s="645">
        <f>SUM(F521:F525)</f>
        <v>14456.127</v>
      </c>
      <c r="G520" s="645"/>
      <c r="H520" s="645"/>
      <c r="I520" s="645"/>
      <c r="J520" s="645"/>
      <c r="K520" s="645">
        <f t="shared" ref="K520:N520" si="329">SUM(K521:K525)</f>
        <v>0</v>
      </c>
      <c r="L520" s="645">
        <f t="shared" si="329"/>
        <v>0</v>
      </c>
      <c r="M520" s="645">
        <f t="shared" si="329"/>
        <v>14456.127</v>
      </c>
      <c r="N520" s="645">
        <f t="shared" si="329"/>
        <v>0</v>
      </c>
      <c r="O520" s="968">
        <f t="shared" si="307"/>
        <v>0</v>
      </c>
      <c r="P520" s="964"/>
      <c r="Q520" s="998">
        <f t="shared" ref="Q520" si="330">SUM(Q521:Q525)</f>
        <v>46733.83</v>
      </c>
    </row>
    <row r="521" spans="1:17">
      <c r="A521" s="570">
        <v>40269</v>
      </c>
      <c r="B521" s="132" t="s">
        <v>2776</v>
      </c>
      <c r="C521" s="569" t="s">
        <v>267</v>
      </c>
      <c r="D521" s="643">
        <v>8</v>
      </c>
      <c r="E521" s="697">
        <v>216.86419999999998</v>
      </c>
      <c r="F521" s="613">
        <f>D521*E521</f>
        <v>1734.9135999999999</v>
      </c>
      <c r="G521" s="614">
        <v>0</v>
      </c>
      <c r="H521" s="566">
        <v>0</v>
      </c>
      <c r="I521" s="566">
        <f t="shared" si="308"/>
        <v>0</v>
      </c>
      <c r="J521" s="615">
        <f t="shared" si="309"/>
        <v>8</v>
      </c>
      <c r="K521" s="616">
        <f>G521*E521</f>
        <v>0</v>
      </c>
      <c r="L521" s="617">
        <f>H521*E521</f>
        <v>0</v>
      </c>
      <c r="M521" s="618">
        <f t="shared" si="310"/>
        <v>1734.9135999999999</v>
      </c>
      <c r="N521" s="619">
        <f t="shared" ref="N521:N525" si="331">K521+L521</f>
        <v>0</v>
      </c>
      <c r="O521" s="968">
        <f t="shared" si="307"/>
        <v>0</v>
      </c>
      <c r="P521" s="1007">
        <v>283.54000000000002</v>
      </c>
      <c r="Q521" s="996">
        <f>TRUNC(P521*J521,2)</f>
        <v>2268.3200000000002</v>
      </c>
    </row>
    <row r="522" spans="1:17">
      <c r="A522" s="570">
        <v>40270</v>
      </c>
      <c r="B522" s="132" t="s">
        <v>2777</v>
      </c>
      <c r="C522" s="569" t="s">
        <v>267</v>
      </c>
      <c r="D522" s="643">
        <v>3</v>
      </c>
      <c r="E522" s="697">
        <v>143.58960000000002</v>
      </c>
      <c r="F522" s="613">
        <f>D522*E522</f>
        <v>430.76880000000006</v>
      </c>
      <c r="G522" s="614">
        <v>0</v>
      </c>
      <c r="H522" s="566">
        <v>0</v>
      </c>
      <c r="I522" s="566">
        <f t="shared" si="308"/>
        <v>0</v>
      </c>
      <c r="J522" s="615">
        <f t="shared" si="309"/>
        <v>3</v>
      </c>
      <c r="K522" s="616">
        <f>G522*E522</f>
        <v>0</v>
      </c>
      <c r="L522" s="617">
        <f>H522*E522</f>
        <v>0</v>
      </c>
      <c r="M522" s="618">
        <f t="shared" si="310"/>
        <v>430.76880000000006</v>
      </c>
      <c r="N522" s="619">
        <f t="shared" si="331"/>
        <v>0</v>
      </c>
      <c r="O522" s="968">
        <f t="shared" si="307"/>
        <v>0</v>
      </c>
      <c r="P522" s="1007">
        <v>186.82</v>
      </c>
      <c r="Q522" s="996">
        <f>TRUNC(P522*J522,2)</f>
        <v>560.46</v>
      </c>
    </row>
    <row r="523" spans="1:17">
      <c r="A523" s="570">
        <v>40271</v>
      </c>
      <c r="B523" s="132" t="s">
        <v>2778</v>
      </c>
      <c r="C523" s="569" t="s">
        <v>267</v>
      </c>
      <c r="D523" s="643">
        <v>3</v>
      </c>
      <c r="E523" s="697">
        <v>187.05260000000001</v>
      </c>
      <c r="F523" s="613">
        <f>D523*E523</f>
        <v>561.15780000000007</v>
      </c>
      <c r="G523" s="614">
        <v>0</v>
      </c>
      <c r="H523" s="566">
        <v>0</v>
      </c>
      <c r="I523" s="566">
        <f t="shared" si="308"/>
        <v>0</v>
      </c>
      <c r="J523" s="615">
        <f t="shared" si="309"/>
        <v>3</v>
      </c>
      <c r="K523" s="616">
        <f>G523*E523</f>
        <v>0</v>
      </c>
      <c r="L523" s="617">
        <f>H523*E523</f>
        <v>0</v>
      </c>
      <c r="M523" s="618">
        <f t="shared" si="310"/>
        <v>561.15780000000007</v>
      </c>
      <c r="N523" s="619">
        <f t="shared" si="331"/>
        <v>0</v>
      </c>
      <c r="O523" s="968">
        <f t="shared" si="307"/>
        <v>0</v>
      </c>
      <c r="P523" s="1007">
        <v>243.08</v>
      </c>
      <c r="Q523" s="996">
        <f>TRUNC(P523*J523,2)</f>
        <v>729.24</v>
      </c>
    </row>
    <row r="524" spans="1:17">
      <c r="A524" s="570">
        <v>40272</v>
      </c>
      <c r="B524" s="132" t="s">
        <v>2779</v>
      </c>
      <c r="C524" s="569" t="s">
        <v>7</v>
      </c>
      <c r="D524" s="643">
        <v>1</v>
      </c>
      <c r="E524" s="697">
        <v>115.51260000000001</v>
      </c>
      <c r="F524" s="613">
        <f>D524*E524</f>
        <v>115.51260000000001</v>
      </c>
      <c r="G524" s="614">
        <v>0</v>
      </c>
      <c r="H524" s="566">
        <v>0</v>
      </c>
      <c r="I524" s="566">
        <f t="shared" si="308"/>
        <v>0</v>
      </c>
      <c r="J524" s="615">
        <f t="shared" si="309"/>
        <v>1</v>
      </c>
      <c r="K524" s="616">
        <f>G524*E524</f>
        <v>0</v>
      </c>
      <c r="L524" s="617">
        <f>H524*E524</f>
        <v>0</v>
      </c>
      <c r="M524" s="618">
        <f t="shared" si="310"/>
        <v>115.51260000000001</v>
      </c>
      <c r="N524" s="619">
        <f t="shared" si="331"/>
        <v>0</v>
      </c>
      <c r="O524" s="968">
        <f t="shared" si="307"/>
        <v>0</v>
      </c>
      <c r="P524" s="1007">
        <v>108.88</v>
      </c>
      <c r="Q524" s="996">
        <f>TRUNC(P524*J524,2)</f>
        <v>108.88</v>
      </c>
    </row>
    <row r="525" spans="1:17" ht="30">
      <c r="A525" s="570" t="s">
        <v>2993</v>
      </c>
      <c r="B525" s="132" t="s">
        <v>2780</v>
      </c>
      <c r="C525" s="569" t="s">
        <v>7</v>
      </c>
      <c r="D525" s="643">
        <v>1</v>
      </c>
      <c r="E525" s="697">
        <v>11613.7742</v>
      </c>
      <c r="F525" s="613">
        <f>D525*E525</f>
        <v>11613.7742</v>
      </c>
      <c r="G525" s="614">
        <v>0</v>
      </c>
      <c r="H525" s="566">
        <v>0</v>
      </c>
      <c r="I525" s="566">
        <f t="shared" si="308"/>
        <v>0</v>
      </c>
      <c r="J525" s="615">
        <f t="shared" si="309"/>
        <v>1</v>
      </c>
      <c r="K525" s="616">
        <f>G525*E525</f>
        <v>0</v>
      </c>
      <c r="L525" s="617">
        <f>H525*E525</f>
        <v>0</v>
      </c>
      <c r="M525" s="618">
        <f t="shared" si="310"/>
        <v>11613.7742</v>
      </c>
      <c r="N525" s="619">
        <f t="shared" si="331"/>
        <v>0</v>
      </c>
      <c r="O525" s="968">
        <f t="shared" si="307"/>
        <v>0</v>
      </c>
      <c r="P525" s="1007">
        <v>43066.93</v>
      </c>
      <c r="Q525" s="996">
        <f>TRUNC(P525*J525,2)</f>
        <v>43066.93</v>
      </c>
    </row>
    <row r="526" spans="1:17">
      <c r="A526" s="646" t="s">
        <v>2341</v>
      </c>
      <c r="B526" s="583" t="s">
        <v>2781</v>
      </c>
      <c r="C526" s="601"/>
      <c r="D526" s="602"/>
      <c r="E526" s="606"/>
      <c r="F526" s="620">
        <f>SUM(F527:F530)</f>
        <v>16419.684399999998</v>
      </c>
      <c r="G526" s="620"/>
      <c r="H526" s="620"/>
      <c r="I526" s="620"/>
      <c r="J526" s="620"/>
      <c r="K526" s="620">
        <f t="shared" ref="K526:N526" si="332">SUM(K527:K530)</f>
        <v>0</v>
      </c>
      <c r="L526" s="625">
        <f t="shared" si="332"/>
        <v>0</v>
      </c>
      <c r="M526" s="624">
        <f t="shared" si="332"/>
        <v>16419.684399999998</v>
      </c>
      <c r="N526" s="620">
        <f t="shared" si="332"/>
        <v>0</v>
      </c>
      <c r="O526" s="968">
        <f t="shared" si="307"/>
        <v>0</v>
      </c>
      <c r="P526" s="964"/>
      <c r="Q526" s="623">
        <f t="shared" ref="Q526" si="333">SUM(Q527:Q530)</f>
        <v>18882.64</v>
      </c>
    </row>
    <row r="527" spans="1:17" ht="26.25" customHeight="1">
      <c r="A527" s="570">
        <v>40299</v>
      </c>
      <c r="B527" s="132" t="s">
        <v>2782</v>
      </c>
      <c r="C527" s="569" t="s">
        <v>7</v>
      </c>
      <c r="D527" s="643">
        <v>1</v>
      </c>
      <c r="E527" s="697">
        <v>1114.2012</v>
      </c>
      <c r="F527" s="613">
        <f>D527*E527</f>
        <v>1114.2012</v>
      </c>
      <c r="G527" s="614">
        <v>0</v>
      </c>
      <c r="H527" s="566">
        <v>0</v>
      </c>
      <c r="I527" s="566">
        <f t="shared" si="308"/>
        <v>0</v>
      </c>
      <c r="J527" s="615">
        <f t="shared" si="309"/>
        <v>1</v>
      </c>
      <c r="K527" s="616">
        <f>G527*E527</f>
        <v>0</v>
      </c>
      <c r="L527" s="617">
        <f>H527*E527</f>
        <v>0</v>
      </c>
      <c r="M527" s="618">
        <f t="shared" si="310"/>
        <v>1114.2012</v>
      </c>
      <c r="N527" s="619">
        <f t="shared" ref="N527:N530" si="334">K527+L527</f>
        <v>0</v>
      </c>
      <c r="O527" s="968">
        <f t="shared" si="307"/>
        <v>0</v>
      </c>
      <c r="P527" s="1007">
        <v>1810.45</v>
      </c>
      <c r="Q527" s="996">
        <f>TRUNC(P527*J527,2)</f>
        <v>1810.45</v>
      </c>
    </row>
    <row r="528" spans="1:17" ht="30">
      <c r="A528" s="570">
        <v>40300</v>
      </c>
      <c r="B528" s="132" t="s">
        <v>2783</v>
      </c>
      <c r="C528" s="569" t="s">
        <v>267</v>
      </c>
      <c r="D528" s="643">
        <v>3</v>
      </c>
      <c r="E528" s="697">
        <v>3185.9603999999999</v>
      </c>
      <c r="F528" s="613">
        <f>D528*E528</f>
        <v>9557.8811999999998</v>
      </c>
      <c r="G528" s="614">
        <v>0</v>
      </c>
      <c r="H528" s="566">
        <v>0</v>
      </c>
      <c r="I528" s="566">
        <f t="shared" si="308"/>
        <v>0</v>
      </c>
      <c r="J528" s="615">
        <f t="shared" si="309"/>
        <v>3</v>
      </c>
      <c r="K528" s="616">
        <f>G528*E528</f>
        <v>0</v>
      </c>
      <c r="L528" s="617">
        <f>H528*E528</f>
        <v>0</v>
      </c>
      <c r="M528" s="618">
        <f t="shared" si="310"/>
        <v>9557.8811999999998</v>
      </c>
      <c r="N528" s="619">
        <f t="shared" si="334"/>
        <v>0</v>
      </c>
      <c r="O528" s="968">
        <f t="shared" ref="O528:O577" si="335">N528/F528</f>
        <v>0</v>
      </c>
      <c r="P528" s="1007">
        <v>3335.74</v>
      </c>
      <c r="Q528" s="996">
        <f>TRUNC(P528*J528,2)</f>
        <v>10007.219999999999</v>
      </c>
    </row>
    <row r="529" spans="1:17" ht="30">
      <c r="A529" s="570">
        <v>40301</v>
      </c>
      <c r="B529" s="132" t="s">
        <v>2784</v>
      </c>
      <c r="C529" s="569" t="s">
        <v>267</v>
      </c>
      <c r="D529" s="643">
        <v>1</v>
      </c>
      <c r="E529" s="697">
        <v>2627.0467999999996</v>
      </c>
      <c r="F529" s="613">
        <f>D529*E529</f>
        <v>2627.0467999999996</v>
      </c>
      <c r="G529" s="614">
        <v>0</v>
      </c>
      <c r="H529" s="566">
        <v>0</v>
      </c>
      <c r="I529" s="566">
        <f t="shared" si="308"/>
        <v>0</v>
      </c>
      <c r="J529" s="615">
        <f t="shared" si="309"/>
        <v>1</v>
      </c>
      <c r="K529" s="616">
        <f>G529*E529</f>
        <v>0</v>
      </c>
      <c r="L529" s="617">
        <f>H529*E529</f>
        <v>0</v>
      </c>
      <c r="M529" s="618">
        <f t="shared" si="310"/>
        <v>2627.0467999999996</v>
      </c>
      <c r="N529" s="619">
        <f t="shared" si="334"/>
        <v>0</v>
      </c>
      <c r="O529" s="968">
        <f t="shared" si="335"/>
        <v>0</v>
      </c>
      <c r="P529" s="1007">
        <v>2762.09</v>
      </c>
      <c r="Q529" s="996">
        <f>TRUNC(P529*J529,2)</f>
        <v>2762.09</v>
      </c>
    </row>
    <row r="530" spans="1:17">
      <c r="A530" s="570">
        <v>40302</v>
      </c>
      <c r="B530" s="132" t="s">
        <v>2785</v>
      </c>
      <c r="C530" s="569" t="s">
        <v>7</v>
      </c>
      <c r="D530" s="643">
        <v>4</v>
      </c>
      <c r="E530" s="697">
        <v>780.13879999999995</v>
      </c>
      <c r="F530" s="613">
        <f>D530*E530</f>
        <v>3120.5551999999998</v>
      </c>
      <c r="G530" s="614">
        <v>0</v>
      </c>
      <c r="H530" s="566">
        <v>0</v>
      </c>
      <c r="I530" s="566">
        <f t="shared" si="308"/>
        <v>0</v>
      </c>
      <c r="J530" s="615">
        <f t="shared" si="309"/>
        <v>4</v>
      </c>
      <c r="K530" s="616">
        <f>G530*E530</f>
        <v>0</v>
      </c>
      <c r="L530" s="617">
        <f>H530*E530</f>
        <v>0</v>
      </c>
      <c r="M530" s="618">
        <f t="shared" si="310"/>
        <v>3120.5551999999998</v>
      </c>
      <c r="N530" s="619">
        <f t="shared" si="334"/>
        <v>0</v>
      </c>
      <c r="O530" s="968">
        <f t="shared" si="335"/>
        <v>0</v>
      </c>
      <c r="P530" s="1007">
        <v>1075.72</v>
      </c>
      <c r="Q530" s="996">
        <f>TRUNC(P530*J530,2)</f>
        <v>4302.88</v>
      </c>
    </row>
    <row r="531" spans="1:17">
      <c r="A531" s="646" t="s">
        <v>2342</v>
      </c>
      <c r="B531" s="583" t="s">
        <v>2786</v>
      </c>
      <c r="C531" s="601"/>
      <c r="D531" s="602"/>
      <c r="E531" s="606"/>
      <c r="F531" s="620">
        <f>F532+F534</f>
        <v>7676.3007999999991</v>
      </c>
      <c r="G531" s="620"/>
      <c r="H531" s="620"/>
      <c r="I531" s="620"/>
      <c r="J531" s="620"/>
      <c r="K531" s="620">
        <f t="shared" ref="K531:N531" si="336">K532+K534</f>
        <v>0</v>
      </c>
      <c r="L531" s="625">
        <f t="shared" si="336"/>
        <v>0</v>
      </c>
      <c r="M531" s="624">
        <f t="shared" si="336"/>
        <v>7676.3007999999991</v>
      </c>
      <c r="N531" s="620">
        <f t="shared" si="336"/>
        <v>0</v>
      </c>
      <c r="O531" s="968">
        <f t="shared" si="335"/>
        <v>0</v>
      </c>
      <c r="P531" s="964"/>
      <c r="Q531" s="623">
        <f t="shared" ref="Q531" si="337">Q532+Q534</f>
        <v>12151.29</v>
      </c>
    </row>
    <row r="532" spans="1:17">
      <c r="A532" s="646" t="s">
        <v>2859</v>
      </c>
      <c r="B532" s="583" t="s">
        <v>2787</v>
      </c>
      <c r="C532" s="601"/>
      <c r="D532" s="602"/>
      <c r="E532" s="606"/>
      <c r="F532" s="620">
        <f>F533</f>
        <v>4342.674</v>
      </c>
      <c r="G532" s="620"/>
      <c r="H532" s="620"/>
      <c r="I532" s="620"/>
      <c r="J532" s="620"/>
      <c r="K532" s="620">
        <f t="shared" ref="K532:N532" si="338">K533</f>
        <v>0</v>
      </c>
      <c r="L532" s="625">
        <f t="shared" si="338"/>
        <v>0</v>
      </c>
      <c r="M532" s="624">
        <f t="shared" si="338"/>
        <v>4342.674</v>
      </c>
      <c r="N532" s="620">
        <f t="shared" si="338"/>
        <v>0</v>
      </c>
      <c r="O532" s="968">
        <f t="shared" si="335"/>
        <v>0</v>
      </c>
      <c r="P532" s="964"/>
      <c r="Q532" s="623">
        <f t="shared" ref="Q532" si="339">Q533</f>
        <v>6160.1</v>
      </c>
    </row>
    <row r="533" spans="1:17" ht="45">
      <c r="A533" s="569" t="s">
        <v>2343</v>
      </c>
      <c r="B533" s="132" t="s">
        <v>2788</v>
      </c>
      <c r="C533" s="569" t="s">
        <v>7</v>
      </c>
      <c r="D533" s="643">
        <v>2</v>
      </c>
      <c r="E533" s="697">
        <v>2171.337</v>
      </c>
      <c r="F533" s="613">
        <f>D533*E533</f>
        <v>4342.674</v>
      </c>
      <c r="G533" s="614">
        <v>0</v>
      </c>
      <c r="H533" s="566">
        <v>0</v>
      </c>
      <c r="I533" s="566">
        <f t="shared" ref="I533:I577" si="340">G533+H533</f>
        <v>0</v>
      </c>
      <c r="J533" s="615">
        <f t="shared" ref="J533:J577" si="341">D533-I533</f>
        <v>2</v>
      </c>
      <c r="K533" s="616">
        <f>G533*E533</f>
        <v>0</v>
      </c>
      <c r="L533" s="617">
        <f>H533*E533</f>
        <v>0</v>
      </c>
      <c r="M533" s="618">
        <f t="shared" ref="M533:M577" si="342">F533-N533</f>
        <v>4342.674</v>
      </c>
      <c r="N533" s="619">
        <f>K533+L533</f>
        <v>0</v>
      </c>
      <c r="O533" s="968">
        <f t="shared" si="335"/>
        <v>0</v>
      </c>
      <c r="P533" s="1007">
        <v>3080.05</v>
      </c>
      <c r="Q533" s="996">
        <f>TRUNC(P533*J533,2)</f>
        <v>6160.1</v>
      </c>
    </row>
    <row r="534" spans="1:17">
      <c r="A534" s="646" t="s">
        <v>2860</v>
      </c>
      <c r="B534" s="583" t="s">
        <v>2789</v>
      </c>
      <c r="C534" s="601"/>
      <c r="D534" s="602"/>
      <c r="E534" s="606"/>
      <c r="F534" s="620">
        <f>SUM(F535:F537)</f>
        <v>3333.6267999999995</v>
      </c>
      <c r="G534" s="620"/>
      <c r="H534" s="620"/>
      <c r="I534" s="620"/>
      <c r="J534" s="620"/>
      <c r="K534" s="620">
        <f t="shared" ref="K534:N534" si="343">SUM(K535:K537)</f>
        <v>0</v>
      </c>
      <c r="L534" s="625">
        <f t="shared" si="343"/>
        <v>0</v>
      </c>
      <c r="M534" s="624">
        <f t="shared" si="343"/>
        <v>3333.6267999999995</v>
      </c>
      <c r="N534" s="620">
        <f t="shared" si="343"/>
        <v>0</v>
      </c>
      <c r="O534" s="968">
        <f t="shared" si="335"/>
        <v>0</v>
      </c>
      <c r="P534" s="964"/>
      <c r="Q534" s="623">
        <f t="shared" ref="Q534" si="344">SUM(Q535:Q537)</f>
        <v>5991.19</v>
      </c>
    </row>
    <row r="535" spans="1:17" ht="30">
      <c r="A535" s="569" t="s">
        <v>2344</v>
      </c>
      <c r="B535" s="132" t="s">
        <v>2790</v>
      </c>
      <c r="C535" s="569" t="s">
        <v>10</v>
      </c>
      <c r="D535" s="643">
        <v>35</v>
      </c>
      <c r="E535" s="697">
        <v>78.605799999999988</v>
      </c>
      <c r="F535" s="613">
        <f>D535*E535</f>
        <v>2751.2029999999995</v>
      </c>
      <c r="G535" s="614">
        <v>0</v>
      </c>
      <c r="H535" s="566">
        <v>0</v>
      </c>
      <c r="I535" s="566">
        <f t="shared" si="340"/>
        <v>0</v>
      </c>
      <c r="J535" s="615">
        <f t="shared" si="341"/>
        <v>35</v>
      </c>
      <c r="K535" s="616">
        <f>G535*E535</f>
        <v>0</v>
      </c>
      <c r="L535" s="617">
        <f>H535*E535</f>
        <v>0</v>
      </c>
      <c r="M535" s="618">
        <f t="shared" si="342"/>
        <v>2751.2029999999995</v>
      </c>
      <c r="N535" s="619">
        <f t="shared" ref="N535:N537" si="345">K535+L535</f>
        <v>0</v>
      </c>
      <c r="O535" s="968">
        <f t="shared" si="335"/>
        <v>0</v>
      </c>
      <c r="P535" s="1007">
        <v>144.22999999999999</v>
      </c>
      <c r="Q535" s="996">
        <f>TRUNC(P535*J535,2)</f>
        <v>5048.05</v>
      </c>
    </row>
    <row r="536" spans="1:17" ht="30">
      <c r="A536" s="569" t="s">
        <v>2345</v>
      </c>
      <c r="B536" s="132" t="s">
        <v>2791</v>
      </c>
      <c r="C536" s="569" t="s">
        <v>7</v>
      </c>
      <c r="D536" s="643">
        <v>4</v>
      </c>
      <c r="E536" s="697">
        <v>108.5154</v>
      </c>
      <c r="F536" s="613">
        <f>D536*E536</f>
        <v>434.0616</v>
      </c>
      <c r="G536" s="614">
        <v>0</v>
      </c>
      <c r="H536" s="566">
        <v>0</v>
      </c>
      <c r="I536" s="566">
        <f t="shared" si="340"/>
        <v>0</v>
      </c>
      <c r="J536" s="615">
        <f t="shared" si="341"/>
        <v>4</v>
      </c>
      <c r="K536" s="616">
        <f>G536*E536</f>
        <v>0</v>
      </c>
      <c r="L536" s="617">
        <f>H536*E536</f>
        <v>0</v>
      </c>
      <c r="M536" s="618">
        <f t="shared" si="342"/>
        <v>434.0616</v>
      </c>
      <c r="N536" s="619">
        <f t="shared" si="345"/>
        <v>0</v>
      </c>
      <c r="O536" s="968">
        <f t="shared" si="335"/>
        <v>0</v>
      </c>
      <c r="P536" s="1007">
        <v>175.54</v>
      </c>
      <c r="Q536" s="996">
        <f>TRUNC(P536*J536,2)</f>
        <v>702.16</v>
      </c>
    </row>
    <row r="537" spans="1:17" ht="30">
      <c r="A537" s="569" t="s">
        <v>2346</v>
      </c>
      <c r="B537" s="132" t="s">
        <v>2792</v>
      </c>
      <c r="C537" s="569" t="s">
        <v>7</v>
      </c>
      <c r="D537" s="643">
        <v>1</v>
      </c>
      <c r="E537" s="697">
        <v>148.36219999999997</v>
      </c>
      <c r="F537" s="613">
        <f>D537*E537</f>
        <v>148.36219999999997</v>
      </c>
      <c r="G537" s="614">
        <v>0</v>
      </c>
      <c r="H537" s="566">
        <v>0</v>
      </c>
      <c r="I537" s="566">
        <f t="shared" si="340"/>
        <v>0</v>
      </c>
      <c r="J537" s="615">
        <f t="shared" si="341"/>
        <v>1</v>
      </c>
      <c r="K537" s="616">
        <f>G537*E537</f>
        <v>0</v>
      </c>
      <c r="L537" s="617">
        <f>H537*E537</f>
        <v>0</v>
      </c>
      <c r="M537" s="618">
        <f t="shared" si="342"/>
        <v>148.36219999999997</v>
      </c>
      <c r="N537" s="619">
        <f t="shared" si="345"/>
        <v>0</v>
      </c>
      <c r="O537" s="968">
        <f t="shared" si="335"/>
        <v>0</v>
      </c>
      <c r="P537" s="1007">
        <v>240.98</v>
      </c>
      <c r="Q537" s="996">
        <f>TRUNC(P537*J537,2)</f>
        <v>240.98</v>
      </c>
    </row>
    <row r="538" spans="1:17">
      <c r="A538" s="646">
        <v>11</v>
      </c>
      <c r="B538" s="583" t="s">
        <v>2793</v>
      </c>
      <c r="C538" s="601"/>
      <c r="D538" s="602"/>
      <c r="E538" s="606"/>
      <c r="F538" s="620">
        <f>F539</f>
        <v>2291.3909199999994</v>
      </c>
      <c r="G538" s="620"/>
      <c r="H538" s="620"/>
      <c r="I538" s="620"/>
      <c r="J538" s="620"/>
      <c r="K538" s="620">
        <f t="shared" ref="K538:N538" si="346">K539</f>
        <v>0</v>
      </c>
      <c r="L538" s="625">
        <f t="shared" si="346"/>
        <v>0</v>
      </c>
      <c r="M538" s="624">
        <f t="shared" si="346"/>
        <v>2291.3909199999994</v>
      </c>
      <c r="N538" s="620">
        <f t="shared" si="346"/>
        <v>0</v>
      </c>
      <c r="O538" s="968">
        <f t="shared" si="335"/>
        <v>0</v>
      </c>
      <c r="P538" s="964"/>
      <c r="Q538" s="623">
        <f t="shared" ref="Q538" si="347">Q539</f>
        <v>2844.84</v>
      </c>
    </row>
    <row r="539" spans="1:17">
      <c r="A539" s="569" t="s">
        <v>2347</v>
      </c>
      <c r="B539" s="132" t="s">
        <v>2794</v>
      </c>
      <c r="C539" s="569" t="s">
        <v>119</v>
      </c>
      <c r="D539" s="643">
        <v>527.79999999999995</v>
      </c>
      <c r="E539" s="697">
        <v>4.3413999999999993</v>
      </c>
      <c r="F539" s="613">
        <f>D539*E539</f>
        <v>2291.3909199999994</v>
      </c>
      <c r="G539" s="614">
        <v>0</v>
      </c>
      <c r="H539" s="566">
        <v>0</v>
      </c>
      <c r="I539" s="566">
        <f t="shared" si="340"/>
        <v>0</v>
      </c>
      <c r="J539" s="615">
        <f t="shared" si="341"/>
        <v>527.79999999999995</v>
      </c>
      <c r="K539" s="616">
        <f>G539*E539</f>
        <v>0</v>
      </c>
      <c r="L539" s="617">
        <f>H539*E539</f>
        <v>0</v>
      </c>
      <c r="M539" s="618">
        <f t="shared" si="342"/>
        <v>2291.3909199999994</v>
      </c>
      <c r="N539" s="619">
        <f>K539+L539</f>
        <v>0</v>
      </c>
      <c r="O539" s="968">
        <f t="shared" si="335"/>
        <v>0</v>
      </c>
      <c r="P539" s="1007">
        <v>5.39</v>
      </c>
      <c r="Q539" s="996">
        <f>TRUNC(P539*J539,2)</f>
        <v>2844.84</v>
      </c>
    </row>
    <row r="540" spans="1:17">
      <c r="A540" s="646">
        <v>12</v>
      </c>
      <c r="B540" s="583" t="s">
        <v>2808</v>
      </c>
      <c r="C540" s="601"/>
      <c r="D540" s="602"/>
      <c r="E540" s="606"/>
      <c r="F540" s="620">
        <f>F541+F547+F549+F560</f>
        <v>672500.17337999993</v>
      </c>
      <c r="G540" s="620"/>
      <c r="H540" s="620"/>
      <c r="I540" s="620"/>
      <c r="J540" s="620"/>
      <c r="K540" s="620">
        <f t="shared" ref="K540:N540" si="348">K541+K547+K549+K560</f>
        <v>273586.09340000001</v>
      </c>
      <c r="L540" s="625">
        <f t="shared" si="348"/>
        <v>0</v>
      </c>
      <c r="M540" s="624">
        <f t="shared" si="348"/>
        <v>398914.07998000004</v>
      </c>
      <c r="N540" s="620">
        <f t="shared" si="348"/>
        <v>273586.09340000001</v>
      </c>
      <c r="O540" s="968">
        <f t="shared" si="335"/>
        <v>0.40681936485599784</v>
      </c>
      <c r="P540" s="964"/>
      <c r="Q540" s="623">
        <f t="shared" ref="Q540" si="349">Q541+Q547+Q549+Q560</f>
        <v>644149.76000000001</v>
      </c>
    </row>
    <row r="541" spans="1:17">
      <c r="A541" s="646" t="s">
        <v>2348</v>
      </c>
      <c r="B541" s="583" t="s">
        <v>2809</v>
      </c>
      <c r="C541" s="601"/>
      <c r="D541" s="602"/>
      <c r="E541" s="606"/>
      <c r="F541" s="620">
        <f>SUM(F542:F546)</f>
        <v>209358.83480000004</v>
      </c>
      <c r="G541" s="620"/>
      <c r="H541" s="620"/>
      <c r="I541" s="620"/>
      <c r="J541" s="620"/>
      <c r="K541" s="620">
        <f t="shared" ref="K541:N541" si="350">SUM(K542:K546)</f>
        <v>16296.406400000002</v>
      </c>
      <c r="L541" s="625">
        <f t="shared" si="350"/>
        <v>0</v>
      </c>
      <c r="M541" s="624">
        <f t="shared" si="350"/>
        <v>193062.42840000003</v>
      </c>
      <c r="N541" s="620">
        <f t="shared" si="350"/>
        <v>16296.406400000002</v>
      </c>
      <c r="O541" s="968">
        <f t="shared" si="335"/>
        <v>7.7839592561584126E-2</v>
      </c>
      <c r="P541" s="964"/>
      <c r="Q541" s="623">
        <f t="shared" ref="Q541" si="351">SUM(Q542:Q546)</f>
        <v>324787.93</v>
      </c>
    </row>
    <row r="542" spans="1:17" ht="22.5" customHeight="1">
      <c r="A542" s="570">
        <v>40909</v>
      </c>
      <c r="B542" s="132" t="s">
        <v>2810</v>
      </c>
      <c r="C542" s="569" t="s">
        <v>7</v>
      </c>
      <c r="D542" s="643">
        <v>4</v>
      </c>
      <c r="E542" s="697">
        <v>1397.4408000000001</v>
      </c>
      <c r="F542" s="613">
        <f>D542*E542</f>
        <v>5589.7632000000003</v>
      </c>
      <c r="G542" s="614">
        <v>0</v>
      </c>
      <c r="H542" s="566">
        <v>0</v>
      </c>
      <c r="I542" s="566">
        <f t="shared" si="340"/>
        <v>0</v>
      </c>
      <c r="J542" s="615">
        <f t="shared" si="341"/>
        <v>4</v>
      </c>
      <c r="K542" s="616">
        <f>G542*E542</f>
        <v>0</v>
      </c>
      <c r="L542" s="617">
        <f>H542*E542</f>
        <v>0</v>
      </c>
      <c r="M542" s="618">
        <f t="shared" si="342"/>
        <v>5589.7632000000003</v>
      </c>
      <c r="N542" s="619">
        <f t="shared" ref="N542:N546" si="352">K542+L542</f>
        <v>0</v>
      </c>
      <c r="O542" s="968">
        <f t="shared" si="335"/>
        <v>0</v>
      </c>
      <c r="P542" s="1007">
        <v>3146.72</v>
      </c>
      <c r="Q542" s="996">
        <f>TRUNC(P542*J542,2)</f>
        <v>12586.88</v>
      </c>
    </row>
    <row r="543" spans="1:17">
      <c r="A543" s="570">
        <v>40910</v>
      </c>
      <c r="B543" s="132" t="s">
        <v>2811</v>
      </c>
      <c r="C543" s="569" t="s">
        <v>7</v>
      </c>
      <c r="D543" s="643">
        <v>1</v>
      </c>
      <c r="E543" s="697">
        <v>5479.18</v>
      </c>
      <c r="F543" s="613">
        <f>D543*E543</f>
        <v>5479.18</v>
      </c>
      <c r="G543" s="614">
        <v>0</v>
      </c>
      <c r="H543" s="566">
        <v>0</v>
      </c>
      <c r="I543" s="566">
        <f t="shared" si="340"/>
        <v>0</v>
      </c>
      <c r="J543" s="615">
        <f t="shared" si="341"/>
        <v>1</v>
      </c>
      <c r="K543" s="616">
        <f>G543*E543</f>
        <v>0</v>
      </c>
      <c r="L543" s="617">
        <f>H543*E543</f>
        <v>0</v>
      </c>
      <c r="M543" s="618">
        <f t="shared" si="342"/>
        <v>5479.18</v>
      </c>
      <c r="N543" s="619">
        <f t="shared" si="352"/>
        <v>0</v>
      </c>
      <c r="O543" s="968">
        <f t="shared" si="335"/>
        <v>0</v>
      </c>
      <c r="P543" s="1007">
        <v>3436.89</v>
      </c>
      <c r="Q543" s="996">
        <f>TRUNC(P543*J543,2)</f>
        <v>3436.89</v>
      </c>
    </row>
    <row r="544" spans="1:17">
      <c r="A544" s="570">
        <v>40911</v>
      </c>
      <c r="B544" s="132" t="s">
        <v>2812</v>
      </c>
      <c r="C544" s="569" t="s">
        <v>7</v>
      </c>
      <c r="D544" s="643">
        <v>1</v>
      </c>
      <c r="E544" s="697">
        <v>3474.3155999999999</v>
      </c>
      <c r="F544" s="613">
        <f>D544*E544</f>
        <v>3474.3155999999999</v>
      </c>
      <c r="G544" s="614">
        <v>0</v>
      </c>
      <c r="H544" s="566">
        <v>0</v>
      </c>
      <c r="I544" s="566">
        <f t="shared" si="340"/>
        <v>0</v>
      </c>
      <c r="J544" s="615">
        <f t="shared" si="341"/>
        <v>1</v>
      </c>
      <c r="K544" s="616">
        <f>G544*E544</f>
        <v>0</v>
      </c>
      <c r="L544" s="617">
        <f>H544*E544</f>
        <v>0</v>
      </c>
      <c r="M544" s="618">
        <f t="shared" si="342"/>
        <v>3474.3155999999999</v>
      </c>
      <c r="N544" s="619">
        <f t="shared" si="352"/>
        <v>0</v>
      </c>
      <c r="O544" s="968">
        <f t="shared" si="335"/>
        <v>0</v>
      </c>
      <c r="P544" s="1007">
        <v>7060.89</v>
      </c>
      <c r="Q544" s="996">
        <f>TRUNC(P544*J544,2)</f>
        <v>7060.89</v>
      </c>
    </row>
    <row r="545" spans="1:17">
      <c r="A545" s="570">
        <v>40912</v>
      </c>
      <c r="B545" s="132" t="s">
        <v>2813</v>
      </c>
      <c r="C545" s="569" t="s">
        <v>7</v>
      </c>
      <c r="D545" s="643">
        <v>1</v>
      </c>
      <c r="E545" s="697">
        <v>40741.016000000003</v>
      </c>
      <c r="F545" s="613">
        <f>D545*E545</f>
        <v>40741.016000000003</v>
      </c>
      <c r="G545" s="614">
        <v>0.4</v>
      </c>
      <c r="H545" s="566">
        <v>0</v>
      </c>
      <c r="I545" s="566">
        <f t="shared" si="340"/>
        <v>0.4</v>
      </c>
      <c r="J545" s="615">
        <f t="shared" si="341"/>
        <v>0.6</v>
      </c>
      <c r="K545" s="616">
        <f>G545*E545</f>
        <v>16296.406400000002</v>
      </c>
      <c r="L545" s="617">
        <f>H545*E545</f>
        <v>0</v>
      </c>
      <c r="M545" s="618">
        <f t="shared" si="342"/>
        <v>24444.609600000003</v>
      </c>
      <c r="N545" s="619">
        <f t="shared" si="352"/>
        <v>16296.406400000002</v>
      </c>
      <c r="O545" s="968">
        <f t="shared" si="335"/>
        <v>0.4</v>
      </c>
      <c r="P545" s="1007">
        <v>92967.52</v>
      </c>
      <c r="Q545" s="996">
        <f>TRUNC(P545*J545,2)</f>
        <v>55780.51</v>
      </c>
    </row>
    <row r="546" spans="1:17">
      <c r="A546" s="570">
        <v>40913</v>
      </c>
      <c r="B546" s="132" t="s">
        <v>2814</v>
      </c>
      <c r="C546" s="569" t="s">
        <v>7</v>
      </c>
      <c r="D546" s="643">
        <v>4</v>
      </c>
      <c r="E546" s="697">
        <v>38518.640000000007</v>
      </c>
      <c r="F546" s="613">
        <f>D546*E546</f>
        <v>154074.56000000003</v>
      </c>
      <c r="G546" s="614">
        <v>0</v>
      </c>
      <c r="H546" s="566">
        <v>0</v>
      </c>
      <c r="I546" s="566">
        <f t="shared" si="340"/>
        <v>0</v>
      </c>
      <c r="J546" s="615">
        <f t="shared" si="341"/>
        <v>4</v>
      </c>
      <c r="K546" s="616">
        <f>G546*E546</f>
        <v>0</v>
      </c>
      <c r="L546" s="617">
        <f>H546*E546</f>
        <v>0</v>
      </c>
      <c r="M546" s="618">
        <f t="shared" si="342"/>
        <v>154074.56000000003</v>
      </c>
      <c r="N546" s="619">
        <f t="shared" si="352"/>
        <v>0</v>
      </c>
      <c r="O546" s="968">
        <f t="shared" si="335"/>
        <v>0</v>
      </c>
      <c r="P546" s="1007">
        <v>61480.69</v>
      </c>
      <c r="Q546" s="996">
        <f>TRUNC(P546*J546,2)</f>
        <v>245922.76</v>
      </c>
    </row>
    <row r="547" spans="1:17">
      <c r="A547" s="646" t="s">
        <v>2349</v>
      </c>
      <c r="B547" s="583" t="s">
        <v>2795</v>
      </c>
      <c r="C547" s="601"/>
      <c r="D547" s="602"/>
      <c r="E547" s="606"/>
      <c r="F547" s="620">
        <f>F548</f>
        <v>98964.656000000017</v>
      </c>
      <c r="G547" s="620"/>
      <c r="H547" s="620"/>
      <c r="I547" s="620"/>
      <c r="J547" s="620"/>
      <c r="K547" s="620">
        <f t="shared" ref="K547:N547" si="353">K548</f>
        <v>39585.862400000013</v>
      </c>
      <c r="L547" s="625">
        <f t="shared" si="353"/>
        <v>0</v>
      </c>
      <c r="M547" s="624">
        <f t="shared" si="353"/>
        <v>59378.793600000005</v>
      </c>
      <c r="N547" s="620">
        <f t="shared" si="353"/>
        <v>39585.862400000013</v>
      </c>
      <c r="O547" s="968">
        <f t="shared" si="335"/>
        <v>0.40000000000000008</v>
      </c>
      <c r="P547" s="964"/>
      <c r="Q547" s="623">
        <f t="shared" ref="Q547" si="354">Q548</f>
        <v>91669.77</v>
      </c>
    </row>
    <row r="548" spans="1:17" ht="21" customHeight="1">
      <c r="A548" s="570">
        <v>40940</v>
      </c>
      <c r="B548" s="132" t="s">
        <v>2796</v>
      </c>
      <c r="C548" s="569" t="s">
        <v>7</v>
      </c>
      <c r="D548" s="643">
        <v>2</v>
      </c>
      <c r="E548" s="697">
        <v>49482.328000000009</v>
      </c>
      <c r="F548" s="613">
        <f>D548*E548</f>
        <v>98964.656000000017</v>
      </c>
      <c r="G548" s="614">
        <v>0.8</v>
      </c>
      <c r="H548" s="566">
        <v>0</v>
      </c>
      <c r="I548" s="566">
        <f t="shared" si="340"/>
        <v>0.8</v>
      </c>
      <c r="J548" s="615">
        <f t="shared" si="341"/>
        <v>1.2</v>
      </c>
      <c r="K548" s="616">
        <f>G548*E548</f>
        <v>39585.862400000013</v>
      </c>
      <c r="L548" s="617">
        <f>H548*E548</f>
        <v>0</v>
      </c>
      <c r="M548" s="618">
        <f t="shared" si="342"/>
        <v>59378.793600000005</v>
      </c>
      <c r="N548" s="619">
        <f>K548+L548</f>
        <v>39585.862400000013</v>
      </c>
      <c r="O548" s="968">
        <f t="shared" si="335"/>
        <v>0.40000000000000008</v>
      </c>
      <c r="P548" s="1007">
        <v>76391.48</v>
      </c>
      <c r="Q548" s="996">
        <f>TRUNC(P548*J548,2)</f>
        <v>91669.77</v>
      </c>
    </row>
    <row r="549" spans="1:17">
      <c r="A549" s="646" t="s">
        <v>2350</v>
      </c>
      <c r="B549" s="583" t="s">
        <v>2797</v>
      </c>
      <c r="C549" s="601"/>
      <c r="D549" s="602"/>
      <c r="E549" s="606"/>
      <c r="F549" s="620">
        <f>SUM(F550:F559)</f>
        <v>217703.82459999999</v>
      </c>
      <c r="G549" s="620"/>
      <c r="H549" s="620"/>
      <c r="I549" s="620"/>
      <c r="J549" s="620"/>
      <c r="K549" s="620">
        <f t="shared" ref="K549:N549" si="355">SUM(K550:K559)</f>
        <v>217703.82459999999</v>
      </c>
      <c r="L549" s="625">
        <f t="shared" si="355"/>
        <v>0</v>
      </c>
      <c r="M549" s="624">
        <f t="shared" si="355"/>
        <v>0</v>
      </c>
      <c r="N549" s="620">
        <f t="shared" si="355"/>
        <v>217703.82459999999</v>
      </c>
      <c r="O549" s="968">
        <f t="shared" si="335"/>
        <v>1</v>
      </c>
      <c r="P549" s="964"/>
      <c r="Q549" s="623">
        <f t="shared" ref="Q549" si="356">SUM(Q550:Q559)</f>
        <v>0</v>
      </c>
    </row>
    <row r="550" spans="1:17" ht="30">
      <c r="A550" s="570">
        <v>40969</v>
      </c>
      <c r="B550" s="132" t="s">
        <v>2798</v>
      </c>
      <c r="C550" s="569" t="s">
        <v>7</v>
      </c>
      <c r="D550" s="643">
        <v>2</v>
      </c>
      <c r="E550" s="697">
        <v>2102.8643999999999</v>
      </c>
      <c r="F550" s="613">
        <f t="shared" ref="F550:F559" si="357">D550*E550</f>
        <v>4205.7287999999999</v>
      </c>
      <c r="G550" s="614">
        <v>2</v>
      </c>
      <c r="H550" s="567">
        <v>0</v>
      </c>
      <c r="I550" s="566">
        <f t="shared" si="340"/>
        <v>2</v>
      </c>
      <c r="J550" s="615">
        <f t="shared" si="341"/>
        <v>0</v>
      </c>
      <c r="K550" s="616">
        <f t="shared" ref="K550:K559" si="358">G550*E550</f>
        <v>4205.7287999999999</v>
      </c>
      <c r="L550" s="617">
        <f t="shared" ref="L550:L559" si="359">H550*E550</f>
        <v>0</v>
      </c>
      <c r="M550" s="618">
        <f t="shared" si="342"/>
        <v>0</v>
      </c>
      <c r="N550" s="619">
        <f t="shared" ref="N550:N557" si="360">K550+L550</f>
        <v>4205.7287999999999</v>
      </c>
      <c r="O550" s="968">
        <f t="shared" si="335"/>
        <v>1</v>
      </c>
      <c r="P550" s="1007">
        <v>3371.06</v>
      </c>
      <c r="Q550" s="996">
        <f t="shared" ref="Q550:Q559" si="361">TRUNC(P550*J550,2)</f>
        <v>0</v>
      </c>
    </row>
    <row r="551" spans="1:17" ht="30">
      <c r="A551" s="570">
        <v>40970</v>
      </c>
      <c r="B551" s="132" t="s">
        <v>2799</v>
      </c>
      <c r="C551" s="569" t="s">
        <v>7</v>
      </c>
      <c r="D551" s="643">
        <v>5</v>
      </c>
      <c r="E551" s="697">
        <v>2050.9537999999998</v>
      </c>
      <c r="F551" s="613">
        <f t="shared" si="357"/>
        <v>10254.768999999998</v>
      </c>
      <c r="G551" s="614">
        <v>5</v>
      </c>
      <c r="H551" s="567">
        <v>0</v>
      </c>
      <c r="I551" s="566">
        <f t="shared" si="340"/>
        <v>5</v>
      </c>
      <c r="J551" s="615">
        <f t="shared" si="341"/>
        <v>0</v>
      </c>
      <c r="K551" s="616">
        <f t="shared" si="358"/>
        <v>10254.768999999998</v>
      </c>
      <c r="L551" s="617">
        <f t="shared" si="359"/>
        <v>0</v>
      </c>
      <c r="M551" s="618">
        <f t="shared" si="342"/>
        <v>0</v>
      </c>
      <c r="N551" s="619">
        <f t="shared" si="360"/>
        <v>10254.768999999998</v>
      </c>
      <c r="O551" s="968">
        <f t="shared" si="335"/>
        <v>1</v>
      </c>
      <c r="P551" s="1007">
        <v>3172.94</v>
      </c>
      <c r="Q551" s="996">
        <f t="shared" si="361"/>
        <v>0</v>
      </c>
    </row>
    <row r="552" spans="1:17" ht="22.5" customHeight="1">
      <c r="A552" s="570">
        <v>40971</v>
      </c>
      <c r="B552" s="132" t="s">
        <v>2800</v>
      </c>
      <c r="C552" s="569" t="s">
        <v>267</v>
      </c>
      <c r="D552" s="643">
        <v>1</v>
      </c>
      <c r="E552" s="697">
        <v>4154.8999999999996</v>
      </c>
      <c r="F552" s="613">
        <f t="shared" si="357"/>
        <v>4154.8999999999996</v>
      </c>
      <c r="G552" s="614">
        <v>1</v>
      </c>
      <c r="H552" s="567">
        <v>0</v>
      </c>
      <c r="I552" s="566">
        <f t="shared" si="340"/>
        <v>1</v>
      </c>
      <c r="J552" s="615">
        <f t="shared" si="341"/>
        <v>0</v>
      </c>
      <c r="K552" s="616">
        <f t="shared" si="358"/>
        <v>4154.8999999999996</v>
      </c>
      <c r="L552" s="617">
        <f t="shared" si="359"/>
        <v>0</v>
      </c>
      <c r="M552" s="618">
        <f t="shared" si="342"/>
        <v>0</v>
      </c>
      <c r="N552" s="619">
        <f t="shared" si="360"/>
        <v>4154.8999999999996</v>
      </c>
      <c r="O552" s="968">
        <f t="shared" si="335"/>
        <v>1</v>
      </c>
      <c r="P552" s="1007">
        <v>7966.94</v>
      </c>
      <c r="Q552" s="996">
        <f t="shared" si="361"/>
        <v>0</v>
      </c>
    </row>
    <row r="553" spans="1:17" ht="30">
      <c r="A553" s="570">
        <v>40972</v>
      </c>
      <c r="B553" s="132" t="s">
        <v>2801</v>
      </c>
      <c r="C553" s="569" t="s">
        <v>267</v>
      </c>
      <c r="D553" s="643">
        <v>2</v>
      </c>
      <c r="E553" s="697">
        <v>3205.95</v>
      </c>
      <c r="F553" s="613">
        <f t="shared" si="357"/>
        <v>6411.9</v>
      </c>
      <c r="G553" s="614">
        <v>2</v>
      </c>
      <c r="H553" s="567">
        <v>0</v>
      </c>
      <c r="I553" s="566">
        <f t="shared" si="340"/>
        <v>2</v>
      </c>
      <c r="J553" s="615">
        <f t="shared" si="341"/>
        <v>0</v>
      </c>
      <c r="K553" s="616">
        <f t="shared" si="358"/>
        <v>6411.9</v>
      </c>
      <c r="L553" s="617">
        <f t="shared" si="359"/>
        <v>0</v>
      </c>
      <c r="M553" s="618">
        <f t="shared" si="342"/>
        <v>0</v>
      </c>
      <c r="N553" s="619">
        <f t="shared" si="360"/>
        <v>6411.9</v>
      </c>
      <c r="O553" s="968">
        <f t="shared" si="335"/>
        <v>1</v>
      </c>
      <c r="P553" s="1007">
        <v>4764.3100000000004</v>
      </c>
      <c r="Q553" s="996">
        <f t="shared" si="361"/>
        <v>0</v>
      </c>
    </row>
    <row r="554" spans="1:17" ht="30">
      <c r="A554" s="570">
        <v>40973</v>
      </c>
      <c r="B554" s="132" t="s">
        <v>2802</v>
      </c>
      <c r="C554" s="569" t="s">
        <v>267</v>
      </c>
      <c r="D554" s="643">
        <v>1</v>
      </c>
      <c r="E554" s="697">
        <v>10354.77</v>
      </c>
      <c r="F554" s="613">
        <f t="shared" si="357"/>
        <v>10354.77</v>
      </c>
      <c r="G554" s="614">
        <v>1</v>
      </c>
      <c r="H554" s="567">
        <v>0</v>
      </c>
      <c r="I554" s="566">
        <f t="shared" si="340"/>
        <v>1</v>
      </c>
      <c r="J554" s="615">
        <f t="shared" si="341"/>
        <v>0</v>
      </c>
      <c r="K554" s="616">
        <f t="shared" si="358"/>
        <v>10354.77</v>
      </c>
      <c r="L554" s="617">
        <f t="shared" si="359"/>
        <v>0</v>
      </c>
      <c r="M554" s="618">
        <f t="shared" si="342"/>
        <v>0</v>
      </c>
      <c r="N554" s="619">
        <f t="shared" si="360"/>
        <v>10354.77</v>
      </c>
      <c r="O554" s="968">
        <f t="shared" si="335"/>
        <v>1</v>
      </c>
      <c r="P554" s="1007">
        <v>18562.68</v>
      </c>
      <c r="Q554" s="996">
        <f t="shared" si="361"/>
        <v>0</v>
      </c>
    </row>
    <row r="555" spans="1:17" ht="30">
      <c r="A555" s="570">
        <v>40974</v>
      </c>
      <c r="B555" s="132" t="s">
        <v>2803</v>
      </c>
      <c r="C555" s="569" t="s">
        <v>267</v>
      </c>
      <c r="D555" s="643">
        <v>4</v>
      </c>
      <c r="E555" s="697">
        <v>3205.95</v>
      </c>
      <c r="F555" s="613">
        <f t="shared" si="357"/>
        <v>12823.8</v>
      </c>
      <c r="G555" s="614">
        <v>4</v>
      </c>
      <c r="H555" s="567">
        <v>0</v>
      </c>
      <c r="I555" s="566">
        <f t="shared" si="340"/>
        <v>4</v>
      </c>
      <c r="J555" s="615">
        <f t="shared" si="341"/>
        <v>0</v>
      </c>
      <c r="K555" s="616">
        <f t="shared" si="358"/>
        <v>12823.8</v>
      </c>
      <c r="L555" s="617">
        <f t="shared" si="359"/>
        <v>0</v>
      </c>
      <c r="M555" s="618">
        <f t="shared" si="342"/>
        <v>0</v>
      </c>
      <c r="N555" s="619">
        <f t="shared" si="360"/>
        <v>12823.8</v>
      </c>
      <c r="O555" s="968">
        <f t="shared" si="335"/>
        <v>1</v>
      </c>
      <c r="P555" s="1007">
        <v>4764.3100000000004</v>
      </c>
      <c r="Q555" s="996">
        <f t="shared" si="361"/>
        <v>0</v>
      </c>
    </row>
    <row r="556" spans="1:17" ht="30">
      <c r="A556" s="570">
        <v>40975</v>
      </c>
      <c r="B556" s="132" t="s">
        <v>2804</v>
      </c>
      <c r="C556" s="569" t="s">
        <v>267</v>
      </c>
      <c r="D556" s="643">
        <v>1</v>
      </c>
      <c r="E556" s="697">
        <v>4154.8999999999996</v>
      </c>
      <c r="F556" s="613">
        <f t="shared" si="357"/>
        <v>4154.8999999999996</v>
      </c>
      <c r="G556" s="614">
        <v>1</v>
      </c>
      <c r="H556" s="567">
        <v>0</v>
      </c>
      <c r="I556" s="566">
        <f t="shared" si="340"/>
        <v>1</v>
      </c>
      <c r="J556" s="615">
        <f t="shared" si="341"/>
        <v>0</v>
      </c>
      <c r="K556" s="616">
        <f t="shared" si="358"/>
        <v>4154.8999999999996</v>
      </c>
      <c r="L556" s="617">
        <f t="shared" si="359"/>
        <v>0</v>
      </c>
      <c r="M556" s="618">
        <f t="shared" si="342"/>
        <v>0</v>
      </c>
      <c r="N556" s="619">
        <f t="shared" si="360"/>
        <v>4154.8999999999996</v>
      </c>
      <c r="O556" s="968">
        <f t="shared" si="335"/>
        <v>1</v>
      </c>
      <c r="P556" s="1007">
        <v>7966.94</v>
      </c>
      <c r="Q556" s="996">
        <f t="shared" si="361"/>
        <v>0</v>
      </c>
    </row>
    <row r="557" spans="1:17" ht="240">
      <c r="A557" s="570">
        <v>40976</v>
      </c>
      <c r="B557" s="132" t="s">
        <v>2805</v>
      </c>
      <c r="C557" s="569" t="s">
        <v>7</v>
      </c>
      <c r="D557" s="643">
        <v>1</v>
      </c>
      <c r="E557" s="697">
        <v>64128.449000000001</v>
      </c>
      <c r="F557" s="613">
        <f t="shared" si="357"/>
        <v>64128.449000000001</v>
      </c>
      <c r="G557" s="614">
        <v>1</v>
      </c>
      <c r="H557" s="567">
        <v>0</v>
      </c>
      <c r="I557" s="566">
        <f t="shared" si="340"/>
        <v>1</v>
      </c>
      <c r="J557" s="615">
        <f t="shared" si="341"/>
        <v>0</v>
      </c>
      <c r="K557" s="616">
        <f t="shared" si="358"/>
        <v>64128.449000000001</v>
      </c>
      <c r="L557" s="617">
        <f t="shared" si="359"/>
        <v>0</v>
      </c>
      <c r="M557" s="618">
        <f t="shared" si="342"/>
        <v>0</v>
      </c>
      <c r="N557" s="619">
        <f t="shared" si="360"/>
        <v>64128.449000000001</v>
      </c>
      <c r="O557" s="968">
        <f t="shared" si="335"/>
        <v>1</v>
      </c>
      <c r="P557" s="1007">
        <v>136465.43</v>
      </c>
      <c r="Q557" s="996">
        <f t="shared" si="361"/>
        <v>0</v>
      </c>
    </row>
    <row r="558" spans="1:17" ht="180">
      <c r="A558" s="570">
        <v>40977</v>
      </c>
      <c r="B558" s="132" t="s">
        <v>2806</v>
      </c>
      <c r="C558" s="569" t="s">
        <v>7</v>
      </c>
      <c r="D558" s="643">
        <v>1</v>
      </c>
      <c r="E558" s="697">
        <v>59319.695999999996</v>
      </c>
      <c r="F558" s="613">
        <f t="shared" si="357"/>
        <v>59319.695999999996</v>
      </c>
      <c r="G558" s="614">
        <v>1</v>
      </c>
      <c r="H558" s="567">
        <v>0</v>
      </c>
      <c r="I558" s="566">
        <f t="shared" si="340"/>
        <v>1</v>
      </c>
      <c r="J558" s="615">
        <f t="shared" si="341"/>
        <v>0</v>
      </c>
      <c r="K558" s="616">
        <f t="shared" si="358"/>
        <v>59319.695999999996</v>
      </c>
      <c r="L558" s="617">
        <f t="shared" si="359"/>
        <v>0</v>
      </c>
      <c r="M558" s="618">
        <f t="shared" si="342"/>
        <v>0</v>
      </c>
      <c r="N558" s="619">
        <f>K558+L558</f>
        <v>59319.695999999996</v>
      </c>
      <c r="O558" s="968">
        <f t="shared" si="335"/>
        <v>1</v>
      </c>
      <c r="P558" s="1007">
        <v>197664.78</v>
      </c>
      <c r="Q558" s="996">
        <f t="shared" si="361"/>
        <v>0</v>
      </c>
    </row>
    <row r="559" spans="1:17" ht="240">
      <c r="A559" s="571">
        <v>40515</v>
      </c>
      <c r="B559" s="132" t="s">
        <v>2807</v>
      </c>
      <c r="C559" s="569" t="s">
        <v>7</v>
      </c>
      <c r="D559" s="643">
        <v>1</v>
      </c>
      <c r="E559" s="697">
        <v>41894.911800000002</v>
      </c>
      <c r="F559" s="613">
        <f t="shared" si="357"/>
        <v>41894.911800000002</v>
      </c>
      <c r="G559" s="614">
        <v>1</v>
      </c>
      <c r="H559" s="567">
        <v>0</v>
      </c>
      <c r="I559" s="566">
        <f t="shared" si="340"/>
        <v>1</v>
      </c>
      <c r="J559" s="615">
        <f t="shared" si="341"/>
        <v>0</v>
      </c>
      <c r="K559" s="616">
        <f t="shared" si="358"/>
        <v>41894.911800000002</v>
      </c>
      <c r="L559" s="617">
        <f t="shared" si="359"/>
        <v>0</v>
      </c>
      <c r="M559" s="618">
        <f t="shared" si="342"/>
        <v>0</v>
      </c>
      <c r="N559" s="619">
        <f>K559+L559</f>
        <v>41894.911800000002</v>
      </c>
      <c r="O559" s="968">
        <f t="shared" si="335"/>
        <v>1</v>
      </c>
      <c r="P559" s="1007">
        <v>69372.53</v>
      </c>
      <c r="Q559" s="996">
        <f t="shared" si="361"/>
        <v>0</v>
      </c>
    </row>
    <row r="560" spans="1:17" ht="32.25" customHeight="1">
      <c r="A560" s="646" t="s">
        <v>2351</v>
      </c>
      <c r="B560" s="583" t="s">
        <v>2815</v>
      </c>
      <c r="C560" s="601"/>
      <c r="D560" s="602"/>
      <c r="E560" s="606"/>
      <c r="F560" s="645">
        <f>SUM(F561:F568)</f>
        <v>146472.85798</v>
      </c>
      <c r="G560" s="646"/>
      <c r="H560" s="572"/>
      <c r="I560" s="572"/>
      <c r="J560" s="572"/>
      <c r="K560" s="647"/>
      <c r="L560" s="648">
        <f>SUM(L561:L568)</f>
        <v>0</v>
      </c>
      <c r="M560" s="649">
        <f t="shared" si="342"/>
        <v>146472.85798</v>
      </c>
      <c r="N560" s="649">
        <f>SUM(N561:N568)</f>
        <v>0</v>
      </c>
      <c r="O560" s="968">
        <f t="shared" si="335"/>
        <v>0</v>
      </c>
      <c r="P560" s="964"/>
      <c r="Q560" s="999">
        <f>SUM(Q561:Q568)</f>
        <v>227692.06000000003</v>
      </c>
    </row>
    <row r="561" spans="1:17" ht="45">
      <c r="A561" s="570">
        <v>41000</v>
      </c>
      <c r="B561" s="132" t="s">
        <v>2816</v>
      </c>
      <c r="C561" s="569" t="s">
        <v>7</v>
      </c>
      <c r="D561" s="643">
        <v>3</v>
      </c>
      <c r="E561" s="697">
        <v>16277.888199999999</v>
      </c>
      <c r="F561" s="613">
        <f t="shared" ref="F561:F568" si="362">D561*E561</f>
        <v>48833.664599999996</v>
      </c>
      <c r="G561" s="614">
        <v>0</v>
      </c>
      <c r="H561" s="566">
        <v>0</v>
      </c>
      <c r="I561" s="566">
        <f t="shared" si="340"/>
        <v>0</v>
      </c>
      <c r="J561" s="615">
        <f t="shared" si="341"/>
        <v>3</v>
      </c>
      <c r="K561" s="616">
        <f t="shared" ref="K561:K577" si="363">G561*E561</f>
        <v>0</v>
      </c>
      <c r="L561" s="617">
        <f t="shared" ref="L561:L577" si="364">H561*E561</f>
        <v>0</v>
      </c>
      <c r="M561" s="618">
        <f t="shared" si="342"/>
        <v>48833.664599999996</v>
      </c>
      <c r="N561" s="619">
        <f t="shared" ref="N561:N577" si="365">K561+L561</f>
        <v>0</v>
      </c>
      <c r="O561" s="968">
        <f t="shared" si="335"/>
        <v>0</v>
      </c>
      <c r="P561" s="1007">
        <v>10521.45</v>
      </c>
      <c r="Q561" s="996">
        <f t="shared" ref="Q561:Q568" si="366">TRUNC(P561*J561,2)</f>
        <v>31564.35</v>
      </c>
    </row>
    <row r="562" spans="1:17" ht="30">
      <c r="A562" s="570">
        <v>41001</v>
      </c>
      <c r="B562" s="132" t="s">
        <v>2817</v>
      </c>
      <c r="C562" s="569" t="s">
        <v>7</v>
      </c>
      <c r="D562" s="643">
        <v>7</v>
      </c>
      <c r="E562" s="697">
        <v>1524.3410000000001</v>
      </c>
      <c r="F562" s="613">
        <f t="shared" si="362"/>
        <v>10670.387000000001</v>
      </c>
      <c r="G562" s="614">
        <v>0</v>
      </c>
      <c r="H562" s="566">
        <v>0</v>
      </c>
      <c r="I562" s="566">
        <f t="shared" si="340"/>
        <v>0</v>
      </c>
      <c r="J562" s="615">
        <f t="shared" si="341"/>
        <v>7</v>
      </c>
      <c r="K562" s="616">
        <f t="shared" si="363"/>
        <v>0</v>
      </c>
      <c r="L562" s="617">
        <f t="shared" si="364"/>
        <v>0</v>
      </c>
      <c r="M562" s="618">
        <f t="shared" si="342"/>
        <v>10670.387000000001</v>
      </c>
      <c r="N562" s="619">
        <f t="shared" si="365"/>
        <v>0</v>
      </c>
      <c r="O562" s="968">
        <f t="shared" si="335"/>
        <v>0</v>
      </c>
      <c r="P562" s="1007">
        <v>3641.12</v>
      </c>
      <c r="Q562" s="996">
        <f t="shared" si="366"/>
        <v>25487.84</v>
      </c>
    </row>
    <row r="563" spans="1:17" ht="30">
      <c r="A563" s="570">
        <v>41002</v>
      </c>
      <c r="B563" s="132" t="s">
        <v>2818</v>
      </c>
      <c r="C563" s="569" t="s">
        <v>7</v>
      </c>
      <c r="D563" s="643">
        <v>5</v>
      </c>
      <c r="E563" s="697">
        <v>1731.9833999999998</v>
      </c>
      <c r="F563" s="613">
        <f t="shared" si="362"/>
        <v>8659.9169999999995</v>
      </c>
      <c r="G563" s="614">
        <v>0</v>
      </c>
      <c r="H563" s="566">
        <v>0</v>
      </c>
      <c r="I563" s="566">
        <f t="shared" si="340"/>
        <v>0</v>
      </c>
      <c r="J563" s="615">
        <f t="shared" si="341"/>
        <v>5</v>
      </c>
      <c r="K563" s="616">
        <f t="shared" si="363"/>
        <v>0</v>
      </c>
      <c r="L563" s="617">
        <f t="shared" si="364"/>
        <v>0</v>
      </c>
      <c r="M563" s="618">
        <f t="shared" si="342"/>
        <v>8659.9169999999995</v>
      </c>
      <c r="N563" s="619">
        <f t="shared" si="365"/>
        <v>0</v>
      </c>
      <c r="O563" s="968">
        <f t="shared" si="335"/>
        <v>0</v>
      </c>
      <c r="P563" s="1007">
        <v>3729.71</v>
      </c>
      <c r="Q563" s="996">
        <f t="shared" si="366"/>
        <v>18648.55</v>
      </c>
    </row>
    <row r="564" spans="1:17" ht="30">
      <c r="A564" s="570">
        <v>41003</v>
      </c>
      <c r="B564" s="132" t="s">
        <v>2819</v>
      </c>
      <c r="C564" s="569" t="s">
        <v>7</v>
      </c>
      <c r="D564" s="643">
        <v>5</v>
      </c>
      <c r="E564" s="697">
        <v>3412.85</v>
      </c>
      <c r="F564" s="613">
        <f t="shared" si="362"/>
        <v>17064.25</v>
      </c>
      <c r="G564" s="614">
        <v>0</v>
      </c>
      <c r="H564" s="566">
        <v>0</v>
      </c>
      <c r="I564" s="566">
        <f t="shared" si="340"/>
        <v>0</v>
      </c>
      <c r="J564" s="615">
        <f t="shared" si="341"/>
        <v>5</v>
      </c>
      <c r="K564" s="616">
        <f t="shared" si="363"/>
        <v>0</v>
      </c>
      <c r="L564" s="617">
        <f t="shared" si="364"/>
        <v>0</v>
      </c>
      <c r="M564" s="618">
        <f t="shared" si="342"/>
        <v>17064.25</v>
      </c>
      <c r="N564" s="619">
        <f t="shared" si="365"/>
        <v>0</v>
      </c>
      <c r="O564" s="968">
        <f t="shared" si="335"/>
        <v>0</v>
      </c>
      <c r="P564" s="1007">
        <v>4690.71</v>
      </c>
      <c r="Q564" s="996">
        <f t="shared" si="366"/>
        <v>23453.55</v>
      </c>
    </row>
    <row r="565" spans="1:17" ht="30">
      <c r="A565" s="570">
        <v>41004</v>
      </c>
      <c r="B565" s="132" t="s">
        <v>2820</v>
      </c>
      <c r="C565" s="569" t="s">
        <v>7</v>
      </c>
      <c r="D565" s="643">
        <v>8</v>
      </c>
      <c r="E565" s="697">
        <v>3326.4825999999998</v>
      </c>
      <c r="F565" s="613">
        <f t="shared" si="362"/>
        <v>26611.860799999999</v>
      </c>
      <c r="G565" s="614">
        <v>0</v>
      </c>
      <c r="H565" s="566">
        <v>0</v>
      </c>
      <c r="I565" s="566">
        <f t="shared" si="340"/>
        <v>0</v>
      </c>
      <c r="J565" s="615">
        <f t="shared" si="341"/>
        <v>8</v>
      </c>
      <c r="K565" s="616">
        <f t="shared" si="363"/>
        <v>0</v>
      </c>
      <c r="L565" s="617">
        <f t="shared" si="364"/>
        <v>0</v>
      </c>
      <c r="M565" s="618">
        <f t="shared" si="342"/>
        <v>26611.860799999999</v>
      </c>
      <c r="N565" s="619">
        <f t="shared" si="365"/>
        <v>0</v>
      </c>
      <c r="O565" s="968">
        <f t="shared" si="335"/>
        <v>0</v>
      </c>
      <c r="P565" s="1007">
        <v>4317.38</v>
      </c>
      <c r="Q565" s="996">
        <f t="shared" si="366"/>
        <v>34539.040000000001</v>
      </c>
    </row>
    <row r="566" spans="1:17">
      <c r="A566" s="570">
        <v>41005</v>
      </c>
      <c r="B566" s="132" t="s">
        <v>2821</v>
      </c>
      <c r="C566" s="569" t="s">
        <v>7</v>
      </c>
      <c r="D566" s="643">
        <v>3</v>
      </c>
      <c r="E566" s="697">
        <v>3703.0182</v>
      </c>
      <c r="F566" s="613">
        <f t="shared" si="362"/>
        <v>11109.054599999999</v>
      </c>
      <c r="G566" s="614">
        <v>0</v>
      </c>
      <c r="H566" s="566">
        <v>0</v>
      </c>
      <c r="I566" s="566">
        <f t="shared" si="340"/>
        <v>0</v>
      </c>
      <c r="J566" s="615">
        <f t="shared" si="341"/>
        <v>3</v>
      </c>
      <c r="K566" s="616">
        <f t="shared" si="363"/>
        <v>0</v>
      </c>
      <c r="L566" s="617">
        <f t="shared" si="364"/>
        <v>0</v>
      </c>
      <c r="M566" s="618">
        <f t="shared" si="342"/>
        <v>11109.054599999999</v>
      </c>
      <c r="N566" s="619">
        <f t="shared" si="365"/>
        <v>0</v>
      </c>
      <c r="O566" s="968">
        <f t="shared" si="335"/>
        <v>0</v>
      </c>
      <c r="P566" s="1007">
        <v>10386.58</v>
      </c>
      <c r="Q566" s="996">
        <f t="shared" si="366"/>
        <v>31159.74</v>
      </c>
    </row>
    <row r="567" spans="1:17">
      <c r="A567" s="570">
        <v>41006</v>
      </c>
      <c r="B567" s="132" t="s">
        <v>2822</v>
      </c>
      <c r="C567" s="569" t="s">
        <v>7</v>
      </c>
      <c r="D567" s="643">
        <v>3</v>
      </c>
      <c r="E567" s="697">
        <v>233.97499999999999</v>
      </c>
      <c r="F567" s="613">
        <f t="shared" si="362"/>
        <v>701.92499999999995</v>
      </c>
      <c r="G567" s="614">
        <v>0</v>
      </c>
      <c r="H567" s="566">
        <v>0</v>
      </c>
      <c r="I567" s="566">
        <f t="shared" si="340"/>
        <v>0</v>
      </c>
      <c r="J567" s="615">
        <f t="shared" si="341"/>
        <v>3</v>
      </c>
      <c r="K567" s="616">
        <f t="shared" si="363"/>
        <v>0</v>
      </c>
      <c r="L567" s="617">
        <f t="shared" si="364"/>
        <v>0</v>
      </c>
      <c r="M567" s="618">
        <f t="shared" si="342"/>
        <v>701.92499999999995</v>
      </c>
      <c r="N567" s="619">
        <f t="shared" si="365"/>
        <v>0</v>
      </c>
      <c r="O567" s="968">
        <f t="shared" si="335"/>
        <v>0</v>
      </c>
      <c r="P567" s="1007">
        <v>4783.3999999999996</v>
      </c>
      <c r="Q567" s="996">
        <f t="shared" si="366"/>
        <v>14350.2</v>
      </c>
    </row>
    <row r="568" spans="1:17">
      <c r="A568" s="570">
        <v>41007</v>
      </c>
      <c r="B568" s="132" t="s">
        <v>2823</v>
      </c>
      <c r="C568" s="569" t="s">
        <v>7</v>
      </c>
      <c r="D568" s="643">
        <v>1</v>
      </c>
      <c r="E568" s="697">
        <v>22821.79898</v>
      </c>
      <c r="F568" s="613">
        <f t="shared" si="362"/>
        <v>22821.79898</v>
      </c>
      <c r="G568" s="614">
        <v>0</v>
      </c>
      <c r="H568" s="566">
        <v>0</v>
      </c>
      <c r="I568" s="566">
        <f t="shared" si="340"/>
        <v>0</v>
      </c>
      <c r="J568" s="615">
        <f t="shared" si="341"/>
        <v>1</v>
      </c>
      <c r="K568" s="616">
        <f t="shared" si="363"/>
        <v>0</v>
      </c>
      <c r="L568" s="617">
        <f t="shared" si="364"/>
        <v>0</v>
      </c>
      <c r="M568" s="618">
        <f t="shared" si="342"/>
        <v>22821.79898</v>
      </c>
      <c r="N568" s="619">
        <f t="shared" si="365"/>
        <v>0</v>
      </c>
      <c r="O568" s="968">
        <f t="shared" si="335"/>
        <v>0</v>
      </c>
      <c r="P568" s="1007">
        <v>48488.79</v>
      </c>
      <c r="Q568" s="996">
        <f t="shared" si="366"/>
        <v>48488.79</v>
      </c>
    </row>
    <row r="569" spans="1:17">
      <c r="A569" s="601" t="s">
        <v>3187</v>
      </c>
      <c r="B569" s="650" t="s">
        <v>3195</v>
      </c>
      <c r="C569" s="651"/>
      <c r="D569" s="652"/>
      <c r="E569" s="698"/>
      <c r="F569" s="645"/>
      <c r="G569" s="653"/>
      <c r="H569" s="573"/>
      <c r="I569" s="573"/>
      <c r="J569" s="654"/>
      <c r="K569" s="655"/>
      <c r="L569" s="656"/>
      <c r="M569" s="657"/>
      <c r="N569" s="654"/>
      <c r="O569" s="969"/>
      <c r="P569" s="964"/>
      <c r="Q569" s="1000"/>
    </row>
    <row r="570" spans="1:17">
      <c r="A570" s="911"/>
      <c r="B570" s="915"/>
      <c r="C570" s="629"/>
      <c r="D570" s="644"/>
      <c r="E570" s="697"/>
      <c r="F570" s="613"/>
      <c r="G570" s="658"/>
      <c r="H570" s="574"/>
      <c r="I570" s="566"/>
      <c r="J570" s="615"/>
      <c r="K570" s="616"/>
      <c r="L570" s="617"/>
      <c r="M570" s="618"/>
      <c r="N570" s="619"/>
      <c r="O570" s="970"/>
      <c r="P570" s="966"/>
      <c r="Q570" s="996"/>
    </row>
    <row r="571" spans="1:17">
      <c r="A571" s="601" t="s">
        <v>3188</v>
      </c>
      <c r="B571" s="575" t="s">
        <v>3196</v>
      </c>
      <c r="C571" s="651"/>
      <c r="D571" s="652"/>
      <c r="E571" s="698"/>
      <c r="F571" s="620">
        <f>SUM(F572:F577)</f>
        <v>23584.762802768644</v>
      </c>
      <c r="G571" s="620"/>
      <c r="H571" s="620"/>
      <c r="I571" s="620"/>
      <c r="J571" s="620"/>
      <c r="K571" s="620">
        <f t="shared" ref="K571:N571" si="367">SUM(K572:K577)</f>
        <v>0</v>
      </c>
      <c r="L571" s="625">
        <f t="shared" si="367"/>
        <v>23584.762802768644</v>
      </c>
      <c r="M571" s="624">
        <f t="shared" si="367"/>
        <v>0</v>
      </c>
      <c r="N571" s="620">
        <f t="shared" si="367"/>
        <v>23584.762802768644</v>
      </c>
      <c r="O571" s="968">
        <f t="shared" si="335"/>
        <v>1</v>
      </c>
      <c r="P571" s="964"/>
      <c r="Q571" s="623">
        <f>SUM(Q572:Q577)</f>
        <v>0</v>
      </c>
    </row>
    <row r="572" spans="1:17">
      <c r="A572" s="908" t="s">
        <v>3189</v>
      </c>
      <c r="B572" s="632" t="s">
        <v>3197</v>
      </c>
      <c r="C572" s="629" t="s">
        <v>295</v>
      </c>
      <c r="D572" s="630">
        <v>200</v>
      </c>
      <c r="E572" s="695">
        <v>13.096709771200002</v>
      </c>
      <c r="F572" s="613">
        <f>D572*E572</f>
        <v>2619.3419542400006</v>
      </c>
      <c r="G572" s="658"/>
      <c r="H572" s="574">
        <v>200</v>
      </c>
      <c r="I572" s="566">
        <f t="shared" si="340"/>
        <v>200</v>
      </c>
      <c r="J572" s="615">
        <f t="shared" si="341"/>
        <v>0</v>
      </c>
      <c r="K572" s="616">
        <f t="shared" si="363"/>
        <v>0</v>
      </c>
      <c r="L572" s="617">
        <f t="shared" si="364"/>
        <v>2619.3419542400006</v>
      </c>
      <c r="M572" s="618">
        <f t="shared" si="342"/>
        <v>0</v>
      </c>
      <c r="N572" s="619">
        <f t="shared" si="365"/>
        <v>2619.3419542400006</v>
      </c>
      <c r="O572" s="968">
        <f t="shared" si="335"/>
        <v>1</v>
      </c>
      <c r="P572" s="1007">
        <v>45.33</v>
      </c>
      <c r="Q572" s="996">
        <f>TRUNC(P572*J572,2)</f>
        <v>0</v>
      </c>
    </row>
    <row r="573" spans="1:17" ht="30">
      <c r="A573" s="577" t="s">
        <v>3190</v>
      </c>
      <c r="B573" s="660" t="s">
        <v>3198</v>
      </c>
      <c r="C573" s="659" t="s">
        <v>295</v>
      </c>
      <c r="D573" s="644">
        <v>100</v>
      </c>
      <c r="E573" s="699">
        <v>74.045419536000011</v>
      </c>
      <c r="F573" s="613">
        <f>D573*E573</f>
        <v>7404.5419536000009</v>
      </c>
      <c r="G573" s="658"/>
      <c r="H573" s="574">
        <v>100</v>
      </c>
      <c r="I573" s="566">
        <f t="shared" si="340"/>
        <v>100</v>
      </c>
      <c r="J573" s="615">
        <f t="shared" si="341"/>
        <v>0</v>
      </c>
      <c r="K573" s="616">
        <f t="shared" si="363"/>
        <v>0</v>
      </c>
      <c r="L573" s="617">
        <f t="shared" si="364"/>
        <v>7404.5419536000009</v>
      </c>
      <c r="M573" s="618">
        <f t="shared" si="342"/>
        <v>0</v>
      </c>
      <c r="N573" s="619">
        <f t="shared" si="365"/>
        <v>7404.5419536000009</v>
      </c>
      <c r="O573" s="968">
        <f t="shared" si="335"/>
        <v>1</v>
      </c>
      <c r="P573" s="1007">
        <v>105.82</v>
      </c>
      <c r="Q573" s="996">
        <f>TRUNC(P573*J573,2)</f>
        <v>0</v>
      </c>
    </row>
    <row r="574" spans="1:17">
      <c r="A574" s="908" t="s">
        <v>3191</v>
      </c>
      <c r="B574" s="632" t="s">
        <v>3199</v>
      </c>
      <c r="C574" s="629"/>
      <c r="D574" s="630"/>
      <c r="E574" s="695"/>
      <c r="F574" s="613"/>
      <c r="G574" s="658"/>
      <c r="H574" s="574"/>
      <c r="I574" s="566"/>
      <c r="J574" s="615"/>
      <c r="K574" s="616">
        <f t="shared" si="363"/>
        <v>0</v>
      </c>
      <c r="L574" s="617">
        <f t="shared" si="364"/>
        <v>0</v>
      </c>
      <c r="M574" s="618"/>
      <c r="N574" s="619"/>
      <c r="O574" s="970"/>
      <c r="P574" s="966"/>
      <c r="Q574" s="996"/>
    </row>
    <row r="575" spans="1:17" ht="30">
      <c r="A575" s="908" t="s">
        <v>3192</v>
      </c>
      <c r="B575" s="632" t="s">
        <v>3200</v>
      </c>
      <c r="C575" s="629" t="s">
        <v>3201</v>
      </c>
      <c r="D575" s="630">
        <v>540</v>
      </c>
      <c r="E575" s="695">
        <v>11.809476800000002</v>
      </c>
      <c r="F575" s="613">
        <f>D575*E575</f>
        <v>6377.1174720000008</v>
      </c>
      <c r="G575" s="658"/>
      <c r="H575" s="574">
        <v>540</v>
      </c>
      <c r="I575" s="566">
        <f t="shared" si="340"/>
        <v>540</v>
      </c>
      <c r="J575" s="615">
        <f t="shared" si="341"/>
        <v>0</v>
      </c>
      <c r="K575" s="616">
        <f t="shared" si="363"/>
        <v>0</v>
      </c>
      <c r="L575" s="617">
        <f t="shared" si="364"/>
        <v>6377.1174720000008</v>
      </c>
      <c r="M575" s="618">
        <f t="shared" si="342"/>
        <v>0</v>
      </c>
      <c r="N575" s="619">
        <f t="shared" si="365"/>
        <v>6377.1174720000008</v>
      </c>
      <c r="O575" s="968">
        <f t="shared" si="335"/>
        <v>1</v>
      </c>
      <c r="P575" s="1007">
        <v>13.07</v>
      </c>
      <c r="Q575" s="996">
        <f>TRUNC(P575*J575,2)</f>
        <v>0</v>
      </c>
    </row>
    <row r="576" spans="1:17">
      <c r="A576" s="908" t="s">
        <v>3193</v>
      </c>
      <c r="B576" s="632" t="s">
        <v>3202</v>
      </c>
      <c r="C576" s="629" t="s">
        <v>3203</v>
      </c>
      <c r="D576" s="630">
        <v>540</v>
      </c>
      <c r="E576" s="695">
        <v>4.2396021711999996</v>
      </c>
      <c r="F576" s="613">
        <f>D576*E576</f>
        <v>2289.3851724479996</v>
      </c>
      <c r="G576" s="658"/>
      <c r="H576" s="574">
        <v>540</v>
      </c>
      <c r="I576" s="566">
        <f t="shared" si="340"/>
        <v>540</v>
      </c>
      <c r="J576" s="615">
        <f t="shared" si="341"/>
        <v>0</v>
      </c>
      <c r="K576" s="616">
        <f t="shared" si="363"/>
        <v>0</v>
      </c>
      <c r="L576" s="617">
        <f t="shared" si="364"/>
        <v>2289.3851724479996</v>
      </c>
      <c r="M576" s="618">
        <f t="shared" si="342"/>
        <v>0</v>
      </c>
      <c r="N576" s="619">
        <f t="shared" si="365"/>
        <v>2289.3851724479996</v>
      </c>
      <c r="O576" s="968">
        <f t="shared" si="335"/>
        <v>1</v>
      </c>
      <c r="P576" s="1007">
        <v>5.39</v>
      </c>
      <c r="Q576" s="996">
        <f>TRUNC(P576*J576,2)</f>
        <v>0</v>
      </c>
    </row>
    <row r="577" spans="1:19">
      <c r="A577" s="908" t="s">
        <v>3194</v>
      </c>
      <c r="B577" s="910" t="s">
        <v>3204</v>
      </c>
      <c r="C577" s="629" t="s">
        <v>119</v>
      </c>
      <c r="D577" s="630">
        <v>649.6</v>
      </c>
      <c r="E577" s="695">
        <v>7.5344461984000004</v>
      </c>
      <c r="F577" s="613">
        <f>D577*E577</f>
        <v>4894.37625048064</v>
      </c>
      <c r="G577" s="658"/>
      <c r="H577" s="574">
        <v>649.6</v>
      </c>
      <c r="I577" s="566">
        <f t="shared" si="340"/>
        <v>649.6</v>
      </c>
      <c r="J577" s="615">
        <f t="shared" si="341"/>
        <v>0</v>
      </c>
      <c r="K577" s="616">
        <f t="shared" si="363"/>
        <v>0</v>
      </c>
      <c r="L577" s="617">
        <f t="shared" si="364"/>
        <v>4894.37625048064</v>
      </c>
      <c r="M577" s="618">
        <f t="shared" si="342"/>
        <v>0</v>
      </c>
      <c r="N577" s="619">
        <f t="shared" si="365"/>
        <v>4894.37625048064</v>
      </c>
      <c r="O577" s="968">
        <f t="shared" si="335"/>
        <v>1</v>
      </c>
      <c r="P577" s="1007">
        <v>11.29</v>
      </c>
      <c r="Q577" s="996">
        <f>TRUNC(P577*J577,2)</f>
        <v>0</v>
      </c>
    </row>
    <row r="578" spans="1:19" ht="15.75" thickBot="1">
      <c r="A578" s="577"/>
      <c r="B578" s="576"/>
      <c r="C578" s="577"/>
      <c r="D578" s="661"/>
      <c r="E578" s="699"/>
      <c r="F578" s="662"/>
      <c r="G578" s="658"/>
      <c r="H578" s="574"/>
      <c r="I578" s="663"/>
      <c r="J578" s="959"/>
      <c r="K578" s="664"/>
      <c r="L578" s="960"/>
      <c r="M578" s="956"/>
      <c r="N578" s="667"/>
      <c r="O578" s="668"/>
      <c r="P578" s="958"/>
      <c r="Q578" s="1002"/>
    </row>
    <row r="579" spans="1:19" ht="15.75" thickBot="1">
      <c r="A579" s="669"/>
      <c r="B579" s="1363" t="s">
        <v>3413</v>
      </c>
      <c r="C579" s="1397"/>
      <c r="D579" s="1398"/>
      <c r="E579" s="1399"/>
      <c r="F579" s="1400">
        <f>F15+F43+F58+F169+F237+F289+F314+F354+F449+F500+F538+F540+F571-0.37</f>
        <v>3570304.4394370141</v>
      </c>
      <c r="G579" s="1401">
        <f t="shared" ref="G579:M579" si="368">G15+G43+G58+G169+G237+G289+G314+G354+G449+G500+G538+G540+G571</f>
        <v>0</v>
      </c>
      <c r="H579" s="1384">
        <f t="shared" si="368"/>
        <v>0</v>
      </c>
      <c r="I579" s="1384">
        <f t="shared" si="368"/>
        <v>0</v>
      </c>
      <c r="J579" s="1402">
        <f t="shared" si="368"/>
        <v>0</v>
      </c>
      <c r="K579" s="1398">
        <f t="shared" si="368"/>
        <v>2017947.4675257918</v>
      </c>
      <c r="L579" s="1384">
        <f t="shared" si="368"/>
        <v>188571.82730097088</v>
      </c>
      <c r="M579" s="1384">
        <f t="shared" si="368"/>
        <v>1363785.5146102519</v>
      </c>
      <c r="N579" s="1384">
        <f>N15+N43+N58+N169+N237+N289+N314+N354+N449+N500+N538+N540+N571</f>
        <v>2206519.2948267628</v>
      </c>
      <c r="O579" s="1384"/>
      <c r="P579" s="1384"/>
      <c r="Q579" s="1402">
        <f>Q15+Q43+Q58+Q169+Q237+Q289+Q314+Q354+Q449+Q500+Q538+Q540+Q571</f>
        <v>2145449.9300000002</v>
      </c>
    </row>
    <row r="580" spans="1:19" s="1383" customFormat="1" ht="15.75" thickBot="1">
      <c r="A580" s="1375"/>
      <c r="B580" s="1376"/>
      <c r="C580" s="446"/>
      <c r="D580" s="1377"/>
      <c r="E580" s="1377"/>
      <c r="F580" s="711"/>
      <c r="G580" s="446"/>
      <c r="H580" s="446"/>
      <c r="I580" s="681"/>
      <c r="J580" s="682"/>
      <c r="K580" s="913"/>
      <c r="L580" s="1378"/>
      <c r="M580" s="446"/>
      <c r="N580" s="446"/>
      <c r="O580" s="1379"/>
      <c r="P580" s="1380"/>
      <c r="Q580" s="1380"/>
      <c r="R580" s="1381"/>
      <c r="S580" s="1382"/>
    </row>
    <row r="581" spans="1:19" ht="15.75" thickBot="1">
      <c r="A581" s="1362"/>
      <c r="B581" s="1363" t="s">
        <v>3414</v>
      </c>
      <c r="C581" s="1364"/>
      <c r="D581" s="1365"/>
      <c r="E581" s="1365"/>
      <c r="F581" s="1366"/>
      <c r="G581" s="1364"/>
      <c r="H581" s="1364"/>
      <c r="I581" s="1367"/>
      <c r="J581" s="1368"/>
      <c r="K581" s="1369"/>
      <c r="L581" s="1370"/>
      <c r="M581" s="1364"/>
      <c r="N581" s="1364"/>
      <c r="O581" s="1371"/>
      <c r="P581" s="1372"/>
      <c r="Q581" s="1389">
        <f>Q579-L8</f>
        <v>781664.41538974829</v>
      </c>
      <c r="R581" s="1381"/>
      <c r="S581" s="1382"/>
    </row>
    <row r="582" spans="1:19">
      <c r="A582" s="916"/>
      <c r="B582" s="715"/>
      <c r="C582" s="1140"/>
      <c r="D582" s="1140"/>
      <c r="E582" s="1140"/>
      <c r="F582" s="1140"/>
      <c r="G582" s="1140"/>
      <c r="H582" s="1140"/>
      <c r="I582" s="1140"/>
      <c r="J582" s="1140"/>
      <c r="K582" s="716"/>
      <c r="L582" s="1134" t="s">
        <v>2870</v>
      </c>
      <c r="M582" s="1134"/>
      <c r="N582" s="1135"/>
      <c r="O582" s="923"/>
    </row>
    <row r="583" spans="1:19">
      <c r="A583" s="916"/>
      <c r="B583" s="917"/>
      <c r="C583" s="918"/>
      <c r="D583" s="919"/>
      <c r="E583" s="919"/>
      <c r="F583" s="920"/>
      <c r="G583" s="446"/>
      <c r="I583" s="681"/>
      <c r="J583" s="682"/>
      <c r="K583" s="921"/>
      <c r="L583" s="922"/>
      <c r="M583" s="918"/>
      <c r="N583" s="918"/>
      <c r="O583" s="923"/>
    </row>
    <row r="584" spans="1:19">
      <c r="A584" s="916"/>
      <c r="B584" s="917"/>
      <c r="C584" s="918"/>
      <c r="D584" s="919"/>
      <c r="E584" s="919"/>
      <c r="F584" s="920"/>
      <c r="G584" s="446"/>
      <c r="I584" s="681"/>
      <c r="J584" s="682"/>
      <c r="K584" s="921"/>
      <c r="L584" s="922"/>
      <c r="M584" s="918"/>
      <c r="N584" s="918"/>
      <c r="O584" s="923"/>
    </row>
    <row r="585" spans="1:19">
      <c r="A585" s="916"/>
      <c r="B585" s="917"/>
      <c r="C585" s="918"/>
      <c r="D585" s="919"/>
      <c r="E585" s="919"/>
      <c r="F585" s="920"/>
      <c r="G585" s="446"/>
      <c r="I585" s="681"/>
      <c r="J585" s="924"/>
      <c r="K585" s="921"/>
      <c r="L585" s="922"/>
      <c r="M585" s="924"/>
      <c r="N585" s="918"/>
      <c r="O585" s="923"/>
    </row>
    <row r="586" spans="1:19">
      <c r="A586" s="916"/>
      <c r="B586" s="917"/>
      <c r="C586" s="918"/>
      <c r="D586" s="919"/>
      <c r="E586" s="919"/>
      <c r="F586" s="920"/>
      <c r="G586" s="446"/>
      <c r="I586" s="681"/>
      <c r="J586" s="924"/>
      <c r="K586" s="921"/>
      <c r="L586" s="922"/>
      <c r="M586" s="924"/>
      <c r="N586" s="918"/>
      <c r="O586" s="923"/>
    </row>
    <row r="587" spans="1:19" ht="15.75" thickBot="1">
      <c r="A587" s="925"/>
      <c r="B587" s="926"/>
      <c r="C587" s="927"/>
      <c r="D587" s="928"/>
      <c r="E587" s="928"/>
      <c r="F587" s="929"/>
      <c r="G587" s="930"/>
      <c r="H587" s="930"/>
      <c r="I587" s="931"/>
      <c r="J587" s="934"/>
      <c r="K587" s="932"/>
      <c r="L587" s="933"/>
      <c r="M587" s="934"/>
      <c r="N587" s="927"/>
      <c r="O587" s="935"/>
    </row>
    <row r="588" spans="1:19">
      <c r="A588" s="677"/>
      <c r="B588" s="678"/>
      <c r="C588" s="677"/>
      <c r="D588" s="679"/>
      <c r="E588" s="679"/>
      <c r="F588" s="680"/>
      <c r="G588" s="446"/>
      <c r="I588" s="681"/>
      <c r="J588" s="682"/>
      <c r="K588" s="683"/>
      <c r="L588" s="684"/>
      <c r="M588" s="677"/>
      <c r="N588" s="677"/>
      <c r="O588" s="685"/>
    </row>
    <row r="589" spans="1:19">
      <c r="A589" s="677"/>
      <c r="B589" s="678"/>
      <c r="C589" s="677"/>
      <c r="D589" s="679"/>
      <c r="E589" s="679"/>
      <c r="F589" s="680"/>
      <c r="G589" s="446"/>
      <c r="I589" s="681"/>
      <c r="J589" s="682"/>
      <c r="K589" s="683"/>
      <c r="L589" s="684"/>
      <c r="M589" s="677"/>
      <c r="N589" s="677"/>
      <c r="O589" s="685"/>
    </row>
    <row r="590" spans="1:19">
      <c r="A590" s="677"/>
      <c r="B590" s="678"/>
      <c r="C590" s="677"/>
      <c r="D590" s="679"/>
      <c r="E590" s="679"/>
      <c r="F590" s="680"/>
      <c r="G590" s="446"/>
      <c r="I590" s="681"/>
      <c r="J590" s="682"/>
      <c r="K590" s="683"/>
      <c r="L590" s="684"/>
      <c r="M590" s="677"/>
      <c r="N590" s="677"/>
      <c r="O590" s="685"/>
    </row>
  </sheetData>
  <mergeCells count="36">
    <mergeCell ref="C2:L3"/>
    <mergeCell ref="B4:I4"/>
    <mergeCell ref="J4:K4"/>
    <mergeCell ref="B5:C5"/>
    <mergeCell ref="F5:I6"/>
    <mergeCell ref="J5:K5"/>
    <mergeCell ref="B6:C6"/>
    <mergeCell ref="J6:K6"/>
    <mergeCell ref="B7:C7"/>
    <mergeCell ref="J7:K7"/>
    <mergeCell ref="B8:C8"/>
    <mergeCell ref="J8:K8"/>
    <mergeCell ref="A9:O9"/>
    <mergeCell ref="K10:N10"/>
    <mergeCell ref="P10:Q10"/>
    <mergeCell ref="A11:A13"/>
    <mergeCell ref="B11:B13"/>
    <mergeCell ref="G11:G13"/>
    <mergeCell ref="H11:H13"/>
    <mergeCell ref="I11:I13"/>
    <mergeCell ref="J11:J13"/>
    <mergeCell ref="K11:K13"/>
    <mergeCell ref="A10:B10"/>
    <mergeCell ref="C10:D12"/>
    <mergeCell ref="E10:E13"/>
    <mergeCell ref="F10:F12"/>
    <mergeCell ref="G10:J10"/>
    <mergeCell ref="C582:J582"/>
    <mergeCell ref="L582:N582"/>
    <mergeCell ref="P11:P13"/>
    <mergeCell ref="Q11:Q13"/>
    <mergeCell ref="D13:D14"/>
    <mergeCell ref="L11:L13"/>
    <mergeCell ref="M11:M13"/>
    <mergeCell ref="N11:N13"/>
    <mergeCell ref="O11:O13"/>
  </mergeCells>
  <conditionalFormatting sqref="B32:D32">
    <cfRule type="expression" dxfId="218" priority="193" stopIfTrue="1">
      <formula>#REF!=0</formula>
    </cfRule>
    <cfRule type="expression" dxfId="217" priority="194">
      <formula>#REF!&lt;#REF!</formula>
    </cfRule>
    <cfRule type="expression" dxfId="216" priority="195" stopIfTrue="1">
      <formula>#REF!&gt;#REF!</formula>
    </cfRule>
  </conditionalFormatting>
  <conditionalFormatting sqref="C33:D33">
    <cfRule type="expression" dxfId="215" priority="187" stopIfTrue="1">
      <formula>#REF!=0</formula>
    </cfRule>
    <cfRule type="expression" dxfId="214" priority="188">
      <formula>#REF!&lt;#REF!</formula>
    </cfRule>
    <cfRule type="expression" dxfId="213" priority="189" stopIfTrue="1">
      <formula>#REF!&gt;#REF!</formula>
    </cfRule>
  </conditionalFormatting>
  <conditionalFormatting sqref="B33">
    <cfRule type="expression" dxfId="212" priority="190" stopIfTrue="1">
      <formula>#REF!=0</formula>
    </cfRule>
    <cfRule type="expression" dxfId="211" priority="191">
      <formula>#REF!&lt;#REF!</formula>
    </cfRule>
    <cfRule type="expression" dxfId="210" priority="192" stopIfTrue="1">
      <formula>#REF!&gt;#REF!</formula>
    </cfRule>
  </conditionalFormatting>
  <conditionalFormatting sqref="B54">
    <cfRule type="expression" dxfId="209" priority="181" stopIfTrue="1">
      <formula>#REF!=0</formula>
    </cfRule>
    <cfRule type="expression" dxfId="208" priority="182">
      <formula>#REF!&lt;#REF!</formula>
    </cfRule>
    <cfRule type="expression" dxfId="207" priority="183" stopIfTrue="1">
      <formula>#REF!&gt;#REF!</formula>
    </cfRule>
  </conditionalFormatting>
  <conditionalFormatting sqref="C57:D57 C54:D54">
    <cfRule type="expression" dxfId="206" priority="184" stopIfTrue="1">
      <formula>#REF!=0</formula>
    </cfRule>
    <cfRule type="expression" dxfId="205" priority="185">
      <formula>#REF!&lt;#REF!</formula>
    </cfRule>
    <cfRule type="expression" dxfId="204" priority="186" stopIfTrue="1">
      <formula>#REF!&gt;#REF!</formula>
    </cfRule>
  </conditionalFormatting>
  <conditionalFormatting sqref="B57">
    <cfRule type="expression" dxfId="203" priority="178" stopIfTrue="1">
      <formula>#REF!=0</formula>
    </cfRule>
    <cfRule type="expression" dxfId="202" priority="179">
      <formula>#REF!&lt;#REF!</formula>
    </cfRule>
    <cfRule type="expression" dxfId="201" priority="180" stopIfTrue="1">
      <formula>#REF!&gt;#REF!</formula>
    </cfRule>
  </conditionalFormatting>
  <conditionalFormatting sqref="B55">
    <cfRule type="expression" dxfId="200" priority="175" stopIfTrue="1">
      <formula>#REF!=0</formula>
    </cfRule>
    <cfRule type="expression" dxfId="199" priority="176">
      <formula>#REF!&lt;#REF!</formula>
    </cfRule>
    <cfRule type="expression" dxfId="198" priority="177" stopIfTrue="1">
      <formula>#REF!&gt;#REF!</formula>
    </cfRule>
  </conditionalFormatting>
  <conditionalFormatting sqref="C55:D55">
    <cfRule type="expression" dxfId="197" priority="172" stopIfTrue="1">
      <formula>#REF!=0</formula>
    </cfRule>
    <cfRule type="expression" dxfId="196" priority="173">
      <formula>#REF!&lt;#REF!</formula>
    </cfRule>
    <cfRule type="expression" dxfId="195" priority="174" stopIfTrue="1">
      <formula>#REF!&gt;#REF!</formula>
    </cfRule>
  </conditionalFormatting>
  <conditionalFormatting sqref="B56">
    <cfRule type="expression" dxfId="194" priority="169" stopIfTrue="1">
      <formula>#REF!=0</formula>
    </cfRule>
    <cfRule type="expression" dxfId="193" priority="170">
      <formula>#REF!&lt;#REF!</formula>
    </cfRule>
    <cfRule type="expression" dxfId="192" priority="171" stopIfTrue="1">
      <formula>#REF!&gt;#REF!</formula>
    </cfRule>
  </conditionalFormatting>
  <conditionalFormatting sqref="C56:D56">
    <cfRule type="expression" dxfId="191" priority="166" stopIfTrue="1">
      <formula>#REF!=0</formula>
    </cfRule>
    <cfRule type="expression" dxfId="190" priority="167">
      <formula>#REF!&lt;#REF!</formula>
    </cfRule>
    <cfRule type="expression" dxfId="189" priority="168" stopIfTrue="1">
      <formula>#REF!&gt;#REF!</formula>
    </cfRule>
  </conditionalFormatting>
  <conditionalFormatting sqref="C69:D69">
    <cfRule type="expression" dxfId="188" priority="163" stopIfTrue="1">
      <formula>#REF!=0</formula>
    </cfRule>
    <cfRule type="expression" dxfId="187" priority="164">
      <formula>#REF!&lt;#REF!</formula>
    </cfRule>
    <cfRule type="expression" dxfId="186" priority="165" stopIfTrue="1">
      <formula>#REF!&gt;#REF!</formula>
    </cfRule>
  </conditionalFormatting>
  <conditionalFormatting sqref="C70:D70">
    <cfRule type="expression" dxfId="185" priority="151" stopIfTrue="1">
      <formula>#REF!=0</formula>
    </cfRule>
    <cfRule type="expression" dxfId="184" priority="152">
      <formula>#REF!&lt;#REF!</formula>
    </cfRule>
    <cfRule type="expression" dxfId="183" priority="153" stopIfTrue="1">
      <formula>#REF!&gt;#REF!</formula>
    </cfRule>
  </conditionalFormatting>
  <conditionalFormatting sqref="C71:D71">
    <cfRule type="expression" dxfId="182" priority="157" stopIfTrue="1">
      <formula>#REF!=0</formula>
    </cfRule>
    <cfRule type="expression" dxfId="181" priority="158">
      <formula>#REF!&lt;#REF!</formula>
    </cfRule>
    <cfRule type="expression" dxfId="180" priority="159" stopIfTrue="1">
      <formula>#REF!&gt;#REF!</formula>
    </cfRule>
  </conditionalFormatting>
  <conditionalFormatting sqref="B71">
    <cfRule type="expression" dxfId="179" priority="160" stopIfTrue="1">
      <formula>#REF!=0</formula>
    </cfRule>
    <cfRule type="expression" dxfId="178" priority="161">
      <formula>#REF!&lt;#REF!</formula>
    </cfRule>
    <cfRule type="expression" dxfId="177" priority="162" stopIfTrue="1">
      <formula>#REF!&gt;#REF!</formula>
    </cfRule>
  </conditionalFormatting>
  <conditionalFormatting sqref="B70">
    <cfRule type="expression" dxfId="176" priority="154" stopIfTrue="1">
      <formula>#REF!=0</formula>
    </cfRule>
    <cfRule type="expression" dxfId="175" priority="155">
      <formula>#REF!&lt;#REF!</formula>
    </cfRule>
    <cfRule type="expression" dxfId="174" priority="156" stopIfTrue="1">
      <formula>#REF!&gt;#REF!</formula>
    </cfRule>
  </conditionalFormatting>
  <conditionalFormatting sqref="B69">
    <cfRule type="expression" dxfId="173" priority="148" stopIfTrue="1">
      <formula>#REF!=0</formula>
    </cfRule>
    <cfRule type="expression" dxfId="172" priority="149">
      <formula>#REF!&lt;#REF!</formula>
    </cfRule>
    <cfRule type="expression" dxfId="171" priority="150" stopIfTrue="1">
      <formula>#REF!&gt;#REF!</formula>
    </cfRule>
  </conditionalFormatting>
  <conditionalFormatting sqref="C100:D100">
    <cfRule type="expression" dxfId="170" priority="145" stopIfTrue="1">
      <formula>#REF!=0</formula>
    </cfRule>
    <cfRule type="expression" dxfId="169" priority="146">
      <formula>#REF!&lt;#REF!</formula>
    </cfRule>
    <cfRule type="expression" dxfId="168" priority="147" stopIfTrue="1">
      <formula>#REF!&gt;#REF!</formula>
    </cfRule>
  </conditionalFormatting>
  <conditionalFormatting sqref="C103:D103">
    <cfRule type="expression" dxfId="167" priority="139" stopIfTrue="1">
      <formula>#REF!=0</formula>
    </cfRule>
    <cfRule type="expression" dxfId="166" priority="140">
      <formula>#REF!&lt;#REF!</formula>
    </cfRule>
    <cfRule type="expression" dxfId="165" priority="141" stopIfTrue="1">
      <formula>#REF!&gt;#REF!</formula>
    </cfRule>
  </conditionalFormatting>
  <conditionalFormatting sqref="B103">
    <cfRule type="expression" dxfId="164" priority="142" stopIfTrue="1">
      <formula>#REF!=0</formula>
    </cfRule>
    <cfRule type="expression" dxfId="163" priority="143">
      <formula>#REF!&lt;#REF!</formula>
    </cfRule>
    <cfRule type="expression" dxfId="162" priority="144" stopIfTrue="1">
      <formula>#REF!&gt;#REF!</formula>
    </cfRule>
  </conditionalFormatting>
  <conditionalFormatting sqref="B101:B102">
    <cfRule type="expression" dxfId="161" priority="136" stopIfTrue="1">
      <formula>#REF!=0</formula>
    </cfRule>
    <cfRule type="expression" dxfId="160" priority="137">
      <formula>#REF!&lt;#REF!</formula>
    </cfRule>
    <cfRule type="expression" dxfId="159" priority="138" stopIfTrue="1">
      <formula>#REF!&gt;#REF!</formula>
    </cfRule>
  </conditionalFormatting>
  <conditionalFormatting sqref="C101:D102">
    <cfRule type="expression" dxfId="158" priority="133" stopIfTrue="1">
      <formula>#REF!=0</formula>
    </cfRule>
    <cfRule type="expression" dxfId="157" priority="134">
      <formula>#REF!&lt;#REF!</formula>
    </cfRule>
    <cfRule type="expression" dxfId="156" priority="135" stopIfTrue="1">
      <formula>#REF!&gt;#REF!</formula>
    </cfRule>
  </conditionalFormatting>
  <conditionalFormatting sqref="B100">
    <cfRule type="expression" dxfId="155" priority="130" stopIfTrue="1">
      <formula>#REF!=0</formula>
    </cfRule>
    <cfRule type="expression" dxfId="154" priority="131">
      <formula>#REF!&lt;#REF!</formula>
    </cfRule>
    <cfRule type="expression" dxfId="153" priority="132" stopIfTrue="1">
      <formula>#REF!&gt;#REF!</formula>
    </cfRule>
  </conditionalFormatting>
  <conditionalFormatting sqref="C114:D114">
    <cfRule type="expression" dxfId="152" priority="127" stopIfTrue="1">
      <formula>#REF!=0</formula>
    </cfRule>
    <cfRule type="expression" dxfId="151" priority="128">
      <formula>#REF!&lt;#REF!</formula>
    </cfRule>
    <cfRule type="expression" dxfId="150" priority="129" stopIfTrue="1">
      <formula>#REF!&gt;#REF!</formula>
    </cfRule>
  </conditionalFormatting>
  <conditionalFormatting sqref="B116">
    <cfRule type="expression" dxfId="149" priority="124" stopIfTrue="1">
      <formula>#REF!=0</formula>
    </cfRule>
    <cfRule type="expression" dxfId="148" priority="125">
      <formula>#REF!&lt;#REF!</formula>
    </cfRule>
    <cfRule type="expression" dxfId="147" priority="126" stopIfTrue="1">
      <formula>#REF!&gt;#REF!</formula>
    </cfRule>
  </conditionalFormatting>
  <conditionalFormatting sqref="C116:D116">
    <cfRule type="expression" dxfId="146" priority="121" stopIfTrue="1">
      <formula>#REF!=0</formula>
    </cfRule>
    <cfRule type="expression" dxfId="145" priority="122">
      <formula>#REF!&lt;#REF!</formula>
    </cfRule>
    <cfRule type="expression" dxfId="144" priority="123" stopIfTrue="1">
      <formula>#REF!&gt;#REF!</formula>
    </cfRule>
  </conditionalFormatting>
  <conditionalFormatting sqref="B115">
    <cfRule type="expression" dxfId="143" priority="118" stopIfTrue="1">
      <formula>#REF!=0</formula>
    </cfRule>
    <cfRule type="expression" dxfId="142" priority="119">
      <formula>#REF!&lt;#REF!</formula>
    </cfRule>
    <cfRule type="expression" dxfId="141" priority="120" stopIfTrue="1">
      <formula>#REF!&gt;#REF!</formula>
    </cfRule>
  </conditionalFormatting>
  <conditionalFormatting sqref="C115:D115">
    <cfRule type="expression" dxfId="140" priority="115" stopIfTrue="1">
      <formula>#REF!=0</formula>
    </cfRule>
    <cfRule type="expression" dxfId="139" priority="116">
      <formula>#REF!&lt;#REF!</formula>
    </cfRule>
    <cfRule type="expression" dxfId="138" priority="117" stopIfTrue="1">
      <formula>#REF!&gt;#REF!</formula>
    </cfRule>
  </conditionalFormatting>
  <conditionalFormatting sqref="B114">
    <cfRule type="expression" dxfId="137" priority="112" stopIfTrue="1">
      <formula>#REF!=0</formula>
    </cfRule>
    <cfRule type="expression" dxfId="136" priority="113">
      <formula>#REF!&lt;#REF!</formula>
    </cfRule>
    <cfRule type="expression" dxfId="135" priority="114" stopIfTrue="1">
      <formula>#REF!&gt;#REF!</formula>
    </cfRule>
  </conditionalFormatting>
  <conditionalFormatting sqref="C129:D129">
    <cfRule type="expression" dxfId="134" priority="106" stopIfTrue="1">
      <formula>#REF!=0</formula>
    </cfRule>
    <cfRule type="expression" dxfId="133" priority="107">
      <formula>#REF!&lt;#REF!</formula>
    </cfRule>
    <cfRule type="expression" dxfId="132" priority="108" stopIfTrue="1">
      <formula>#REF!&gt;#REF!</formula>
    </cfRule>
  </conditionalFormatting>
  <conditionalFormatting sqref="B129">
    <cfRule type="expression" dxfId="131" priority="109" stopIfTrue="1">
      <formula>#REF!=0</formula>
    </cfRule>
    <cfRule type="expression" dxfId="130" priority="110">
      <formula>#REF!&lt;#REF!</formula>
    </cfRule>
    <cfRule type="expression" dxfId="129" priority="111" stopIfTrue="1">
      <formula>#REF!&gt;#REF!</formula>
    </cfRule>
  </conditionalFormatting>
  <conditionalFormatting sqref="C127:D127">
    <cfRule type="expression" dxfId="128" priority="103" stopIfTrue="1">
      <formula>#REF!=0</formula>
    </cfRule>
    <cfRule type="expression" dxfId="127" priority="104">
      <formula>#REF!&lt;#REF!</formula>
    </cfRule>
    <cfRule type="expression" dxfId="126" priority="105" stopIfTrue="1">
      <formula>#REF!&gt;#REF!</formula>
    </cfRule>
  </conditionalFormatting>
  <conditionalFormatting sqref="C128:D128">
    <cfRule type="expression" dxfId="125" priority="97" stopIfTrue="1">
      <formula>#REF!=0</formula>
    </cfRule>
    <cfRule type="expression" dxfId="124" priority="98">
      <formula>#REF!&lt;#REF!</formula>
    </cfRule>
    <cfRule type="expression" dxfId="123" priority="99" stopIfTrue="1">
      <formula>#REF!&gt;#REF!</formula>
    </cfRule>
  </conditionalFormatting>
  <conditionalFormatting sqref="B128">
    <cfRule type="expression" dxfId="122" priority="100" stopIfTrue="1">
      <formula>#REF!=0</formula>
    </cfRule>
    <cfRule type="expression" dxfId="121" priority="101">
      <formula>#REF!&lt;#REF!</formula>
    </cfRule>
    <cfRule type="expression" dxfId="120" priority="102" stopIfTrue="1">
      <formula>#REF!&gt;#REF!</formula>
    </cfRule>
  </conditionalFormatting>
  <conditionalFormatting sqref="B127">
    <cfRule type="expression" dxfId="119" priority="94" stopIfTrue="1">
      <formula>#REF!=0</formula>
    </cfRule>
    <cfRule type="expression" dxfId="118" priority="95">
      <formula>#REF!&lt;#REF!</formula>
    </cfRule>
    <cfRule type="expression" dxfId="117" priority="96" stopIfTrue="1">
      <formula>#REF!&gt;#REF!</formula>
    </cfRule>
  </conditionalFormatting>
  <conditionalFormatting sqref="C126:D126">
    <cfRule type="expression" dxfId="116" priority="91" stopIfTrue="1">
      <formula>#REF!=0</formula>
    </cfRule>
    <cfRule type="expression" dxfId="115" priority="92">
      <formula>#REF!&lt;#REF!</formula>
    </cfRule>
    <cfRule type="expression" dxfId="114" priority="93" stopIfTrue="1">
      <formula>#REF!&gt;#REF!</formula>
    </cfRule>
  </conditionalFormatting>
  <conditionalFormatting sqref="B126">
    <cfRule type="expression" dxfId="113" priority="88" stopIfTrue="1">
      <formula>#REF!=0</formula>
    </cfRule>
    <cfRule type="expression" dxfId="112" priority="89">
      <formula>#REF!&lt;#REF!</formula>
    </cfRule>
    <cfRule type="expression" dxfId="111" priority="90" stopIfTrue="1">
      <formula>#REF!&gt;#REF!</formula>
    </cfRule>
  </conditionalFormatting>
  <conditionalFormatting sqref="C137:D137">
    <cfRule type="expression" dxfId="110" priority="85" stopIfTrue="1">
      <formula>#REF!=0</formula>
    </cfRule>
    <cfRule type="expression" dxfId="109" priority="86">
      <formula>#REF!&lt;#REF!</formula>
    </cfRule>
    <cfRule type="expression" dxfId="108" priority="87" stopIfTrue="1">
      <formula>#REF!&gt;#REF!</formula>
    </cfRule>
  </conditionalFormatting>
  <conditionalFormatting sqref="B138">
    <cfRule type="expression" dxfId="107" priority="82" stopIfTrue="1">
      <formula>#REF!=0</formula>
    </cfRule>
    <cfRule type="expression" dxfId="106" priority="83">
      <formula>#REF!&lt;#REF!</formula>
    </cfRule>
    <cfRule type="expression" dxfId="105" priority="84" stopIfTrue="1">
      <formula>#REF!&gt;#REF!</formula>
    </cfRule>
  </conditionalFormatting>
  <conditionalFormatting sqref="C138:D138">
    <cfRule type="expression" dxfId="104" priority="79" stopIfTrue="1">
      <formula>#REF!=0</formula>
    </cfRule>
    <cfRule type="expression" dxfId="103" priority="80">
      <formula>#REF!&lt;#REF!</formula>
    </cfRule>
    <cfRule type="expression" dxfId="102" priority="81" stopIfTrue="1">
      <formula>#REF!&gt;#REF!</formula>
    </cfRule>
  </conditionalFormatting>
  <conditionalFormatting sqref="B137">
    <cfRule type="expression" dxfId="101" priority="76" stopIfTrue="1">
      <formula>#REF!=0</formula>
    </cfRule>
    <cfRule type="expression" dxfId="100" priority="77">
      <formula>#REF!&lt;#REF!</formula>
    </cfRule>
    <cfRule type="expression" dxfId="99" priority="78" stopIfTrue="1">
      <formula>#REF!&gt;#REF!</formula>
    </cfRule>
  </conditionalFormatting>
  <conditionalFormatting sqref="B148:B149">
    <cfRule type="expression" dxfId="98" priority="73" stopIfTrue="1">
      <formula>#REF!=0</formula>
    </cfRule>
    <cfRule type="expression" dxfId="97" priority="74">
      <formula>#REF!&lt;#REF!</formula>
    </cfRule>
    <cfRule type="expression" dxfId="96" priority="75" stopIfTrue="1">
      <formula>#REF!&gt;#REF!</formula>
    </cfRule>
  </conditionalFormatting>
  <conditionalFormatting sqref="B147">
    <cfRule type="expression" dxfId="95" priority="70" stopIfTrue="1">
      <formula>#REF!=0</formula>
    </cfRule>
    <cfRule type="expression" dxfId="94" priority="71">
      <formula>#REF!&lt;#REF!</formula>
    </cfRule>
    <cfRule type="expression" dxfId="93" priority="72" stopIfTrue="1">
      <formula>#REF!&gt;#REF!</formula>
    </cfRule>
  </conditionalFormatting>
  <conditionalFormatting sqref="B146">
    <cfRule type="expression" dxfId="92" priority="67" stopIfTrue="1">
      <formula>#REF!=0</formula>
    </cfRule>
    <cfRule type="expression" dxfId="91" priority="68">
      <formula>#REF!&lt;#REF!</formula>
    </cfRule>
    <cfRule type="expression" dxfId="90" priority="69" stopIfTrue="1">
      <formula>#REF!&gt;#REF!</formula>
    </cfRule>
  </conditionalFormatting>
  <conditionalFormatting sqref="B149">
    <cfRule type="expression" dxfId="89" priority="64" stopIfTrue="1">
      <formula>#REF!=0</formula>
    </cfRule>
    <cfRule type="expression" dxfId="88" priority="65">
      <formula>#REF!&lt;#REF!</formula>
    </cfRule>
    <cfRule type="expression" dxfId="87" priority="66" stopIfTrue="1">
      <formula>#REF!&gt;#REF!</formula>
    </cfRule>
  </conditionalFormatting>
  <conditionalFormatting sqref="B145">
    <cfRule type="expression" dxfId="86" priority="61" stopIfTrue="1">
      <formula>#REF!=0</formula>
    </cfRule>
    <cfRule type="expression" dxfId="85" priority="62">
      <formula>#REF!&lt;#REF!</formula>
    </cfRule>
    <cfRule type="expression" dxfId="84" priority="63" stopIfTrue="1">
      <formula>#REF!&gt;#REF!</formula>
    </cfRule>
  </conditionalFormatting>
  <conditionalFormatting sqref="C147:D147">
    <cfRule type="expression" dxfId="83" priority="58" stopIfTrue="1">
      <formula>#REF!=0</formula>
    </cfRule>
    <cfRule type="expression" dxfId="82" priority="59">
      <formula>#REF!&lt;#REF!</formula>
    </cfRule>
    <cfRule type="expression" dxfId="81" priority="60" stopIfTrue="1">
      <formula>#REF!&gt;#REF!</formula>
    </cfRule>
  </conditionalFormatting>
  <conditionalFormatting sqref="C146:D146">
    <cfRule type="expression" dxfId="80" priority="55" stopIfTrue="1">
      <formula>#REF!=0</formula>
    </cfRule>
    <cfRule type="expression" dxfId="79" priority="56">
      <formula>#REF!&lt;#REF!</formula>
    </cfRule>
    <cfRule type="expression" dxfId="78" priority="57" stopIfTrue="1">
      <formula>#REF!&gt;#REF!</formula>
    </cfRule>
  </conditionalFormatting>
  <conditionalFormatting sqref="C148:D148">
    <cfRule type="expression" dxfId="77" priority="52" stopIfTrue="1">
      <formula>#REF!=0</formula>
    </cfRule>
    <cfRule type="expression" dxfId="76" priority="53">
      <formula>#REF!&lt;#REF!</formula>
    </cfRule>
    <cfRule type="expression" dxfId="75" priority="54" stopIfTrue="1">
      <formula>#REF!&gt;#REF!</formula>
    </cfRule>
  </conditionalFormatting>
  <conditionalFormatting sqref="C149:D149">
    <cfRule type="expression" dxfId="74" priority="49" stopIfTrue="1">
      <formula>#REF!=0</formula>
    </cfRule>
    <cfRule type="expression" dxfId="73" priority="50">
      <formula>#REF!&lt;#REF!</formula>
    </cfRule>
    <cfRule type="expression" dxfId="72" priority="51" stopIfTrue="1">
      <formula>#REF!&gt;#REF!</formula>
    </cfRule>
  </conditionalFormatting>
  <conditionalFormatting sqref="C489:D489">
    <cfRule type="expression" dxfId="71" priority="46" stopIfTrue="1">
      <formula>#REF!=0</formula>
    </cfRule>
    <cfRule type="expression" dxfId="70" priority="47">
      <formula>#REF!&lt;#REF!</formula>
    </cfRule>
    <cfRule type="expression" dxfId="69" priority="48" stopIfTrue="1">
      <formula>#REF!&gt;#REF!</formula>
    </cfRule>
  </conditionalFormatting>
  <conditionalFormatting sqref="B492">
    <cfRule type="expression" dxfId="68" priority="43" stopIfTrue="1">
      <formula>#REF!=0</formula>
    </cfRule>
    <cfRule type="expression" dxfId="67" priority="44">
      <formula>#REF!&lt;#REF!</formula>
    </cfRule>
    <cfRule type="expression" dxfId="66" priority="45" stopIfTrue="1">
      <formula>#REF!&gt;#REF!</formula>
    </cfRule>
  </conditionalFormatting>
  <conditionalFormatting sqref="C492:D492">
    <cfRule type="expression" dxfId="65" priority="40" stopIfTrue="1">
      <formula>#REF!=0</formula>
    </cfRule>
    <cfRule type="expression" dxfId="64" priority="41">
      <formula>#REF!&lt;#REF!</formula>
    </cfRule>
    <cfRule type="expression" dxfId="63" priority="42" stopIfTrue="1">
      <formula>#REF!&gt;#REF!</formula>
    </cfRule>
  </conditionalFormatting>
  <conditionalFormatting sqref="B490">
    <cfRule type="expression" dxfId="62" priority="37" stopIfTrue="1">
      <formula>#REF!=0</formula>
    </cfRule>
    <cfRule type="expression" dxfId="61" priority="38">
      <formula>#REF!&lt;#REF!</formula>
    </cfRule>
    <cfRule type="expression" dxfId="60" priority="39" stopIfTrue="1">
      <formula>#REF!&gt;#REF!</formula>
    </cfRule>
  </conditionalFormatting>
  <conditionalFormatting sqref="C490:D490">
    <cfRule type="expression" dxfId="59" priority="34" stopIfTrue="1">
      <formula>#REF!=0</formula>
    </cfRule>
    <cfRule type="expression" dxfId="58" priority="35">
      <formula>#REF!&lt;#REF!</formula>
    </cfRule>
    <cfRule type="expression" dxfId="57" priority="36" stopIfTrue="1">
      <formula>#REF!&gt;#REF!</formula>
    </cfRule>
  </conditionalFormatting>
  <conditionalFormatting sqref="B491">
    <cfRule type="expression" dxfId="56" priority="31" stopIfTrue="1">
      <formula>#REF!=0</formula>
    </cfRule>
    <cfRule type="expression" dxfId="55" priority="32">
      <formula>#REF!&lt;#REF!</formula>
    </cfRule>
    <cfRule type="expression" dxfId="54" priority="33" stopIfTrue="1">
      <formula>#REF!&gt;#REF!</formula>
    </cfRule>
  </conditionalFormatting>
  <conditionalFormatting sqref="C491:D491">
    <cfRule type="expression" dxfId="53" priority="28" stopIfTrue="1">
      <formula>#REF!=0</formula>
    </cfRule>
    <cfRule type="expression" dxfId="52" priority="29">
      <formula>#REF!&lt;#REF!</formula>
    </cfRule>
    <cfRule type="expression" dxfId="51" priority="30" stopIfTrue="1">
      <formula>#REF!&gt;#REF!</formula>
    </cfRule>
  </conditionalFormatting>
  <conditionalFormatting sqref="B493">
    <cfRule type="expression" dxfId="50" priority="25" stopIfTrue="1">
      <formula>#REF!=0</formula>
    </cfRule>
    <cfRule type="expression" dxfId="49" priority="26">
      <formula>#REF!&lt;#REF!</formula>
    </cfRule>
    <cfRule type="expression" dxfId="48" priority="27" stopIfTrue="1">
      <formula>#REF!&gt;#REF!</formula>
    </cfRule>
  </conditionalFormatting>
  <conditionalFormatting sqref="C493:D493">
    <cfRule type="expression" dxfId="47" priority="22" stopIfTrue="1">
      <formula>#REF!=0</formula>
    </cfRule>
    <cfRule type="expression" dxfId="46" priority="23">
      <formula>#REF!&lt;#REF!</formula>
    </cfRule>
    <cfRule type="expression" dxfId="45" priority="24" stopIfTrue="1">
      <formula>#REF!&gt;#REF!</formula>
    </cfRule>
  </conditionalFormatting>
  <conditionalFormatting sqref="B489">
    <cfRule type="expression" dxfId="44" priority="19" stopIfTrue="1">
      <formula>#REF!=0</formula>
    </cfRule>
    <cfRule type="expression" dxfId="43" priority="20">
      <formula>#REF!&lt;#REF!</formula>
    </cfRule>
    <cfRule type="expression" dxfId="42" priority="21" stopIfTrue="1">
      <formula>#REF!&gt;#REF!</formula>
    </cfRule>
  </conditionalFormatting>
  <conditionalFormatting sqref="B571:D571">
    <cfRule type="expression" dxfId="41" priority="16" stopIfTrue="1">
      <formula>#REF!=0</formula>
    </cfRule>
    <cfRule type="expression" dxfId="40" priority="17">
      <formula>#REF!&lt;#REF!</formula>
    </cfRule>
    <cfRule type="expression" dxfId="39" priority="18" stopIfTrue="1">
      <formula>#REF!&gt;#REF!</formula>
    </cfRule>
  </conditionalFormatting>
  <conditionalFormatting sqref="B572:B574">
    <cfRule type="expression" dxfId="38" priority="10" stopIfTrue="1">
      <formula>#REF!=0</formula>
    </cfRule>
    <cfRule type="expression" dxfId="37" priority="11">
      <formula>#REF!&lt;#REF!</formula>
    </cfRule>
    <cfRule type="expression" dxfId="36" priority="12" stopIfTrue="1">
      <formula>#REF!&gt;#REF!</formula>
    </cfRule>
  </conditionalFormatting>
  <conditionalFormatting sqref="C572:D574">
    <cfRule type="expression" dxfId="35" priority="13" stopIfTrue="1">
      <formula>#REF!=0</formula>
    </cfRule>
    <cfRule type="expression" dxfId="34" priority="14">
      <formula>#REF!&lt;#REF!</formula>
    </cfRule>
    <cfRule type="expression" dxfId="33" priority="15" stopIfTrue="1">
      <formula>#REF!&gt;#REF!</formula>
    </cfRule>
  </conditionalFormatting>
  <conditionalFormatting sqref="B575:D577">
    <cfRule type="expression" dxfId="32" priority="7" stopIfTrue="1">
      <formula>#REF!=0</formula>
    </cfRule>
    <cfRule type="expression" dxfId="31" priority="8">
      <formula>#REF!&lt;#REF!</formula>
    </cfRule>
    <cfRule type="expression" dxfId="30" priority="9" stopIfTrue="1">
      <formula>#REF!&gt;#REF!</formula>
    </cfRule>
  </conditionalFormatting>
  <conditionalFormatting sqref="H128">
    <cfRule type="expression" dxfId="29" priority="4" stopIfTrue="1">
      <formula>#REF!=0</formula>
    </cfRule>
    <cfRule type="expression" dxfId="28" priority="5">
      <formula>#REF!&lt;#REF!</formula>
    </cfRule>
    <cfRule type="expression" dxfId="27" priority="6" stopIfTrue="1">
      <formula>#REF!&gt;#REF!</formula>
    </cfRule>
  </conditionalFormatting>
  <conditionalFormatting sqref="H115">
    <cfRule type="expression" dxfId="26" priority="1" stopIfTrue="1">
      <formula>#REF!=0</formula>
    </cfRule>
    <cfRule type="expression" dxfId="25" priority="2">
      <formula>#REF!&lt;#REF!</formula>
    </cfRule>
    <cfRule type="expression" dxfId="24" priority="3" stopIfTrue="1">
      <formula>#REF!&gt;#REF!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29" fitToHeight="0" orientation="landscape" r:id="rId1"/>
  <headerFooter>
    <oddFooter xml:space="preserve">&amp;LMaria Emília AraújoTec. EdificaçõesFiscal do Contrato&amp;CMarcelo MenelauEngº CREA PE 15.730 DGestor do Contrato&amp;RAdílo de Lima Dornelas    Péricles Pessoa FilhoENG CREA PE 38343 D     ENGº CREA PE 20874 DResponsável Técnico    Cia de Engenharia   </oddFooter>
  </headerFooter>
  <rowBreaks count="1" manualBreakCount="1">
    <brk id="535" max="23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9"/>
  <sheetViews>
    <sheetView view="pageBreakPreview" zoomScale="64" zoomScaleSheetLayoutView="64" workbookViewId="0">
      <pane ySplit="9" topLeftCell="A166" activePane="bottomLeft" state="frozen"/>
      <selection pane="bottomLeft" activeCell="H83" sqref="H83"/>
    </sheetView>
  </sheetViews>
  <sheetFormatPr defaultColWidth="8.85546875" defaultRowHeight="12.75"/>
  <cols>
    <col min="1" max="1" width="7.140625" style="388" bestFit="1" customWidth="1"/>
    <col min="2" max="2" width="40" style="388" customWidth="1"/>
    <col min="3" max="3" width="8.85546875" style="413"/>
    <col min="4" max="4" width="7.85546875" style="413" customWidth="1"/>
    <col min="5" max="5" width="11.85546875" style="413" bestFit="1" customWidth="1"/>
    <col min="6" max="6" width="9" style="413" bestFit="1" customWidth="1"/>
    <col min="7" max="7" width="9" style="413" customWidth="1"/>
    <col min="8" max="8" width="9.140625" style="324" customWidth="1"/>
    <col min="9" max="9" width="8" style="388" customWidth="1"/>
    <col min="10" max="10" width="11.5703125" style="388" bestFit="1" customWidth="1"/>
    <col min="11" max="11" width="14.140625" style="388" bestFit="1" customWidth="1"/>
    <col min="12" max="12" width="14" style="388" bestFit="1" customWidth="1"/>
    <col min="13" max="16384" width="8.85546875" style="388"/>
  </cols>
  <sheetData>
    <row r="1" spans="1:9">
      <c r="A1" s="376"/>
      <c r="B1" s="375"/>
      <c r="C1" s="374"/>
      <c r="D1" s="374"/>
      <c r="E1" s="374"/>
      <c r="F1" s="374"/>
      <c r="G1" s="374"/>
      <c r="H1" s="373"/>
      <c r="I1" s="372"/>
    </row>
    <row r="2" spans="1:9" ht="13.15" customHeight="1">
      <c r="A2" s="1222" t="s">
        <v>2832</v>
      </c>
      <c r="B2" s="1223"/>
      <c r="C2" s="1223"/>
      <c r="D2" s="366"/>
      <c r="E2" s="366"/>
      <c r="F2" s="366"/>
      <c r="G2" s="366"/>
      <c r="H2" s="368"/>
      <c r="I2" s="367"/>
    </row>
    <row r="3" spans="1:9" ht="94.9" customHeight="1">
      <c r="A3" s="1222"/>
      <c r="B3" s="1223"/>
      <c r="C3" s="1223"/>
      <c r="D3" s="366"/>
      <c r="E3" s="366"/>
      <c r="F3" s="366"/>
      <c r="G3" s="366"/>
      <c r="H3" s="368"/>
      <c r="I3" s="367"/>
    </row>
    <row r="4" spans="1:9">
      <c r="A4" s="386"/>
      <c r="B4" s="387"/>
      <c r="C4" s="369"/>
      <c r="D4" s="366"/>
      <c r="E4" s="366"/>
      <c r="F4" s="366"/>
      <c r="G4" s="366"/>
      <c r="H4" s="368"/>
      <c r="I4" s="367"/>
    </row>
    <row r="5" spans="1:9" ht="12.75" customHeight="1">
      <c r="A5" s="1222" t="s">
        <v>703</v>
      </c>
      <c r="B5" s="1223"/>
      <c r="C5" s="1223"/>
      <c r="D5" s="1227" t="s">
        <v>2898</v>
      </c>
      <c r="E5" s="1227"/>
      <c r="F5" s="1227"/>
      <c r="G5" s="1227"/>
      <c r="H5" s="1227"/>
      <c r="I5" s="1228"/>
    </row>
    <row r="6" spans="1:9">
      <c r="A6" s="1226" t="s">
        <v>2831</v>
      </c>
      <c r="B6" s="1227"/>
      <c r="C6" s="366"/>
      <c r="D6" s="366"/>
      <c r="E6" s="1224" t="s">
        <v>2830</v>
      </c>
      <c r="F6" s="1224"/>
      <c r="G6" s="1224"/>
      <c r="H6" s="1224"/>
      <c r="I6" s="1225"/>
    </row>
    <row r="7" spans="1:9" ht="13.5" thickBot="1">
      <c r="A7" s="1226" t="s">
        <v>2899</v>
      </c>
      <c r="B7" s="1227"/>
      <c r="C7" s="1227"/>
      <c r="D7" s="1227"/>
      <c r="E7" s="1227"/>
      <c r="F7" s="1227"/>
      <c r="G7" s="1227"/>
      <c r="H7" s="1227"/>
      <c r="I7" s="1228"/>
    </row>
    <row r="8" spans="1:9">
      <c r="A8" s="365"/>
      <c r="B8" s="364" t="s">
        <v>2829</v>
      </c>
      <c r="C8" s="363"/>
      <c r="D8" s="363"/>
      <c r="E8" s="363"/>
      <c r="F8" s="363"/>
      <c r="G8" s="363"/>
      <c r="H8" s="362"/>
      <c r="I8" s="361"/>
    </row>
    <row r="9" spans="1:9" ht="25.5">
      <c r="A9" s="360" t="s">
        <v>584</v>
      </c>
      <c r="B9" s="359" t="s">
        <v>2828</v>
      </c>
      <c r="C9" s="358" t="s">
        <v>2827</v>
      </c>
      <c r="D9" s="358" t="s">
        <v>2826</v>
      </c>
      <c r="E9" s="358" t="s">
        <v>2825</v>
      </c>
      <c r="F9" s="358" t="s">
        <v>76</v>
      </c>
      <c r="G9" s="358" t="s">
        <v>2918</v>
      </c>
      <c r="H9" s="357" t="s">
        <v>2824</v>
      </c>
      <c r="I9" s="356" t="s">
        <v>314</v>
      </c>
    </row>
    <row r="10" spans="1:9" ht="25.5">
      <c r="A10" s="389" t="s">
        <v>1947</v>
      </c>
      <c r="B10" s="390" t="s">
        <v>2368</v>
      </c>
      <c r="C10" s="353"/>
      <c r="D10" s="352"/>
      <c r="E10" s="352"/>
      <c r="F10" s="345"/>
      <c r="G10" s="345"/>
      <c r="H10" s="344"/>
      <c r="I10" s="351"/>
    </row>
    <row r="11" spans="1:9" ht="15">
      <c r="A11" s="391"/>
      <c r="B11" s="392" t="s">
        <v>2861</v>
      </c>
      <c r="C11" s="346">
        <v>2.5</v>
      </c>
      <c r="D11" s="345"/>
      <c r="E11" s="345">
        <v>1</v>
      </c>
      <c r="F11" s="345"/>
      <c r="G11" s="345"/>
      <c r="H11" s="345">
        <f>C11*E11</f>
        <v>2.5</v>
      </c>
      <c r="I11" s="350" t="s">
        <v>2834</v>
      </c>
    </row>
    <row r="12" spans="1:9" ht="15">
      <c r="A12" s="393"/>
      <c r="B12" s="392"/>
      <c r="C12" s="346"/>
      <c r="D12" s="1216" t="s">
        <v>2900</v>
      </c>
      <c r="E12" s="1217"/>
      <c r="F12" s="1218"/>
      <c r="G12" s="414"/>
      <c r="H12" s="327">
        <f>[4]BM01!$D$34</f>
        <v>6</v>
      </c>
      <c r="I12" s="350" t="s">
        <v>2834</v>
      </c>
    </row>
    <row r="13" spans="1:9" ht="15">
      <c r="A13" s="391"/>
      <c r="B13" s="394"/>
      <c r="C13" s="346"/>
      <c r="D13" s="1216" t="s">
        <v>2901</v>
      </c>
      <c r="E13" s="1217"/>
      <c r="F13" s="1218"/>
      <c r="G13" s="414"/>
      <c r="H13" s="327"/>
      <c r="I13" s="350" t="s">
        <v>2834</v>
      </c>
    </row>
    <row r="14" spans="1:9" ht="15">
      <c r="A14" s="391"/>
      <c r="B14" s="394"/>
      <c r="C14" s="346"/>
      <c r="D14" s="1323" t="s">
        <v>2846</v>
      </c>
      <c r="E14" s="1324"/>
      <c r="F14" s="1325"/>
      <c r="G14" s="415"/>
      <c r="H14" s="395">
        <f>SUM(H6:H11)</f>
        <v>2.5</v>
      </c>
      <c r="I14" s="396" t="s">
        <v>2834</v>
      </c>
    </row>
    <row r="15" spans="1:9" ht="15">
      <c r="A15" s="397"/>
      <c r="B15" s="392"/>
      <c r="C15" s="346"/>
      <c r="D15" s="1216" t="s">
        <v>2902</v>
      </c>
      <c r="E15" s="1217"/>
      <c r="F15" s="1218"/>
      <c r="G15" s="414"/>
      <c r="H15" s="327">
        <f>SUM(H13:H14)</f>
        <v>2.5</v>
      </c>
      <c r="I15" s="350" t="s">
        <v>2834</v>
      </c>
    </row>
    <row r="16" spans="1:9" ht="15">
      <c r="A16" s="391"/>
      <c r="B16" s="394"/>
      <c r="C16" s="346"/>
      <c r="D16" s="1216" t="s">
        <v>2903</v>
      </c>
      <c r="E16" s="1217"/>
      <c r="F16" s="1218"/>
      <c r="G16" s="414"/>
      <c r="H16" s="327">
        <f>H12-H15</f>
        <v>3.5</v>
      </c>
      <c r="I16" s="350" t="s">
        <v>2834</v>
      </c>
    </row>
    <row r="17" spans="1:9" ht="15">
      <c r="A17" s="393"/>
      <c r="B17" s="392"/>
      <c r="C17" s="346"/>
      <c r="D17" s="345"/>
      <c r="E17" s="345"/>
      <c r="F17" s="327"/>
      <c r="G17" s="327"/>
      <c r="H17" s="345"/>
      <c r="I17" s="350"/>
    </row>
    <row r="18" spans="1:9">
      <c r="A18" s="389" t="s">
        <v>1953</v>
      </c>
      <c r="B18" s="390" t="s">
        <v>2374</v>
      </c>
      <c r="C18" s="353"/>
      <c r="D18" s="352"/>
      <c r="E18" s="352"/>
      <c r="F18" s="345"/>
      <c r="G18" s="345"/>
      <c r="H18" s="344"/>
      <c r="I18" s="351"/>
    </row>
    <row r="19" spans="1:9" ht="15">
      <c r="A19" s="391"/>
      <c r="B19" s="392" t="s">
        <v>2833</v>
      </c>
      <c r="C19" s="346">
        <v>35</v>
      </c>
      <c r="D19" s="345"/>
      <c r="E19" s="345">
        <v>2.1</v>
      </c>
      <c r="F19" s="345"/>
      <c r="G19" s="345"/>
      <c r="H19" s="345">
        <f>C19*E19</f>
        <v>73.5</v>
      </c>
      <c r="I19" s="350" t="s">
        <v>2834</v>
      </c>
    </row>
    <row r="20" spans="1:9" ht="15">
      <c r="A20" s="393"/>
      <c r="B20" s="392" t="s">
        <v>2835</v>
      </c>
      <c r="C20" s="346">
        <v>15</v>
      </c>
      <c r="D20" s="345"/>
      <c r="E20" s="345">
        <v>2.1</v>
      </c>
      <c r="F20" s="327">
        <v>2</v>
      </c>
      <c r="G20" s="327"/>
      <c r="H20" s="345">
        <f>C20*E20*F20</f>
        <v>63</v>
      </c>
      <c r="I20" s="350" t="s">
        <v>2834</v>
      </c>
    </row>
    <row r="21" spans="1:9" ht="15">
      <c r="A21" s="393"/>
      <c r="B21" s="392" t="s">
        <v>2839</v>
      </c>
      <c r="C21" s="346">
        <v>1.5</v>
      </c>
      <c r="D21" s="345"/>
      <c r="E21" s="345">
        <v>2.1</v>
      </c>
      <c r="F21" s="327"/>
      <c r="G21" s="327"/>
      <c r="H21" s="345">
        <f>C21*E21</f>
        <v>3.1500000000000004</v>
      </c>
      <c r="I21" s="350" t="s">
        <v>2834</v>
      </c>
    </row>
    <row r="22" spans="1:9" ht="15">
      <c r="A22" s="393"/>
      <c r="B22" s="392" t="s">
        <v>2840</v>
      </c>
      <c r="C22" s="346">
        <v>5.0999999999999996</v>
      </c>
      <c r="D22" s="345"/>
      <c r="E22" s="345">
        <v>3.5</v>
      </c>
      <c r="F22" s="327"/>
      <c r="G22" s="327"/>
      <c r="H22" s="345">
        <f>C22*E22</f>
        <v>17.849999999999998</v>
      </c>
      <c r="I22" s="350" t="s">
        <v>2834</v>
      </c>
    </row>
    <row r="23" spans="1:9" ht="15">
      <c r="A23" s="393"/>
      <c r="B23" s="392" t="s">
        <v>2837</v>
      </c>
      <c r="C23" s="346">
        <v>10</v>
      </c>
      <c r="D23" s="345"/>
      <c r="E23" s="345">
        <v>2.1</v>
      </c>
      <c r="F23" s="327"/>
      <c r="G23" s="327"/>
      <c r="H23" s="345">
        <f>C23*E23</f>
        <v>21</v>
      </c>
      <c r="I23" s="350" t="s">
        <v>2834</v>
      </c>
    </row>
    <row r="24" spans="1:9" ht="15">
      <c r="A24" s="393"/>
      <c r="B24" s="392" t="s">
        <v>2838</v>
      </c>
      <c r="C24" s="346">
        <f>9+6</f>
        <v>15</v>
      </c>
      <c r="D24" s="345"/>
      <c r="E24" s="345">
        <v>2.1</v>
      </c>
      <c r="F24" s="327"/>
      <c r="G24" s="327"/>
      <c r="H24" s="345">
        <f>C24*E24</f>
        <v>31.5</v>
      </c>
      <c r="I24" s="398"/>
    </row>
    <row r="25" spans="1:9" ht="15">
      <c r="A25" s="393"/>
      <c r="B25" s="392"/>
      <c r="C25" s="346"/>
      <c r="D25" s="1216" t="s">
        <v>2900</v>
      </c>
      <c r="E25" s="1217"/>
      <c r="F25" s="1218"/>
      <c r="G25" s="414"/>
      <c r="H25" s="327">
        <f>[4]BM01!D41</f>
        <v>210</v>
      </c>
      <c r="I25" s="350" t="s">
        <v>2834</v>
      </c>
    </row>
    <row r="26" spans="1:9" ht="15">
      <c r="A26" s="391"/>
      <c r="B26" s="394"/>
      <c r="C26" s="346"/>
      <c r="D26" s="1216" t="s">
        <v>2901</v>
      </c>
      <c r="E26" s="1217"/>
      <c r="F26" s="1218"/>
      <c r="G26" s="414"/>
      <c r="H26" s="327"/>
      <c r="I26" s="350" t="s">
        <v>2834</v>
      </c>
    </row>
    <row r="27" spans="1:9" ht="15">
      <c r="A27" s="391"/>
      <c r="B27" s="394"/>
      <c r="C27" s="346"/>
      <c r="D27" s="1323" t="s">
        <v>2846</v>
      </c>
      <c r="E27" s="1324"/>
      <c r="F27" s="1325"/>
      <c r="G27" s="415"/>
      <c r="H27" s="395">
        <f>SUM(H19:H24)</f>
        <v>210</v>
      </c>
      <c r="I27" s="396" t="s">
        <v>2834</v>
      </c>
    </row>
    <row r="28" spans="1:9" ht="15">
      <c r="A28" s="397"/>
      <c r="B28" s="392"/>
      <c r="C28" s="346"/>
      <c r="D28" s="1216" t="s">
        <v>2902</v>
      </c>
      <c r="E28" s="1217"/>
      <c r="F28" s="1218"/>
      <c r="G28" s="414"/>
      <c r="H28" s="327">
        <f>SUM(H26:H27)</f>
        <v>210</v>
      </c>
      <c r="I28" s="350" t="s">
        <v>2834</v>
      </c>
    </row>
    <row r="29" spans="1:9" ht="15">
      <c r="A29" s="391"/>
      <c r="B29" s="394"/>
      <c r="C29" s="346"/>
      <c r="D29" s="1216" t="s">
        <v>2903</v>
      </c>
      <c r="E29" s="1217"/>
      <c r="F29" s="1218"/>
      <c r="G29" s="414"/>
      <c r="H29" s="327">
        <f>H25-H28</f>
        <v>0</v>
      </c>
      <c r="I29" s="350" t="s">
        <v>2834</v>
      </c>
    </row>
    <row r="30" spans="1:9" ht="38.25">
      <c r="A30" s="397" t="s">
        <v>1955</v>
      </c>
      <c r="B30" s="399" t="s">
        <v>2376</v>
      </c>
      <c r="C30" s="346"/>
      <c r="D30" s="345"/>
      <c r="E30" s="345"/>
      <c r="F30" s="327"/>
      <c r="G30" s="327"/>
      <c r="H30" s="327"/>
      <c r="I30" s="350" t="s">
        <v>2836</v>
      </c>
    </row>
    <row r="31" spans="1:9">
      <c r="A31" s="397"/>
      <c r="B31" s="399" t="s">
        <v>2841</v>
      </c>
      <c r="C31" s="348"/>
      <c r="D31" s="327"/>
      <c r="E31" s="400"/>
      <c r="F31" s="400"/>
      <c r="G31" s="400"/>
      <c r="H31" s="327"/>
      <c r="I31" s="401"/>
    </row>
    <row r="32" spans="1:9">
      <c r="A32" s="397"/>
      <c r="B32" s="399" t="s">
        <v>2842</v>
      </c>
      <c r="C32" s="346">
        <f>3.3+4.08+1.8+2.3+8.7</f>
        <v>20.18</v>
      </c>
      <c r="D32" s="345">
        <v>0.2</v>
      </c>
      <c r="E32" s="345">
        <v>4.0999999999999996</v>
      </c>
      <c r="F32" s="327"/>
      <c r="G32" s="327"/>
      <c r="H32" s="327">
        <f>C32*D32*E32</f>
        <v>16.547599999999999</v>
      </c>
      <c r="I32" s="350" t="s">
        <v>2836</v>
      </c>
    </row>
    <row r="33" spans="1:11">
      <c r="A33" s="397"/>
      <c r="B33" s="399" t="s">
        <v>2843</v>
      </c>
      <c r="C33" s="346">
        <f>3.3+3.3+3.5</f>
        <v>10.1</v>
      </c>
      <c r="D33" s="345">
        <v>0.2</v>
      </c>
      <c r="E33" s="345">
        <v>3.5</v>
      </c>
      <c r="F33" s="327"/>
      <c r="G33" s="327"/>
      <c r="H33" s="327">
        <f>C33*D33*E33</f>
        <v>7.07</v>
      </c>
      <c r="I33" s="350" t="s">
        <v>2836</v>
      </c>
    </row>
    <row r="34" spans="1:11">
      <c r="A34" s="397"/>
      <c r="B34" s="399" t="s">
        <v>2844</v>
      </c>
      <c r="C34" s="346">
        <v>1.5</v>
      </c>
      <c r="D34" s="345">
        <v>0.2</v>
      </c>
      <c r="E34" s="345">
        <v>1</v>
      </c>
      <c r="F34" s="327"/>
      <c r="G34" s="327"/>
      <c r="H34" s="327">
        <f>C34*D34*E34</f>
        <v>0.30000000000000004</v>
      </c>
      <c r="I34" s="350" t="s">
        <v>2836</v>
      </c>
    </row>
    <row r="35" spans="1:11" ht="15">
      <c r="A35" s="391"/>
      <c r="B35" s="399" t="s">
        <v>2399</v>
      </c>
      <c r="C35" s="346">
        <v>0.35</v>
      </c>
      <c r="D35" s="345">
        <v>0.35</v>
      </c>
      <c r="E35" s="345">
        <v>4.0999999999999996</v>
      </c>
      <c r="F35" s="327">
        <v>5</v>
      </c>
      <c r="G35" s="327"/>
      <c r="H35" s="327">
        <f>C35*D35*E35*F35</f>
        <v>2.5112499999999995</v>
      </c>
      <c r="I35" s="350" t="s">
        <v>2836</v>
      </c>
    </row>
    <row r="36" spans="1:11" ht="9" customHeight="1">
      <c r="A36" s="391"/>
      <c r="B36" s="399"/>
      <c r="C36" s="346"/>
      <c r="D36" s="416"/>
      <c r="E36" s="417"/>
      <c r="F36" s="348"/>
      <c r="G36" s="348"/>
      <c r="H36" s="327"/>
      <c r="I36" s="350"/>
    </row>
    <row r="37" spans="1:11" ht="25.5">
      <c r="A37" s="391">
        <v>2</v>
      </c>
      <c r="B37" s="399" t="s">
        <v>2906</v>
      </c>
      <c r="C37" s="346">
        <f>33+7.5</f>
        <v>40.5</v>
      </c>
      <c r="D37" s="345">
        <v>0.2</v>
      </c>
      <c r="E37" s="345">
        <v>0.85</v>
      </c>
      <c r="F37" s="327"/>
      <c r="G37" s="327"/>
      <c r="H37" s="327">
        <f>C37*D37*E37</f>
        <v>6.8849999999999998</v>
      </c>
      <c r="I37" s="350" t="s">
        <v>2836</v>
      </c>
    </row>
    <row r="38" spans="1:11" ht="25.5" customHeight="1">
      <c r="A38" s="391">
        <v>2</v>
      </c>
      <c r="B38" s="399" t="s">
        <v>2907</v>
      </c>
      <c r="C38" s="346">
        <v>18</v>
      </c>
      <c r="D38" s="345">
        <v>1</v>
      </c>
      <c r="E38" s="345">
        <v>0.25</v>
      </c>
      <c r="F38" s="327"/>
      <c r="G38" s="327"/>
      <c r="H38" s="327">
        <f>C38*D38*E38</f>
        <v>4.5</v>
      </c>
      <c r="I38" s="350" t="s">
        <v>2836</v>
      </c>
    </row>
    <row r="39" spans="1:11" ht="15">
      <c r="A39" s="393"/>
      <c r="B39" s="392"/>
      <c r="C39" s="346"/>
      <c r="D39" s="1216" t="s">
        <v>2900</v>
      </c>
      <c r="E39" s="1217"/>
      <c r="F39" s="1218"/>
      <c r="G39" s="414"/>
      <c r="H39" s="327">
        <f>[4]BM01!D43</f>
        <v>23.07</v>
      </c>
      <c r="I39" s="350" t="s">
        <v>2836</v>
      </c>
    </row>
    <row r="40" spans="1:11" ht="15">
      <c r="A40" s="391"/>
      <c r="B40" s="394"/>
      <c r="C40" s="346"/>
      <c r="D40" s="1216" t="s">
        <v>2901</v>
      </c>
      <c r="E40" s="1217"/>
      <c r="F40" s="1218"/>
      <c r="G40" s="414"/>
      <c r="H40" s="327"/>
      <c r="I40" s="350" t="s">
        <v>2836</v>
      </c>
    </row>
    <row r="41" spans="1:11" ht="15">
      <c r="A41" s="391"/>
      <c r="B41" s="394"/>
      <c r="C41" s="346"/>
      <c r="D41" s="1323" t="s">
        <v>2846</v>
      </c>
      <c r="E41" s="1324"/>
      <c r="F41" s="1325"/>
      <c r="G41" s="415"/>
      <c r="H41" s="395">
        <f>SUM(H31:H35)</f>
        <v>26.428850000000001</v>
      </c>
      <c r="I41" s="396" t="s">
        <v>2836</v>
      </c>
      <c r="J41" s="402">
        <f>[4]BM01!E43</f>
        <v>45.462200000000003</v>
      </c>
      <c r="K41" s="402">
        <f>H44*J41*(-1)</f>
        <v>152.70071047000002</v>
      </c>
    </row>
    <row r="42" spans="1:11" ht="15">
      <c r="A42" s="391"/>
      <c r="B42" s="394"/>
      <c r="C42" s="346"/>
      <c r="D42" s="1323" t="s">
        <v>2908</v>
      </c>
      <c r="E42" s="1324"/>
      <c r="F42" s="1325"/>
      <c r="G42" s="415"/>
      <c r="H42" s="395">
        <f>SUM(H37:H38)</f>
        <v>11.385</v>
      </c>
      <c r="I42" s="396" t="s">
        <v>2836</v>
      </c>
      <c r="J42" s="402">
        <f>J41</f>
        <v>45.462200000000003</v>
      </c>
      <c r="K42" s="428">
        <f>H42*J42</f>
        <v>517.58714700000007</v>
      </c>
    </row>
    <row r="43" spans="1:11" ht="15">
      <c r="A43" s="397"/>
      <c r="B43" s="392"/>
      <c r="C43" s="346"/>
      <c r="D43" s="1216" t="s">
        <v>2902</v>
      </c>
      <c r="E43" s="1217"/>
      <c r="F43" s="1218"/>
      <c r="G43" s="414"/>
      <c r="H43" s="327">
        <f>SUM(H40:H41)</f>
        <v>26.428850000000001</v>
      </c>
      <c r="I43" s="350" t="s">
        <v>2836</v>
      </c>
    </row>
    <row r="44" spans="1:11" ht="15">
      <c r="A44" s="391"/>
      <c r="B44" s="394"/>
      <c r="C44" s="346"/>
      <c r="D44" s="1216" t="s">
        <v>2903</v>
      </c>
      <c r="E44" s="1217"/>
      <c r="F44" s="1218"/>
      <c r="G44" s="414"/>
      <c r="H44" s="327">
        <f>H39-H43</f>
        <v>-3.3588500000000003</v>
      </c>
      <c r="I44" s="350" t="s">
        <v>2836</v>
      </c>
    </row>
    <row r="45" spans="1:11">
      <c r="A45" s="397" t="s">
        <v>2909</v>
      </c>
      <c r="B45" s="418" t="s">
        <v>2910</v>
      </c>
      <c r="C45" s="346"/>
      <c r="D45" s="345"/>
      <c r="E45" s="345"/>
      <c r="F45" s="327"/>
      <c r="G45" s="327"/>
      <c r="H45" s="327"/>
      <c r="I45" s="350" t="s">
        <v>2834</v>
      </c>
      <c r="J45" s="388" t="s">
        <v>2911</v>
      </c>
    </row>
    <row r="46" spans="1:11">
      <c r="A46" s="397"/>
      <c r="B46" s="399" t="s">
        <v>2841</v>
      </c>
      <c r="C46" s="348">
        <f>4.08+0.35+1.8</f>
        <v>6.2299999999999995</v>
      </c>
      <c r="D46" s="327">
        <v>3.3</v>
      </c>
      <c r="E46" s="400"/>
      <c r="F46" s="400"/>
      <c r="G46" s="400"/>
      <c r="H46" s="327">
        <f>C46*D46</f>
        <v>20.558999999999997</v>
      </c>
      <c r="I46" s="350" t="s">
        <v>2834</v>
      </c>
      <c r="J46" s="402">
        <v>9.09</v>
      </c>
      <c r="K46" s="428">
        <f>H46*J46</f>
        <v>186.88130999999998</v>
      </c>
    </row>
    <row r="47" spans="1:11" ht="15">
      <c r="A47" s="391"/>
      <c r="B47" s="399"/>
      <c r="C47" s="346"/>
      <c r="D47" s="345"/>
      <c r="E47" s="345"/>
      <c r="F47" s="327"/>
      <c r="G47" s="327"/>
      <c r="H47" s="327">
        <f>C47*D47*E47*F47</f>
        <v>0</v>
      </c>
      <c r="I47" s="403"/>
    </row>
    <row r="48" spans="1:11" ht="15">
      <c r="A48" s="393"/>
      <c r="B48" s="392"/>
      <c r="C48" s="346"/>
      <c r="D48" s="1216" t="s">
        <v>2900</v>
      </c>
      <c r="E48" s="1217"/>
      <c r="F48" s="1218"/>
      <c r="G48" s="414"/>
      <c r="H48" s="327">
        <f>[4]BM01!D40</f>
        <v>0</v>
      </c>
      <c r="I48" s="350" t="s">
        <v>2834</v>
      </c>
    </row>
    <row r="49" spans="1:11" ht="15">
      <c r="A49" s="391"/>
      <c r="B49" s="394"/>
      <c r="C49" s="346"/>
      <c r="D49" s="1216" t="s">
        <v>2901</v>
      </c>
      <c r="E49" s="1217"/>
      <c r="F49" s="1218"/>
      <c r="G49" s="414"/>
      <c r="H49" s="327"/>
      <c r="I49" s="350" t="s">
        <v>2834</v>
      </c>
    </row>
    <row r="50" spans="1:11" ht="15">
      <c r="A50" s="391"/>
      <c r="B50" s="394"/>
      <c r="C50" s="346"/>
      <c r="D50" s="1323" t="s">
        <v>2908</v>
      </c>
      <c r="E50" s="1324"/>
      <c r="F50" s="1325"/>
      <c r="G50" s="415"/>
      <c r="H50" s="395">
        <f>SUM(H46:H47)</f>
        <v>20.558999999999997</v>
      </c>
      <c r="I50" s="396" t="s">
        <v>2834</v>
      </c>
    </row>
    <row r="51" spans="1:11" ht="15">
      <c r="A51" s="397"/>
      <c r="B51" s="392"/>
      <c r="C51" s="346"/>
      <c r="D51" s="1216" t="s">
        <v>2902</v>
      </c>
      <c r="E51" s="1217"/>
      <c r="F51" s="1218"/>
      <c r="G51" s="414"/>
      <c r="H51" s="327">
        <f>SUM(H49:H50)</f>
        <v>20.558999999999997</v>
      </c>
      <c r="I51" s="350" t="s">
        <v>2834</v>
      </c>
    </row>
    <row r="52" spans="1:11" ht="15">
      <c r="A52" s="391"/>
      <c r="B52" s="394"/>
      <c r="C52" s="346"/>
      <c r="D52" s="1216" t="s">
        <v>2903</v>
      </c>
      <c r="E52" s="1217"/>
      <c r="F52" s="1218"/>
      <c r="G52" s="414"/>
      <c r="H52" s="327">
        <f>H48-H51</f>
        <v>-20.558999999999997</v>
      </c>
      <c r="I52" s="350" t="s">
        <v>2834</v>
      </c>
    </row>
    <row r="53" spans="1:11">
      <c r="A53" s="397" t="s">
        <v>2913</v>
      </c>
      <c r="B53" s="418" t="s">
        <v>2914</v>
      </c>
      <c r="C53" s="346"/>
      <c r="D53" s="345"/>
      <c r="E53" s="345"/>
      <c r="F53" s="327"/>
      <c r="G53" s="327"/>
      <c r="H53" s="327"/>
      <c r="I53" s="350" t="s">
        <v>2834</v>
      </c>
      <c r="J53" s="388" t="s">
        <v>2916</v>
      </c>
      <c r="K53" s="388" t="s">
        <v>2917</v>
      </c>
    </row>
    <row r="54" spans="1:11">
      <c r="A54" s="397"/>
      <c r="B54" s="399" t="s">
        <v>2915</v>
      </c>
      <c r="C54" s="348">
        <v>33</v>
      </c>
      <c r="D54" s="327">
        <v>1.5</v>
      </c>
      <c r="E54" s="400"/>
      <c r="F54" s="400"/>
      <c r="G54" s="400"/>
      <c r="H54" s="327">
        <f>C54*D54</f>
        <v>49.5</v>
      </c>
      <c r="I54" s="350" t="s">
        <v>2834</v>
      </c>
      <c r="J54" s="402">
        <v>19.760000000000002</v>
      </c>
      <c r="K54" s="428">
        <f>H54*J54</f>
        <v>978.12000000000012</v>
      </c>
    </row>
    <row r="55" spans="1:11" ht="15">
      <c r="A55" s="391"/>
      <c r="B55" s="399"/>
      <c r="C55" s="346"/>
      <c r="D55" s="345"/>
      <c r="E55" s="345"/>
      <c r="F55" s="327"/>
      <c r="G55" s="327"/>
      <c r="H55" s="327">
        <f>C55*D55*E55*F55</f>
        <v>0</v>
      </c>
      <c r="I55" s="403"/>
    </row>
    <row r="56" spans="1:11" ht="15">
      <c r="A56" s="393"/>
      <c r="B56" s="392"/>
      <c r="C56" s="346"/>
      <c r="D56" s="1216" t="s">
        <v>2900</v>
      </c>
      <c r="E56" s="1217"/>
      <c r="F56" s="1218"/>
      <c r="G56" s="414"/>
      <c r="H56" s="327">
        <f>[4]BM01!D48</f>
        <v>289.24</v>
      </c>
      <c r="I56" s="350" t="s">
        <v>2834</v>
      </c>
    </row>
    <row r="57" spans="1:11" ht="15">
      <c r="A57" s="391"/>
      <c r="B57" s="394"/>
      <c r="C57" s="346"/>
      <c r="D57" s="1216" t="s">
        <v>2901</v>
      </c>
      <c r="E57" s="1217"/>
      <c r="F57" s="1218"/>
      <c r="G57" s="414"/>
      <c r="H57" s="327"/>
      <c r="I57" s="350" t="s">
        <v>2834</v>
      </c>
      <c r="J57" s="429"/>
      <c r="K57" s="388" t="s">
        <v>2941</v>
      </c>
    </row>
    <row r="58" spans="1:11" ht="15">
      <c r="A58" s="391"/>
      <c r="B58" s="394"/>
      <c r="C58" s="346"/>
      <c r="D58" s="1323" t="s">
        <v>2908</v>
      </c>
      <c r="E58" s="1324"/>
      <c r="F58" s="1325"/>
      <c r="G58" s="415"/>
      <c r="H58" s="395">
        <f>SUM(H54:H55)</f>
        <v>49.5</v>
      </c>
      <c r="I58" s="396" t="s">
        <v>2834</v>
      </c>
    </row>
    <row r="59" spans="1:11" ht="15">
      <c r="A59" s="397"/>
      <c r="B59" s="392"/>
      <c r="C59" s="346"/>
      <c r="D59" s="1216" t="s">
        <v>2902</v>
      </c>
      <c r="E59" s="1217"/>
      <c r="F59" s="1218"/>
      <c r="G59" s="414"/>
      <c r="H59" s="327">
        <f>SUM(H57:H58)</f>
        <v>49.5</v>
      </c>
      <c r="I59" s="350" t="s">
        <v>2834</v>
      </c>
    </row>
    <row r="60" spans="1:11" ht="15">
      <c r="A60" s="391"/>
      <c r="B60" s="394"/>
      <c r="C60" s="346"/>
      <c r="D60" s="1216" t="s">
        <v>2903</v>
      </c>
      <c r="E60" s="1217"/>
      <c r="F60" s="1218"/>
      <c r="G60" s="414"/>
      <c r="H60" s="327">
        <f>H56-H59</f>
        <v>239.74</v>
      </c>
      <c r="I60" s="350" t="s">
        <v>2834</v>
      </c>
    </row>
    <row r="61" spans="1:11" ht="51">
      <c r="A61" s="397" t="s">
        <v>1960</v>
      </c>
      <c r="B61" s="399" t="s">
        <v>2381</v>
      </c>
      <c r="C61" s="346"/>
      <c r="D61" s="345"/>
      <c r="E61" s="345"/>
      <c r="F61" s="327"/>
      <c r="G61" s="327"/>
      <c r="H61" s="327"/>
      <c r="I61" s="350" t="s">
        <v>2834</v>
      </c>
    </row>
    <row r="62" spans="1:11">
      <c r="A62" s="397"/>
      <c r="B62" s="399" t="s">
        <v>2841</v>
      </c>
      <c r="C62" s="348">
        <f>4.08+0.35+1.8+2.3+0.35+2.6</f>
        <v>11.479999999999999</v>
      </c>
      <c r="D62" s="327">
        <v>3.3</v>
      </c>
      <c r="E62" s="400"/>
      <c r="F62" s="400"/>
      <c r="G62" s="400"/>
      <c r="H62" s="327">
        <f>C62*D62</f>
        <v>37.883999999999993</v>
      </c>
      <c r="I62" s="401"/>
    </row>
    <row r="63" spans="1:11" ht="15">
      <c r="A63" s="391"/>
      <c r="B63" s="399" t="s">
        <v>2845</v>
      </c>
      <c r="C63" s="346"/>
      <c r="D63" s="345"/>
      <c r="E63" s="345"/>
      <c r="F63" s="327"/>
      <c r="G63" s="327"/>
      <c r="H63" s="327">
        <f>C63*D63*E63*F63</f>
        <v>0</v>
      </c>
      <c r="I63" s="403"/>
    </row>
    <row r="64" spans="1:11" ht="15">
      <c r="A64" s="393"/>
      <c r="B64" s="392"/>
      <c r="C64" s="346"/>
      <c r="D64" s="1216" t="s">
        <v>2900</v>
      </c>
      <c r="E64" s="1217"/>
      <c r="F64" s="1218"/>
      <c r="G64" s="414"/>
      <c r="H64" s="327">
        <f>[4]BM01!D48</f>
        <v>289.24</v>
      </c>
      <c r="I64" s="350" t="s">
        <v>2834</v>
      </c>
    </row>
    <row r="65" spans="1:9" ht="15">
      <c r="A65" s="391"/>
      <c r="B65" s="394"/>
      <c r="C65" s="346"/>
      <c r="D65" s="1216" t="s">
        <v>2901</v>
      </c>
      <c r="E65" s="1217"/>
      <c r="F65" s="1218"/>
      <c r="G65" s="414"/>
      <c r="H65" s="327"/>
      <c r="I65" s="350" t="s">
        <v>2834</v>
      </c>
    </row>
    <row r="66" spans="1:9" ht="15">
      <c r="A66" s="391"/>
      <c r="B66" s="394"/>
      <c r="C66" s="346"/>
      <c r="D66" s="1323" t="s">
        <v>2846</v>
      </c>
      <c r="E66" s="1324"/>
      <c r="F66" s="1325"/>
      <c r="G66" s="415"/>
      <c r="H66" s="395">
        <f>SUM(H62:H63)</f>
        <v>37.883999999999993</v>
      </c>
      <c r="I66" s="396" t="s">
        <v>2834</v>
      </c>
    </row>
    <row r="67" spans="1:9" ht="15">
      <c r="A67" s="397"/>
      <c r="B67" s="392"/>
      <c r="C67" s="346"/>
      <c r="D67" s="1216" t="s">
        <v>2902</v>
      </c>
      <c r="E67" s="1217"/>
      <c r="F67" s="1218"/>
      <c r="G67" s="414"/>
      <c r="H67" s="327">
        <f>SUM(H65:H66)</f>
        <v>37.883999999999993</v>
      </c>
      <c r="I67" s="350" t="s">
        <v>2834</v>
      </c>
    </row>
    <row r="68" spans="1:9" ht="15">
      <c r="A68" s="391"/>
      <c r="B68" s="394"/>
      <c r="C68" s="346"/>
      <c r="D68" s="1216" t="s">
        <v>2903</v>
      </c>
      <c r="E68" s="1217"/>
      <c r="F68" s="1218"/>
      <c r="G68" s="414"/>
      <c r="H68" s="327">
        <f>H64-H67</f>
        <v>251.35600000000002</v>
      </c>
      <c r="I68" s="350" t="s">
        <v>2834</v>
      </c>
    </row>
    <row r="69" spans="1:9" ht="25.5">
      <c r="A69" s="397" t="s">
        <v>1961</v>
      </c>
      <c r="B69" s="399" t="s">
        <v>2382</v>
      </c>
      <c r="C69" s="346"/>
      <c r="D69" s="345"/>
      <c r="E69" s="345"/>
      <c r="F69" s="327"/>
      <c r="G69" s="327"/>
      <c r="H69" s="350" t="s">
        <v>2834</v>
      </c>
    </row>
    <row r="70" spans="1:9">
      <c r="A70" s="397"/>
      <c r="B70" s="399" t="s">
        <v>2875</v>
      </c>
      <c r="C70" s="348"/>
      <c r="D70" s="327"/>
      <c r="E70" s="400">
        <v>1.5</v>
      </c>
      <c r="F70" s="400">
        <v>23.286000000000001</v>
      </c>
      <c r="G70" s="327"/>
      <c r="H70" s="327">
        <f>E70*F70</f>
        <v>34.929000000000002</v>
      </c>
      <c r="I70" s="401"/>
    </row>
    <row r="71" spans="1:9" ht="15">
      <c r="A71" s="391"/>
      <c r="B71" s="399" t="s">
        <v>2876</v>
      </c>
      <c r="C71" s="346"/>
      <c r="D71" s="345">
        <v>1.5</v>
      </c>
      <c r="E71" s="345">
        <v>1</v>
      </c>
      <c r="F71" s="327">
        <v>17.423999999999999</v>
      </c>
      <c r="G71" s="327"/>
      <c r="H71" s="327">
        <f>E71*F71*D71</f>
        <v>26.135999999999999</v>
      </c>
      <c r="I71" s="403"/>
    </row>
    <row r="72" spans="1:9" ht="15">
      <c r="A72" s="391"/>
      <c r="B72" s="394"/>
      <c r="C72" s="346"/>
      <c r="D72" s="1213" t="s">
        <v>2846</v>
      </c>
      <c r="E72" s="1214"/>
      <c r="F72" s="1215"/>
      <c r="G72" s="327"/>
      <c r="H72" s="344">
        <f>SUM(H70:H71)</f>
        <v>61.064999999999998</v>
      </c>
      <c r="I72" s="350" t="s">
        <v>2834</v>
      </c>
    </row>
    <row r="73" spans="1:9" ht="10.5" customHeight="1">
      <c r="A73" s="391"/>
      <c r="B73" s="394"/>
      <c r="C73" s="346"/>
      <c r="D73" s="422"/>
      <c r="E73" s="423"/>
      <c r="F73" s="424"/>
      <c r="G73" s="327"/>
      <c r="H73" s="344"/>
      <c r="I73" s="350"/>
    </row>
    <row r="74" spans="1:9" ht="25.5">
      <c r="A74" s="391"/>
      <c r="B74" s="399" t="s">
        <v>2906</v>
      </c>
      <c r="C74" s="346">
        <f>33+7.5</f>
        <v>40.5</v>
      </c>
      <c r="D74" s="345">
        <v>0.2</v>
      </c>
      <c r="E74" s="345">
        <v>0.85</v>
      </c>
      <c r="F74" s="327"/>
      <c r="G74" s="327"/>
      <c r="H74" s="327">
        <f>C74*D74*E74</f>
        <v>6.8849999999999998</v>
      </c>
      <c r="I74" s="350" t="s">
        <v>2836</v>
      </c>
    </row>
    <row r="75" spans="1:9" ht="25.5" customHeight="1">
      <c r="A75" s="391"/>
      <c r="B75" s="399" t="s">
        <v>2907</v>
      </c>
      <c r="C75" s="346">
        <v>18</v>
      </c>
      <c r="D75" s="345">
        <v>1</v>
      </c>
      <c r="E75" s="345">
        <v>0.25</v>
      </c>
      <c r="F75" s="327"/>
      <c r="G75" s="327"/>
      <c r="H75" s="327">
        <f>C75*D75*E75</f>
        <v>4.5</v>
      </c>
      <c r="I75" s="350" t="s">
        <v>2836</v>
      </c>
    </row>
    <row r="76" spans="1:9" ht="25.5" customHeight="1">
      <c r="A76" s="391"/>
      <c r="B76" s="399" t="s">
        <v>2920</v>
      </c>
      <c r="C76" s="348">
        <f>4.08+0.35+1.8</f>
        <v>6.2299999999999995</v>
      </c>
      <c r="D76" s="327">
        <v>3.3</v>
      </c>
      <c r="E76" s="345">
        <v>0.1</v>
      </c>
      <c r="F76" s="327"/>
      <c r="G76" s="327"/>
      <c r="H76" s="327">
        <f>C76*D76*E76</f>
        <v>2.0558999999999998</v>
      </c>
      <c r="I76" s="350" t="s">
        <v>2836</v>
      </c>
    </row>
    <row r="77" spans="1:9" ht="25.5" customHeight="1">
      <c r="A77" s="391"/>
      <c r="B77" s="399" t="s">
        <v>2915</v>
      </c>
      <c r="C77" s="348">
        <v>33</v>
      </c>
      <c r="D77" s="327">
        <v>1.5</v>
      </c>
      <c r="E77" s="345">
        <v>0.05</v>
      </c>
      <c r="F77" s="327"/>
      <c r="G77" s="327"/>
      <c r="H77" s="327">
        <f>C77*D77*E77</f>
        <v>2.4750000000000001</v>
      </c>
      <c r="I77" s="350" t="s">
        <v>2836</v>
      </c>
    </row>
    <row r="78" spans="1:9" ht="25.5" customHeight="1">
      <c r="A78" s="391"/>
      <c r="B78" s="399" t="s">
        <v>2921</v>
      </c>
      <c r="C78" s="346">
        <v>1.5</v>
      </c>
      <c r="D78" s="345">
        <v>0.5</v>
      </c>
      <c r="E78" s="345">
        <v>0.1</v>
      </c>
      <c r="F78" s="327">
        <v>3</v>
      </c>
      <c r="G78" s="327"/>
      <c r="H78" s="327">
        <f>C78*D78*E78*F78</f>
        <v>0.22500000000000003</v>
      </c>
      <c r="I78" s="350" t="s">
        <v>2836</v>
      </c>
    </row>
    <row r="79" spans="1:9" ht="25.5" customHeight="1">
      <c r="A79" s="391"/>
      <c r="B79" s="399" t="s">
        <v>2912</v>
      </c>
      <c r="C79" s="346">
        <v>1.75</v>
      </c>
      <c r="D79" s="345">
        <v>0.7</v>
      </c>
      <c r="E79" s="345">
        <v>0.7</v>
      </c>
      <c r="F79" s="327"/>
      <c r="G79" s="327"/>
      <c r="H79" s="327">
        <f>C79*D79*E79</f>
        <v>0.85749999999999982</v>
      </c>
      <c r="I79" s="350" t="s">
        <v>2836</v>
      </c>
    </row>
    <row r="80" spans="1:9" ht="25.5" customHeight="1">
      <c r="A80" s="391"/>
      <c r="B80" s="399" t="s">
        <v>2922</v>
      </c>
      <c r="C80" s="346">
        <v>1.5</v>
      </c>
      <c r="D80" s="345">
        <v>0.5</v>
      </c>
      <c r="E80" s="345">
        <v>0.5</v>
      </c>
      <c r="F80" s="327">
        <v>3</v>
      </c>
      <c r="G80" s="327"/>
      <c r="H80" s="327">
        <f>C80*D80*E80*F80</f>
        <v>1.125</v>
      </c>
      <c r="I80" s="350" t="s">
        <v>2836</v>
      </c>
    </row>
    <row r="81" spans="1:9" s="323" customFormat="1" ht="15">
      <c r="A81" s="338"/>
      <c r="B81" s="337"/>
      <c r="C81" s="346"/>
      <c r="D81" s="1213" t="s">
        <v>2908</v>
      </c>
      <c r="E81" s="1214"/>
      <c r="F81" s="1215"/>
      <c r="G81" s="327"/>
      <c r="H81" s="344">
        <f>SUM(H74:H80)*1.5</f>
        <v>27.185099999999995</v>
      </c>
      <c r="I81" s="350" t="s">
        <v>2834</v>
      </c>
    </row>
    <row r="82" spans="1:9" ht="12" customHeight="1">
      <c r="A82" s="391"/>
      <c r="B82" s="394"/>
      <c r="C82" s="346"/>
      <c r="D82" s="422"/>
      <c r="E82" s="423"/>
      <c r="F82" s="424"/>
      <c r="G82" s="388"/>
      <c r="H82" s="426"/>
      <c r="I82" s="427"/>
    </row>
    <row r="83" spans="1:9" ht="15">
      <c r="A83" s="391"/>
      <c r="B83" s="394"/>
      <c r="C83" s="346"/>
      <c r="D83" s="1213" t="s">
        <v>2959</v>
      </c>
      <c r="E83" s="1214"/>
      <c r="F83" s="1215"/>
      <c r="G83" s="388"/>
      <c r="H83" s="426">
        <f>H100*1.5</f>
        <v>5.2837499999999995</v>
      </c>
      <c r="I83" s="427"/>
    </row>
    <row r="84" spans="1:9" ht="15">
      <c r="A84" s="397"/>
      <c r="B84" s="392"/>
      <c r="C84" s="346"/>
      <c r="D84" s="1216"/>
      <c r="E84" s="1217"/>
      <c r="F84" s="1218"/>
      <c r="G84" s="327"/>
      <c r="H84" s="350"/>
    </row>
    <row r="85" spans="1:9" ht="15">
      <c r="A85" s="391"/>
      <c r="B85" s="394"/>
      <c r="C85" s="346"/>
      <c r="D85" s="1216"/>
      <c r="E85" s="1217"/>
      <c r="F85" s="1218"/>
      <c r="G85" s="327"/>
      <c r="H85" s="350"/>
    </row>
    <row r="86" spans="1:9" ht="38.25">
      <c r="A86" s="397" t="s">
        <v>1962</v>
      </c>
      <c r="B86" s="399" t="s">
        <v>2383</v>
      </c>
      <c r="C86" s="346"/>
      <c r="D86" s="345"/>
      <c r="E86" s="345"/>
      <c r="F86" s="327"/>
      <c r="G86" s="327"/>
      <c r="H86" s="327"/>
      <c r="I86" s="350" t="s">
        <v>2836</v>
      </c>
    </row>
    <row r="87" spans="1:9">
      <c r="A87" s="397"/>
      <c r="B87" s="399" t="s">
        <v>2847</v>
      </c>
      <c r="C87" s="348">
        <v>13.8</v>
      </c>
      <c r="D87" s="327">
        <v>2</v>
      </c>
      <c r="E87" s="400">
        <v>0.1</v>
      </c>
      <c r="F87" s="400"/>
      <c r="G87" s="400"/>
      <c r="H87" s="327">
        <f>C87*D87*E87</f>
        <v>2.7600000000000002</v>
      </c>
      <c r="I87" s="350" t="s">
        <v>2836</v>
      </c>
    </row>
    <row r="88" spans="1:9" ht="15">
      <c r="A88" s="391"/>
      <c r="B88" s="399" t="s">
        <v>2845</v>
      </c>
      <c r="C88" s="346">
        <v>22.14</v>
      </c>
      <c r="D88" s="345">
        <v>4</v>
      </c>
      <c r="E88" s="345">
        <v>0.1</v>
      </c>
      <c r="F88" s="327"/>
      <c r="G88" s="327"/>
      <c r="H88" s="327">
        <f>C88*D88*E88</f>
        <v>8.8559999999999999</v>
      </c>
      <c r="I88" s="350" t="s">
        <v>2836</v>
      </c>
    </row>
    <row r="89" spans="1:9" ht="6" customHeight="1">
      <c r="A89" s="391"/>
      <c r="B89" s="399"/>
      <c r="C89" s="346"/>
      <c r="D89" s="416"/>
      <c r="E89" s="417"/>
      <c r="F89" s="348"/>
      <c r="G89" s="348"/>
      <c r="H89" s="327"/>
      <c r="I89" s="350"/>
    </row>
    <row r="90" spans="1:9" ht="15">
      <c r="A90" s="391"/>
      <c r="B90" s="399" t="s">
        <v>2921</v>
      </c>
      <c r="C90" s="346">
        <v>1.5</v>
      </c>
      <c r="D90" s="345">
        <v>0.5</v>
      </c>
      <c r="E90" s="345">
        <v>0.1</v>
      </c>
      <c r="F90" s="327">
        <v>3</v>
      </c>
      <c r="G90" s="327"/>
      <c r="H90" s="327">
        <f>C90*D90*E90*F90</f>
        <v>0.22500000000000003</v>
      </c>
      <c r="I90" s="350" t="s">
        <v>2836</v>
      </c>
    </row>
    <row r="91" spans="1:9" ht="25.5">
      <c r="A91" s="391"/>
      <c r="B91" s="399" t="s">
        <v>2912</v>
      </c>
      <c r="C91" s="346">
        <v>1.75</v>
      </c>
      <c r="D91" s="345">
        <v>0.7</v>
      </c>
      <c r="E91" s="345">
        <v>0.7</v>
      </c>
      <c r="F91" s="327"/>
      <c r="G91" s="327"/>
      <c r="H91" s="327">
        <f>C91*D91*E91</f>
        <v>0.85749999999999982</v>
      </c>
      <c r="I91" s="350" t="s">
        <v>2836</v>
      </c>
    </row>
    <row r="92" spans="1:9" ht="15">
      <c r="A92" s="391"/>
      <c r="B92" s="399" t="s">
        <v>2922</v>
      </c>
      <c r="C92" s="346">
        <v>1.5</v>
      </c>
      <c r="D92" s="345">
        <v>0.5</v>
      </c>
      <c r="E92" s="345">
        <v>0.5</v>
      </c>
      <c r="F92" s="327">
        <v>3</v>
      </c>
      <c r="G92" s="327"/>
      <c r="H92" s="327">
        <f>C92*D92*E92*F92</f>
        <v>1.125</v>
      </c>
      <c r="I92" s="350" t="s">
        <v>2836</v>
      </c>
    </row>
    <row r="93" spans="1:9" ht="6" customHeight="1">
      <c r="A93" s="391"/>
      <c r="B93" s="399"/>
      <c r="C93" s="346"/>
      <c r="D93" s="416"/>
      <c r="E93" s="417"/>
      <c r="F93" s="348"/>
      <c r="G93" s="348"/>
      <c r="H93" s="327"/>
      <c r="I93" s="350"/>
    </row>
    <row r="94" spans="1:9" ht="15">
      <c r="A94" s="391">
        <v>3</v>
      </c>
      <c r="B94" s="399" t="s">
        <v>2978</v>
      </c>
      <c r="C94" s="346">
        <v>25.3</v>
      </c>
      <c r="D94" s="345">
        <v>0.5</v>
      </c>
      <c r="E94" s="345">
        <v>0.15</v>
      </c>
      <c r="F94" s="327">
        <v>1</v>
      </c>
      <c r="G94" s="327"/>
      <c r="H94" s="327">
        <f>C94*D94*E94*F94</f>
        <v>1.8975</v>
      </c>
      <c r="I94" s="350" t="s">
        <v>2836</v>
      </c>
    </row>
    <row r="95" spans="1:9" ht="15">
      <c r="A95" s="391">
        <v>3</v>
      </c>
      <c r="B95" s="399" t="s">
        <v>2979</v>
      </c>
      <c r="C95" s="346">
        <v>13.4</v>
      </c>
      <c r="D95" s="345">
        <v>0.5</v>
      </c>
      <c r="E95" s="345">
        <v>0.15</v>
      </c>
      <c r="F95" s="327"/>
      <c r="G95" s="327"/>
      <c r="H95" s="327">
        <f>C95*D95*E95</f>
        <v>1.0049999999999999</v>
      </c>
      <c r="I95" s="350" t="s">
        <v>2836</v>
      </c>
    </row>
    <row r="96" spans="1:9" ht="15">
      <c r="A96" s="391">
        <v>3</v>
      </c>
      <c r="B96" s="399" t="s">
        <v>2980</v>
      </c>
      <c r="C96" s="346">
        <v>6.2</v>
      </c>
      <c r="D96" s="345">
        <v>0.5</v>
      </c>
      <c r="E96" s="345">
        <v>0.2</v>
      </c>
      <c r="F96" s="327">
        <v>1</v>
      </c>
      <c r="G96" s="327"/>
      <c r="H96" s="327">
        <f>C96*D96*E96*F96</f>
        <v>0.62000000000000011</v>
      </c>
      <c r="I96" s="350" t="s">
        <v>2836</v>
      </c>
    </row>
    <row r="97" spans="1:11" ht="15">
      <c r="A97" s="393"/>
      <c r="B97" s="392"/>
      <c r="C97" s="346"/>
      <c r="D97" s="1216" t="s">
        <v>2900</v>
      </c>
      <c r="E97" s="1217"/>
      <c r="F97" s="1218"/>
      <c r="G97" s="414"/>
      <c r="H97" s="327">
        <f>[4]BM01!D50</f>
        <v>16</v>
      </c>
      <c r="I97" s="350" t="s">
        <v>2836</v>
      </c>
    </row>
    <row r="98" spans="1:11" ht="15">
      <c r="A98" s="391"/>
      <c r="B98" s="394"/>
      <c r="C98" s="346"/>
      <c r="D98" s="1216" t="s">
        <v>2901</v>
      </c>
      <c r="E98" s="1217"/>
      <c r="F98" s="1218"/>
      <c r="G98" s="414"/>
      <c r="H98" s="327"/>
      <c r="I98" s="350" t="s">
        <v>2836</v>
      </c>
    </row>
    <row r="99" spans="1:11" ht="15">
      <c r="A99" s="391"/>
      <c r="B99" s="394"/>
      <c r="C99" s="346"/>
      <c r="D99" s="1323" t="s">
        <v>2846</v>
      </c>
      <c r="E99" s="1324"/>
      <c r="F99" s="1325"/>
      <c r="G99" s="415"/>
      <c r="H99" s="395">
        <f>SUM(H87:H92)</f>
        <v>13.823499999999999</v>
      </c>
      <c r="I99" s="396" t="s">
        <v>2836</v>
      </c>
      <c r="J99" s="402"/>
      <c r="K99" s="402"/>
    </row>
    <row r="100" spans="1:11" ht="15">
      <c r="A100" s="391"/>
      <c r="B100" s="394"/>
      <c r="C100" s="346"/>
      <c r="D100" s="1323" t="s">
        <v>2959</v>
      </c>
      <c r="E100" s="1324"/>
      <c r="F100" s="1325"/>
      <c r="G100" s="430"/>
      <c r="H100" s="395">
        <f>H94+H95+H96</f>
        <v>3.5225</v>
      </c>
      <c r="I100" s="396" t="s">
        <v>2836</v>
      </c>
      <c r="J100" s="428">
        <f>J102</f>
        <v>127.38039999999999</v>
      </c>
      <c r="K100" s="428">
        <f>H100*J100</f>
        <v>448.69745899999998</v>
      </c>
    </row>
    <row r="101" spans="1:11" ht="15">
      <c r="A101" s="397"/>
      <c r="B101" s="392"/>
      <c r="C101" s="346"/>
      <c r="D101" s="1216" t="s">
        <v>2902</v>
      </c>
      <c r="E101" s="1217"/>
      <c r="F101" s="1218"/>
      <c r="G101" s="414"/>
      <c r="H101" s="327">
        <f>SUM(H98:H99)</f>
        <v>13.823499999999999</v>
      </c>
      <c r="I101" s="350" t="s">
        <v>2836</v>
      </c>
    </row>
    <row r="102" spans="1:11" ht="15">
      <c r="A102" s="391"/>
      <c r="B102" s="394"/>
      <c r="C102" s="346"/>
      <c r="D102" s="1216" t="s">
        <v>2903</v>
      </c>
      <c r="E102" s="1217"/>
      <c r="F102" s="1218"/>
      <c r="G102" s="414"/>
      <c r="H102" s="327">
        <f>H97-H101</f>
        <v>2.1765000000000008</v>
      </c>
      <c r="I102" s="350" t="s">
        <v>2836</v>
      </c>
      <c r="J102" s="402">
        <f>'BM12'!E51</f>
        <v>127.38039999999999</v>
      </c>
      <c r="K102" s="402">
        <f>H102*J102</f>
        <v>277.2434406000001</v>
      </c>
    </row>
    <row r="103" spans="1:11" ht="25.5">
      <c r="A103" s="397" t="s">
        <v>1964</v>
      </c>
      <c r="B103" s="399" t="s">
        <v>2385</v>
      </c>
      <c r="C103" s="346"/>
      <c r="D103" s="345"/>
      <c r="E103" s="345"/>
      <c r="F103" s="327"/>
      <c r="G103" s="327"/>
      <c r="H103" s="327"/>
      <c r="I103" s="350" t="s">
        <v>314</v>
      </c>
      <c r="K103" s="396"/>
    </row>
    <row r="104" spans="1:11">
      <c r="A104" s="397"/>
      <c r="B104" s="399" t="s">
        <v>2848</v>
      </c>
      <c r="C104" s="348"/>
      <c r="D104" s="327"/>
      <c r="E104" s="400"/>
      <c r="F104" s="400">
        <v>5</v>
      </c>
      <c r="G104" s="400"/>
      <c r="H104" s="327">
        <f>F104</f>
        <v>5</v>
      </c>
      <c r="I104" s="350" t="s">
        <v>314</v>
      </c>
    </row>
    <row r="105" spans="1:11">
      <c r="A105" s="397"/>
      <c r="B105" s="399" t="s">
        <v>2850</v>
      </c>
      <c r="C105" s="348"/>
      <c r="D105" s="327"/>
      <c r="E105" s="400"/>
      <c r="F105" s="400">
        <v>3</v>
      </c>
      <c r="G105" s="400"/>
      <c r="H105" s="327">
        <f t="shared" ref="H105:H106" si="0">F105</f>
        <v>3</v>
      </c>
      <c r="I105" s="350" t="s">
        <v>314</v>
      </c>
    </row>
    <row r="106" spans="1:11" ht="15">
      <c r="A106" s="391"/>
      <c r="B106" s="399" t="s">
        <v>2849</v>
      </c>
      <c r="C106" s="346"/>
      <c r="D106" s="345"/>
      <c r="E106" s="345"/>
      <c r="F106" s="327">
        <v>2</v>
      </c>
      <c r="G106" s="327"/>
      <c r="H106" s="327">
        <f t="shared" si="0"/>
        <v>2</v>
      </c>
      <c r="I106" s="350" t="s">
        <v>314</v>
      </c>
    </row>
    <row r="107" spans="1:11" ht="15">
      <c r="A107" s="393"/>
      <c r="B107" s="392"/>
      <c r="C107" s="346"/>
      <c r="D107" s="1216" t="s">
        <v>2900</v>
      </c>
      <c r="E107" s="1217"/>
      <c r="F107" s="1218"/>
      <c r="G107" s="414"/>
      <c r="H107" s="327">
        <f>[4]BM01!D52</f>
        <v>17</v>
      </c>
      <c r="I107" s="350" t="s">
        <v>314</v>
      </c>
    </row>
    <row r="108" spans="1:11" ht="15">
      <c r="A108" s="391"/>
      <c r="B108" s="394"/>
      <c r="C108" s="346"/>
      <c r="D108" s="1216" t="s">
        <v>2901</v>
      </c>
      <c r="E108" s="1217"/>
      <c r="F108" s="1218"/>
      <c r="G108" s="414"/>
      <c r="H108" s="327"/>
      <c r="I108" s="350" t="s">
        <v>314</v>
      </c>
    </row>
    <row r="109" spans="1:11" ht="15">
      <c r="A109" s="391"/>
      <c r="B109" s="394"/>
      <c r="C109" s="346"/>
      <c r="D109" s="1323" t="s">
        <v>2846</v>
      </c>
      <c r="E109" s="1324"/>
      <c r="F109" s="1325"/>
      <c r="G109" s="415"/>
      <c r="H109" s="395">
        <f>SUM(H104:H106)</f>
        <v>10</v>
      </c>
      <c r="I109" s="396" t="s">
        <v>314</v>
      </c>
    </row>
    <row r="110" spans="1:11" ht="15">
      <c r="A110" s="397"/>
      <c r="B110" s="392"/>
      <c r="C110" s="346"/>
      <c r="D110" s="1216" t="s">
        <v>2902</v>
      </c>
      <c r="E110" s="1217"/>
      <c r="F110" s="1218"/>
      <c r="G110" s="414"/>
      <c r="H110" s="327">
        <f>SUM(H108:H109)</f>
        <v>10</v>
      </c>
      <c r="I110" s="350" t="s">
        <v>314</v>
      </c>
    </row>
    <row r="111" spans="1:11" ht="15">
      <c r="A111" s="391"/>
      <c r="B111" s="394"/>
      <c r="C111" s="346"/>
      <c r="D111" s="1216" t="s">
        <v>2903</v>
      </c>
      <c r="E111" s="1217"/>
      <c r="F111" s="1218"/>
      <c r="G111" s="414"/>
      <c r="H111" s="327">
        <f>H107-H110</f>
        <v>7</v>
      </c>
      <c r="I111" s="350" t="s">
        <v>314</v>
      </c>
    </row>
    <row r="112" spans="1:11" ht="51">
      <c r="A112" s="397" t="s">
        <v>1968</v>
      </c>
      <c r="B112" s="399" t="s">
        <v>2389</v>
      </c>
      <c r="C112" s="400"/>
      <c r="D112" s="400"/>
      <c r="E112" s="400"/>
      <c r="F112" s="327"/>
      <c r="G112" s="327"/>
      <c r="H112" s="327"/>
      <c r="I112" s="350" t="s">
        <v>2836</v>
      </c>
    </row>
    <row r="113" spans="1:9">
      <c r="A113" s="397"/>
      <c r="B113" s="399" t="s">
        <v>2851</v>
      </c>
      <c r="C113" s="404">
        <v>1.2</v>
      </c>
      <c r="D113" s="404">
        <v>1.2</v>
      </c>
      <c r="E113" s="400">
        <v>0.2</v>
      </c>
      <c r="F113" s="404">
        <v>1</v>
      </c>
      <c r="G113" s="404"/>
      <c r="H113" s="327">
        <f>((C113*D113*E113)+(E113/3*((C113*D113)+(0.26*0.36)+SQRT((C113*D113)*(0.26*0.36)))))*F113</f>
        <v>0.41471529366524529</v>
      </c>
      <c r="I113" s="350" t="s">
        <v>2834</v>
      </c>
    </row>
    <row r="114" spans="1:9">
      <c r="A114" s="397"/>
      <c r="B114" s="399" t="s">
        <v>2852</v>
      </c>
      <c r="C114" s="404">
        <v>1.2</v>
      </c>
      <c r="D114" s="404">
        <v>1.2</v>
      </c>
      <c r="E114" s="400">
        <v>0.2</v>
      </c>
      <c r="F114" s="404">
        <v>1</v>
      </c>
      <c r="G114" s="404"/>
      <c r="H114" s="327">
        <f>((C114*D114*E114)+(E114/3*((C114*D114)+(0.33*0.33)+SQRT((C114*D114)*(0.33*0.33)))))*F114</f>
        <v>0.41765999999999998</v>
      </c>
      <c r="I114" s="350" t="s">
        <v>2834</v>
      </c>
    </row>
    <row r="115" spans="1:9">
      <c r="A115" s="397"/>
      <c r="B115" s="399" t="s">
        <v>2853</v>
      </c>
      <c r="C115" s="404">
        <v>1.4</v>
      </c>
      <c r="D115" s="404">
        <v>1.4</v>
      </c>
      <c r="E115" s="400">
        <v>0.2</v>
      </c>
      <c r="F115" s="404">
        <v>6</v>
      </c>
      <c r="G115" s="404"/>
      <c r="H115" s="327">
        <f t="shared" ref="H115:H117" si="1">((C115*D115*E115)+(E115/3*((C115*D115)+(0.26*0.36)+SQRT((C115*D115)*(0.26*0.36)))))*F115</f>
        <v>3.3447670556567175</v>
      </c>
      <c r="I115" s="350" t="s">
        <v>2834</v>
      </c>
    </row>
    <row r="116" spans="1:9">
      <c r="A116" s="397"/>
      <c r="B116" s="399" t="s">
        <v>2854</v>
      </c>
      <c r="C116" s="404">
        <v>1.5</v>
      </c>
      <c r="D116" s="404">
        <v>1.5</v>
      </c>
      <c r="E116" s="400">
        <v>0.2</v>
      </c>
      <c r="F116" s="404">
        <v>2</v>
      </c>
      <c r="G116" s="404"/>
      <c r="H116" s="327">
        <f>((C116*D116*E116)+(E116/3*((C116*D116)+(0.26*0.46)+SQRT((C116*D116)*(0.26*0.46)))))*F116</f>
        <v>1.2851131325298291</v>
      </c>
      <c r="I116" s="350" t="s">
        <v>2834</v>
      </c>
    </row>
    <row r="117" spans="1:9">
      <c r="A117" s="397"/>
      <c r="B117" s="399" t="s">
        <v>2855</v>
      </c>
      <c r="C117" s="404">
        <v>1.5</v>
      </c>
      <c r="D117" s="404">
        <v>1.5</v>
      </c>
      <c r="E117" s="400">
        <v>0.2</v>
      </c>
      <c r="F117" s="404"/>
      <c r="G117" s="404"/>
      <c r="H117" s="327">
        <f t="shared" si="1"/>
        <v>0</v>
      </c>
      <c r="I117" s="350" t="s">
        <v>2834</v>
      </c>
    </row>
    <row r="118" spans="1:9">
      <c r="A118" s="397"/>
      <c r="B118" s="399"/>
      <c r="C118" s="400"/>
      <c r="D118" s="1216" t="s">
        <v>2900</v>
      </c>
      <c r="E118" s="1217"/>
      <c r="F118" s="1218"/>
      <c r="G118" s="414"/>
      <c r="H118" s="327">
        <v>7.16</v>
      </c>
      <c r="I118" s="350" t="s">
        <v>2834</v>
      </c>
    </row>
    <row r="119" spans="1:9">
      <c r="A119" s="397"/>
      <c r="B119" s="399"/>
      <c r="C119" s="400"/>
      <c r="D119" s="1216" t="s">
        <v>2901</v>
      </c>
      <c r="E119" s="1217"/>
      <c r="F119" s="1218"/>
      <c r="G119" s="414"/>
      <c r="H119" s="327"/>
      <c r="I119" s="350" t="s">
        <v>2834</v>
      </c>
    </row>
    <row r="120" spans="1:9">
      <c r="A120" s="397"/>
      <c r="B120" s="399"/>
      <c r="C120" s="400"/>
      <c r="D120" s="1323" t="s">
        <v>2908</v>
      </c>
      <c r="E120" s="1324"/>
      <c r="F120" s="1325"/>
      <c r="G120" s="415"/>
      <c r="H120" s="395">
        <f>SUM(H113:H117)</f>
        <v>5.4622554818517921</v>
      </c>
      <c r="I120" s="350" t="s">
        <v>2834</v>
      </c>
    </row>
    <row r="121" spans="1:9">
      <c r="A121" s="397"/>
      <c r="B121" s="399"/>
      <c r="C121" s="400"/>
      <c r="D121" s="1216" t="s">
        <v>2902</v>
      </c>
      <c r="E121" s="1217"/>
      <c r="F121" s="1218"/>
      <c r="G121" s="414"/>
      <c r="H121" s="327">
        <f>SUM(H119:H120)</f>
        <v>5.4622554818517921</v>
      </c>
      <c r="I121" s="350" t="s">
        <v>2834</v>
      </c>
    </row>
    <row r="122" spans="1:9">
      <c r="A122" s="397"/>
      <c r="B122" s="399"/>
      <c r="C122" s="400"/>
      <c r="D122" s="1216" t="s">
        <v>2903</v>
      </c>
      <c r="E122" s="1217"/>
      <c r="F122" s="1218"/>
      <c r="G122" s="414"/>
      <c r="H122" s="327">
        <f>H118-H121</f>
        <v>1.697744518148208</v>
      </c>
      <c r="I122" s="350" t="s">
        <v>2834</v>
      </c>
    </row>
    <row r="123" spans="1:9" ht="51">
      <c r="A123" s="397" t="s">
        <v>1968</v>
      </c>
      <c r="B123" s="399" t="s">
        <v>2391</v>
      </c>
      <c r="C123" s="400"/>
      <c r="D123" s="400"/>
      <c r="E123" s="400"/>
      <c r="F123" s="327"/>
      <c r="G123" s="327"/>
      <c r="H123" s="327"/>
      <c r="I123" s="350" t="s">
        <v>2834</v>
      </c>
    </row>
    <row r="124" spans="1:9">
      <c r="A124" s="397"/>
      <c r="B124" s="399" t="s">
        <v>2851</v>
      </c>
      <c r="C124" s="404">
        <v>1.2</v>
      </c>
      <c r="D124" s="404">
        <v>1.2</v>
      </c>
      <c r="E124" s="400">
        <v>0.2</v>
      </c>
      <c r="F124" s="404">
        <v>2</v>
      </c>
      <c r="G124" s="404"/>
      <c r="H124" s="327">
        <f>(C124+D124)*2*E124*F124</f>
        <v>1.92</v>
      </c>
      <c r="I124" s="350" t="s">
        <v>2834</v>
      </c>
    </row>
    <row r="125" spans="1:9">
      <c r="A125" s="397"/>
      <c r="B125" s="399" t="s">
        <v>2852</v>
      </c>
      <c r="C125" s="404">
        <v>1.2</v>
      </c>
      <c r="D125" s="404">
        <v>1.2</v>
      </c>
      <c r="E125" s="400">
        <v>0.2</v>
      </c>
      <c r="F125" s="404">
        <v>1</v>
      </c>
      <c r="G125" s="404"/>
      <c r="H125" s="327">
        <f t="shared" ref="H125:H128" si="2">(C125+D125)*2*E125*F125</f>
        <v>0.96</v>
      </c>
      <c r="I125" s="350" t="s">
        <v>2834</v>
      </c>
    </row>
    <row r="126" spans="1:9">
      <c r="A126" s="397"/>
      <c r="B126" s="399" t="s">
        <v>2853</v>
      </c>
      <c r="C126" s="404">
        <v>1.4</v>
      </c>
      <c r="D126" s="404">
        <v>1.4</v>
      </c>
      <c r="E126" s="400">
        <v>0.2</v>
      </c>
      <c r="F126" s="404">
        <v>6</v>
      </c>
      <c r="G126" s="404"/>
      <c r="H126" s="327">
        <f t="shared" si="2"/>
        <v>6.7199999999999989</v>
      </c>
      <c r="I126" s="350" t="s">
        <v>2834</v>
      </c>
    </row>
    <row r="127" spans="1:9">
      <c r="A127" s="397"/>
      <c r="B127" s="399" t="s">
        <v>2854</v>
      </c>
      <c r="C127" s="404">
        <v>1.5</v>
      </c>
      <c r="D127" s="404">
        <v>1.5</v>
      </c>
      <c r="E127" s="400">
        <v>0.2</v>
      </c>
      <c r="F127" s="404">
        <v>3</v>
      </c>
      <c r="G127" s="404"/>
      <c r="H127" s="327">
        <f t="shared" si="2"/>
        <v>3.6000000000000005</v>
      </c>
      <c r="I127" s="350" t="s">
        <v>2834</v>
      </c>
    </row>
    <row r="128" spans="1:9">
      <c r="A128" s="397"/>
      <c r="B128" s="399" t="s">
        <v>2855</v>
      </c>
      <c r="C128" s="404">
        <v>1.5</v>
      </c>
      <c r="D128" s="404">
        <v>1.5</v>
      </c>
      <c r="E128" s="400">
        <v>0.2</v>
      </c>
      <c r="F128" s="404">
        <v>1</v>
      </c>
      <c r="G128" s="404"/>
      <c r="H128" s="327">
        <f t="shared" si="2"/>
        <v>1.2000000000000002</v>
      </c>
      <c r="I128" s="350" t="s">
        <v>2834</v>
      </c>
    </row>
    <row r="129" spans="1:9">
      <c r="A129" s="397"/>
      <c r="B129" s="399"/>
      <c r="C129" s="400"/>
      <c r="D129" s="1216" t="s">
        <v>2900</v>
      </c>
      <c r="E129" s="1217"/>
      <c r="F129" s="1218"/>
      <c r="G129" s="414"/>
      <c r="H129" s="327">
        <f>[4]BM01!D57</f>
        <v>14.4</v>
      </c>
      <c r="I129" s="350" t="s">
        <v>2834</v>
      </c>
    </row>
    <row r="130" spans="1:9">
      <c r="A130" s="397"/>
      <c r="B130" s="399"/>
      <c r="C130" s="400"/>
      <c r="D130" s="1216" t="s">
        <v>2901</v>
      </c>
      <c r="E130" s="1217"/>
      <c r="F130" s="1218"/>
      <c r="G130" s="414"/>
      <c r="H130" s="327"/>
      <c r="I130" s="350" t="s">
        <v>2834</v>
      </c>
    </row>
    <row r="131" spans="1:9">
      <c r="A131" s="397"/>
      <c r="B131" s="399"/>
      <c r="C131" s="400"/>
      <c r="D131" s="1323" t="s">
        <v>2846</v>
      </c>
      <c r="E131" s="1324"/>
      <c r="F131" s="1325"/>
      <c r="G131" s="415"/>
      <c r="H131" s="395">
        <f>SUM(H124:H128)</f>
        <v>14.399999999999999</v>
      </c>
      <c r="I131" s="350" t="s">
        <v>2834</v>
      </c>
    </row>
    <row r="132" spans="1:9">
      <c r="A132" s="397"/>
      <c r="B132" s="399"/>
      <c r="C132" s="400"/>
      <c r="D132" s="1216" t="s">
        <v>2902</v>
      </c>
      <c r="E132" s="1217"/>
      <c r="F132" s="1218"/>
      <c r="G132" s="414"/>
      <c r="H132" s="327">
        <f>SUM(H130:H131)</f>
        <v>14.399999999999999</v>
      </c>
      <c r="I132" s="350" t="s">
        <v>2834</v>
      </c>
    </row>
    <row r="133" spans="1:9">
      <c r="A133" s="397"/>
      <c r="B133" s="399"/>
      <c r="C133" s="400"/>
      <c r="D133" s="1216" t="s">
        <v>2903</v>
      </c>
      <c r="E133" s="1217"/>
      <c r="F133" s="1218"/>
      <c r="G133" s="414"/>
      <c r="H133" s="327">
        <f>H129-H132</f>
        <v>0</v>
      </c>
      <c r="I133" s="350" t="s">
        <v>2834</v>
      </c>
    </row>
    <row r="134" spans="1:9" ht="51">
      <c r="A134" s="397" t="s">
        <v>1973</v>
      </c>
      <c r="B134" s="399" t="s">
        <v>2396</v>
      </c>
      <c r="C134" s="400"/>
      <c r="D134" s="400"/>
      <c r="E134" s="400"/>
      <c r="F134" s="400"/>
      <c r="G134" s="400"/>
      <c r="H134" s="327"/>
      <c r="I134" s="350" t="s">
        <v>2836</v>
      </c>
    </row>
    <row r="135" spans="1:9" ht="15">
      <c r="A135" s="391"/>
      <c r="B135" s="399" t="s">
        <v>2851</v>
      </c>
      <c r="C135" s="404">
        <v>1.4000000000000001</v>
      </c>
      <c r="D135" s="404">
        <v>1.4000000000000001</v>
      </c>
      <c r="E135" s="404">
        <v>1.5</v>
      </c>
      <c r="F135" s="404">
        <v>2</v>
      </c>
      <c r="G135" s="404"/>
      <c r="H135" s="327">
        <f>C135*D135*E135*F135</f>
        <v>5.8800000000000008</v>
      </c>
      <c r="I135" s="350" t="s">
        <v>2836</v>
      </c>
    </row>
    <row r="136" spans="1:9">
      <c r="A136" s="397"/>
      <c r="B136" s="399" t="s">
        <v>2852</v>
      </c>
      <c r="C136" s="404">
        <v>1.4000000000000001</v>
      </c>
      <c r="D136" s="404">
        <v>1.4000000000000001</v>
      </c>
      <c r="E136" s="404">
        <v>1.5</v>
      </c>
      <c r="F136" s="404">
        <v>1</v>
      </c>
      <c r="G136" s="404"/>
      <c r="H136" s="327">
        <f t="shared" ref="H136:H139" si="3">C136*D136*E136*F136</f>
        <v>2.9400000000000004</v>
      </c>
      <c r="I136" s="350" t="s">
        <v>2836</v>
      </c>
    </row>
    <row r="137" spans="1:9">
      <c r="A137" s="397"/>
      <c r="B137" s="399" t="s">
        <v>2853</v>
      </c>
      <c r="C137" s="404">
        <v>1.6</v>
      </c>
      <c r="D137" s="404">
        <v>1.6</v>
      </c>
      <c r="E137" s="404">
        <v>1.5</v>
      </c>
      <c r="F137" s="404">
        <v>6</v>
      </c>
      <c r="G137" s="404"/>
      <c r="H137" s="327">
        <f t="shared" si="3"/>
        <v>23.040000000000006</v>
      </c>
      <c r="I137" s="350" t="s">
        <v>2836</v>
      </c>
    </row>
    <row r="138" spans="1:9">
      <c r="A138" s="397"/>
      <c r="B138" s="399" t="s">
        <v>2854</v>
      </c>
      <c r="C138" s="404">
        <v>1.7000000000000002</v>
      </c>
      <c r="D138" s="404">
        <v>1.7000000000000002</v>
      </c>
      <c r="E138" s="404">
        <v>1.5</v>
      </c>
      <c r="F138" s="404">
        <v>3</v>
      </c>
      <c r="G138" s="404"/>
      <c r="H138" s="327">
        <f t="shared" si="3"/>
        <v>13.005000000000003</v>
      </c>
      <c r="I138" s="350" t="s">
        <v>2836</v>
      </c>
    </row>
    <row r="139" spans="1:9" ht="15">
      <c r="A139" s="391"/>
      <c r="B139" s="399" t="s">
        <v>2855</v>
      </c>
      <c r="C139" s="404">
        <v>1.7000000000000002</v>
      </c>
      <c r="D139" s="404">
        <v>1.7000000000000002</v>
      </c>
      <c r="E139" s="404">
        <v>1.5</v>
      </c>
      <c r="F139" s="404">
        <v>1</v>
      </c>
      <c r="G139" s="404"/>
      <c r="H139" s="327">
        <f t="shared" si="3"/>
        <v>4.3350000000000009</v>
      </c>
      <c r="I139" s="350" t="s">
        <v>2836</v>
      </c>
    </row>
    <row r="140" spans="1:9" ht="9" customHeight="1">
      <c r="A140" s="391"/>
      <c r="B140" s="399"/>
      <c r="C140" s="404"/>
      <c r="D140" s="419"/>
      <c r="E140" s="420"/>
      <c r="F140" s="421"/>
      <c r="G140" s="421"/>
      <c r="H140" s="327"/>
      <c r="I140" s="350"/>
    </row>
    <row r="141" spans="1:9" ht="15">
      <c r="A141" s="391"/>
      <c r="B141" s="399" t="s">
        <v>2919</v>
      </c>
      <c r="C141" s="404">
        <v>0.85</v>
      </c>
      <c r="D141" s="419">
        <v>1.5</v>
      </c>
      <c r="E141" s="420">
        <v>1.18</v>
      </c>
      <c r="F141" s="421">
        <v>3</v>
      </c>
      <c r="G141" s="421"/>
      <c r="H141" s="327">
        <f>C141*D141*E141*F141</f>
        <v>4.5134999999999987</v>
      </c>
      <c r="I141" s="350"/>
    </row>
    <row r="142" spans="1:9">
      <c r="A142" s="397"/>
      <c r="B142" s="399"/>
      <c r="C142" s="400"/>
      <c r="D142" s="1216" t="s">
        <v>2900</v>
      </c>
      <c r="E142" s="1217"/>
      <c r="F142" s="1218"/>
      <c r="G142" s="414"/>
      <c r="H142" s="327">
        <f>[4]BM01!D62</f>
        <v>53.72</v>
      </c>
      <c r="I142" s="350" t="s">
        <v>2834</v>
      </c>
    </row>
    <row r="143" spans="1:9">
      <c r="A143" s="397"/>
      <c r="B143" s="399"/>
      <c r="C143" s="400"/>
      <c r="D143" s="1216" t="s">
        <v>2901</v>
      </c>
      <c r="E143" s="1217"/>
      <c r="F143" s="1218"/>
      <c r="G143" s="414"/>
      <c r="H143" s="327"/>
      <c r="I143" s="350" t="s">
        <v>2834</v>
      </c>
    </row>
    <row r="144" spans="1:9">
      <c r="A144" s="397"/>
      <c r="B144" s="399"/>
      <c r="C144" s="400"/>
      <c r="D144" s="1323" t="s">
        <v>2846</v>
      </c>
      <c r="E144" s="1324"/>
      <c r="F144" s="1325"/>
      <c r="G144" s="415"/>
      <c r="H144" s="395">
        <f>SUM(H135:H139)</f>
        <v>49.20000000000001</v>
      </c>
      <c r="I144" s="350" t="s">
        <v>2834</v>
      </c>
    </row>
    <row r="145" spans="1:14">
      <c r="A145" s="397"/>
      <c r="B145" s="399"/>
      <c r="C145" s="400"/>
      <c r="D145" s="1323" t="s">
        <v>2908</v>
      </c>
      <c r="E145" s="1324"/>
      <c r="F145" s="1325"/>
      <c r="G145" s="415"/>
      <c r="H145" s="395">
        <f>SUM(H141)</f>
        <v>4.5134999999999987</v>
      </c>
      <c r="I145" s="350" t="s">
        <v>2834</v>
      </c>
    </row>
    <row r="146" spans="1:14">
      <c r="A146" s="397"/>
      <c r="B146" s="399"/>
      <c r="C146" s="400"/>
      <c r="D146" s="1216" t="s">
        <v>2902</v>
      </c>
      <c r="E146" s="1217"/>
      <c r="F146" s="1218"/>
      <c r="G146" s="414"/>
      <c r="H146" s="327">
        <f>SUM(H144:H145)</f>
        <v>53.71350000000001</v>
      </c>
      <c r="I146" s="350" t="s">
        <v>2834</v>
      </c>
    </row>
    <row r="147" spans="1:14">
      <c r="A147" s="397"/>
      <c r="B147" s="399"/>
      <c r="C147" s="400"/>
      <c r="D147" s="1216" t="s">
        <v>2903</v>
      </c>
      <c r="E147" s="1217"/>
      <c r="F147" s="1218"/>
      <c r="G147" s="414"/>
      <c r="H147" s="327">
        <f>H142-H146</f>
        <v>6.4999999999884039E-3</v>
      </c>
      <c r="I147" s="350" t="s">
        <v>2834</v>
      </c>
    </row>
    <row r="148" spans="1:14" ht="45">
      <c r="A148" s="322" t="s">
        <v>2000</v>
      </c>
      <c r="B148" s="392" t="s">
        <v>2409</v>
      </c>
      <c r="C148" s="400"/>
      <c r="D148" s="400"/>
      <c r="E148" s="400"/>
      <c r="F148" s="400"/>
      <c r="G148" s="400"/>
      <c r="H148" s="327"/>
      <c r="I148" s="405"/>
      <c r="J148" s="438" t="s">
        <v>2960</v>
      </c>
      <c r="K148" s="439"/>
      <c r="L148" s="439" t="s">
        <v>2961</v>
      </c>
      <c r="M148" s="439"/>
      <c r="N148" s="439"/>
    </row>
    <row r="149" spans="1:14" ht="15">
      <c r="A149" s="393"/>
      <c r="B149" s="392" t="s">
        <v>2904</v>
      </c>
      <c r="C149" s="400"/>
      <c r="D149" s="400"/>
      <c r="E149" s="400"/>
      <c r="F149" s="400"/>
      <c r="G149" s="400"/>
      <c r="H149" s="327"/>
      <c r="I149" s="405"/>
      <c r="J149" s="432">
        <f>340*0.31</f>
        <v>105.4</v>
      </c>
      <c r="K149" s="434">
        <v>115.68</v>
      </c>
      <c r="L149" s="435">
        <f>J149*K149</f>
        <v>12192.672</v>
      </c>
      <c r="M149" s="433"/>
      <c r="N149" s="433"/>
    </row>
    <row r="150" spans="1:14" ht="15">
      <c r="A150" s="393"/>
      <c r="B150" s="392" t="s">
        <v>2905</v>
      </c>
      <c r="C150" s="400"/>
      <c r="D150" s="400"/>
      <c r="E150" s="400"/>
      <c r="F150" s="400"/>
      <c r="G150" s="400"/>
      <c r="H150" s="327"/>
      <c r="I150" s="405"/>
      <c r="J150" s="432"/>
      <c r="K150" s="433"/>
      <c r="L150" s="433"/>
      <c r="M150" s="433"/>
      <c r="N150" s="433"/>
    </row>
    <row r="151" spans="1:14" ht="60">
      <c r="A151" s="322" t="s">
        <v>2002</v>
      </c>
      <c r="B151" s="392" t="s">
        <v>2420</v>
      </c>
      <c r="C151" s="400"/>
      <c r="D151" s="400"/>
      <c r="E151" s="400"/>
      <c r="F151" s="400"/>
      <c r="G151" s="400"/>
      <c r="H151" s="327"/>
      <c r="I151" s="405"/>
      <c r="J151" s="432" t="s">
        <v>2962</v>
      </c>
      <c r="K151" s="433"/>
      <c r="L151" s="433" t="s">
        <v>2963</v>
      </c>
      <c r="M151" s="433"/>
      <c r="N151" s="433"/>
    </row>
    <row r="152" spans="1:14" ht="15" customHeight="1">
      <c r="A152" s="1314"/>
      <c r="B152" s="1315"/>
      <c r="C152" s="1315"/>
      <c r="D152" s="1315"/>
      <c r="E152" s="1315"/>
      <c r="F152" s="1315"/>
      <c r="G152" s="1315"/>
      <c r="H152" s="1315"/>
      <c r="I152" s="1316"/>
      <c r="J152" s="432">
        <v>340</v>
      </c>
      <c r="K152" s="434">
        <v>2.63</v>
      </c>
      <c r="L152" s="435">
        <f>J152*K152</f>
        <v>894.19999999999993</v>
      </c>
      <c r="M152" s="433"/>
      <c r="N152" s="433"/>
    </row>
    <row r="153" spans="1:14" ht="15" customHeight="1">
      <c r="A153" s="1317"/>
      <c r="B153" s="1318"/>
      <c r="C153" s="1318"/>
      <c r="D153" s="1318"/>
      <c r="E153" s="1318"/>
      <c r="F153" s="1318"/>
      <c r="G153" s="1318"/>
      <c r="H153" s="1318"/>
      <c r="I153" s="1319"/>
      <c r="J153" s="432"/>
      <c r="K153" s="433"/>
      <c r="L153" s="433"/>
      <c r="M153" s="433"/>
      <c r="N153" s="433"/>
    </row>
    <row r="154" spans="1:14">
      <c r="A154" s="1317"/>
      <c r="B154" s="1318"/>
      <c r="C154" s="1318"/>
      <c r="D154" s="1318"/>
      <c r="E154" s="1318"/>
      <c r="F154" s="1318"/>
      <c r="G154" s="1318"/>
      <c r="H154" s="1318"/>
      <c r="I154" s="1319"/>
      <c r="J154" s="432" t="s">
        <v>2964</v>
      </c>
      <c r="K154" s="433"/>
      <c r="L154" s="433" t="s">
        <v>2965</v>
      </c>
      <c r="M154" s="433"/>
      <c r="N154" s="433"/>
    </row>
    <row r="155" spans="1:14">
      <c r="A155" s="1317"/>
      <c r="B155" s="1318"/>
      <c r="C155" s="1318"/>
      <c r="D155" s="1318"/>
      <c r="E155" s="1318"/>
      <c r="F155" s="1318"/>
      <c r="G155" s="1318"/>
      <c r="H155" s="1318"/>
      <c r="I155" s="1319"/>
      <c r="J155" s="432">
        <v>340</v>
      </c>
      <c r="K155" s="434">
        <v>29.83</v>
      </c>
      <c r="L155" s="435">
        <f>J155*K155</f>
        <v>10142.199999999999</v>
      </c>
      <c r="M155" s="433"/>
      <c r="N155" s="433"/>
    </row>
    <row r="156" spans="1:14">
      <c r="A156" s="1317"/>
      <c r="B156" s="1318"/>
      <c r="C156" s="1318"/>
      <c r="D156" s="1318"/>
      <c r="E156" s="1318"/>
      <c r="F156" s="1318"/>
      <c r="G156" s="1318"/>
      <c r="H156" s="1318"/>
      <c r="I156" s="1319"/>
      <c r="J156" s="432"/>
      <c r="K156" s="433"/>
      <c r="L156" s="433"/>
      <c r="M156" s="433"/>
      <c r="N156" s="433"/>
    </row>
    <row r="157" spans="1:14">
      <c r="A157" s="1317"/>
      <c r="B157" s="1318"/>
      <c r="C157" s="1318"/>
      <c r="D157" s="1318"/>
      <c r="E157" s="1318"/>
      <c r="F157" s="1318"/>
      <c r="G157" s="1318"/>
      <c r="H157" s="1318"/>
      <c r="I157" s="1319"/>
      <c r="J157" s="432" t="s">
        <v>2966</v>
      </c>
      <c r="K157" s="433"/>
      <c r="L157" s="433" t="s">
        <v>2967</v>
      </c>
      <c r="M157" s="433"/>
      <c r="N157" s="433"/>
    </row>
    <row r="158" spans="1:14">
      <c r="A158" s="1317"/>
      <c r="B158" s="1318"/>
      <c r="C158" s="1318"/>
      <c r="D158" s="1318"/>
      <c r="E158" s="1318"/>
      <c r="F158" s="1318"/>
      <c r="G158" s="1318"/>
      <c r="H158" s="1318"/>
      <c r="I158" s="1319"/>
      <c r="J158" s="432">
        <f>51.3*2</f>
        <v>102.6</v>
      </c>
      <c r="K158" s="434">
        <v>14.59</v>
      </c>
      <c r="L158" s="435">
        <f>J158*K158</f>
        <v>1496.934</v>
      </c>
      <c r="M158" s="433" t="s">
        <v>2968</v>
      </c>
      <c r="N158" s="433"/>
    </row>
    <row r="159" spans="1:14">
      <c r="A159" s="1317"/>
      <c r="B159" s="1318"/>
      <c r="C159" s="1318"/>
      <c r="D159" s="1318"/>
      <c r="E159" s="1318"/>
      <c r="F159" s="1318"/>
      <c r="G159" s="1318"/>
      <c r="H159" s="1318"/>
      <c r="I159" s="1319"/>
      <c r="J159" s="432"/>
      <c r="K159" s="433"/>
      <c r="L159" s="433"/>
      <c r="M159" s="433" t="s">
        <v>2969</v>
      </c>
      <c r="N159" s="433"/>
    </row>
    <row r="160" spans="1:14">
      <c r="A160" s="1320"/>
      <c r="B160" s="1321"/>
      <c r="C160" s="1321"/>
      <c r="D160" s="1321"/>
      <c r="E160" s="1321"/>
      <c r="F160" s="1321"/>
      <c r="G160" s="1321"/>
      <c r="H160" s="1321"/>
      <c r="I160" s="1322"/>
      <c r="J160" s="436"/>
      <c r="K160" s="437"/>
      <c r="L160" s="437"/>
      <c r="M160" s="437"/>
      <c r="N160" s="437"/>
    </row>
    <row r="161" spans="1:13">
      <c r="A161" s="397"/>
      <c r="B161" s="399"/>
      <c r="C161" s="400"/>
      <c r="D161" s="400"/>
      <c r="E161" s="400"/>
      <c r="F161" s="400"/>
      <c r="G161" s="400"/>
      <c r="H161" s="327"/>
      <c r="I161" s="407"/>
    </row>
    <row r="162" spans="1:13">
      <c r="A162" s="397"/>
      <c r="B162" s="399"/>
      <c r="C162" s="400"/>
      <c r="D162" s="400"/>
      <c r="E162" s="400"/>
      <c r="F162" s="400"/>
      <c r="G162" s="400"/>
      <c r="H162" s="327"/>
      <c r="I162" s="407"/>
      <c r="J162" s="388" t="s">
        <v>2971</v>
      </c>
      <c r="L162" s="388" t="s">
        <v>2970</v>
      </c>
    </row>
    <row r="163" spans="1:13">
      <c r="A163" s="397"/>
      <c r="B163" s="399"/>
      <c r="C163" s="400"/>
      <c r="D163" s="400"/>
      <c r="E163" s="400"/>
      <c r="F163" s="400"/>
      <c r="G163" s="400"/>
      <c r="H163" s="327"/>
      <c r="I163" s="407"/>
      <c r="J163" s="388">
        <f>(33+33+17+17)*0.5*2</f>
        <v>100</v>
      </c>
      <c r="K163" s="431">
        <v>33.93</v>
      </c>
      <c r="L163" s="435">
        <f>J163*K163</f>
        <v>3393</v>
      </c>
      <c r="M163" s="388" t="s">
        <v>2972</v>
      </c>
    </row>
    <row r="164" spans="1:13" ht="15">
      <c r="A164" s="391"/>
      <c r="B164" s="394"/>
      <c r="C164" s="400"/>
      <c r="D164" s="400"/>
      <c r="E164" s="400"/>
      <c r="F164" s="400"/>
      <c r="G164" s="400"/>
      <c r="H164" s="327"/>
      <c r="I164" s="406"/>
      <c r="K164" s="431">
        <v>33.93</v>
      </c>
      <c r="L164" s="435">
        <f t="shared" ref="L164:L166" si="4">J164*K164</f>
        <v>0</v>
      </c>
      <c r="M164" s="388" t="s">
        <v>2973</v>
      </c>
    </row>
    <row r="165" spans="1:13">
      <c r="A165" s="397"/>
      <c r="B165" s="399"/>
      <c r="C165" s="400"/>
      <c r="D165" s="400"/>
      <c r="E165" s="400"/>
      <c r="F165" s="400"/>
      <c r="G165" s="400"/>
      <c r="H165" s="327"/>
      <c r="I165" s="407"/>
      <c r="J165" s="388">
        <f>1.4*1.4*13</f>
        <v>25.479999999999997</v>
      </c>
      <c r="K165" s="431">
        <v>33.93</v>
      </c>
      <c r="L165" s="435">
        <f t="shared" si="4"/>
        <v>864.53639999999984</v>
      </c>
      <c r="M165" s="388" t="s">
        <v>2974</v>
      </c>
    </row>
    <row r="166" spans="1:13">
      <c r="A166" s="397"/>
      <c r="B166" s="399"/>
      <c r="C166" s="400"/>
      <c r="D166" s="400"/>
      <c r="E166" s="400"/>
      <c r="F166" s="400"/>
      <c r="G166" s="400"/>
      <c r="H166" s="327"/>
      <c r="I166" s="407"/>
      <c r="J166" s="388">
        <f>(1.4+1.4)*2*0.2*13</f>
        <v>14.559999999999999</v>
      </c>
      <c r="K166" s="431">
        <v>33.93</v>
      </c>
      <c r="L166" s="435">
        <f t="shared" si="4"/>
        <v>494.02079999999995</v>
      </c>
      <c r="M166" s="388" t="s">
        <v>2974</v>
      </c>
    </row>
    <row r="167" spans="1:13">
      <c r="A167" s="397"/>
      <c r="B167" s="399"/>
      <c r="C167" s="400"/>
      <c r="D167" s="400"/>
      <c r="E167" s="400"/>
      <c r="F167" s="400"/>
      <c r="G167" s="400"/>
      <c r="H167" s="400"/>
      <c r="I167" s="407"/>
      <c r="M167" s="388" t="s">
        <v>2975</v>
      </c>
    </row>
    <row r="168" spans="1:13">
      <c r="A168" s="397"/>
      <c r="B168" s="399"/>
      <c r="C168" s="400"/>
      <c r="D168" s="400"/>
      <c r="E168" s="400"/>
      <c r="F168" s="400"/>
      <c r="G168" s="400"/>
      <c r="H168" s="400"/>
      <c r="I168" s="407"/>
      <c r="J168" s="388" t="s">
        <v>2976</v>
      </c>
      <c r="L168" s="388" t="s">
        <v>2977</v>
      </c>
    </row>
    <row r="169" spans="1:13">
      <c r="A169" s="397"/>
      <c r="B169" s="399"/>
      <c r="C169" s="400"/>
      <c r="D169" s="400"/>
      <c r="E169" s="400"/>
      <c r="F169" s="400"/>
      <c r="G169" s="400"/>
      <c r="H169" s="400"/>
      <c r="I169" s="407"/>
      <c r="J169" s="388">
        <f>51.3+15+3.7+2.7</f>
        <v>72.7</v>
      </c>
      <c r="K169" s="431">
        <v>2.74</v>
      </c>
      <c r="L169" s="435">
        <f t="shared" ref="L169" si="5">J169*K169</f>
        <v>199.19800000000004</v>
      </c>
    </row>
    <row r="170" spans="1:13">
      <c r="A170" s="397"/>
      <c r="B170" s="399"/>
      <c r="C170" s="400"/>
      <c r="D170" s="400"/>
      <c r="E170" s="400"/>
      <c r="F170" s="400"/>
      <c r="G170" s="400"/>
      <c r="H170" s="400"/>
      <c r="I170" s="407"/>
    </row>
    <row r="171" spans="1:13">
      <c r="A171" s="397"/>
      <c r="B171" s="399"/>
      <c r="C171" s="400"/>
      <c r="D171" s="400"/>
      <c r="E171" s="400"/>
      <c r="F171" s="400"/>
      <c r="G171" s="400"/>
      <c r="H171" s="400"/>
      <c r="I171" s="407"/>
    </row>
    <row r="172" spans="1:13">
      <c r="A172" s="397"/>
      <c r="B172" s="399"/>
      <c r="C172" s="400"/>
      <c r="D172" s="400"/>
      <c r="E172" s="400"/>
      <c r="F172" s="400"/>
      <c r="G172" s="400"/>
      <c r="H172" s="327"/>
      <c r="I172" s="407"/>
    </row>
    <row r="173" spans="1:13" ht="15">
      <c r="A173" s="393"/>
      <c r="B173" s="392"/>
      <c r="C173" s="400"/>
      <c r="D173" s="400"/>
      <c r="E173" s="400"/>
      <c r="F173" s="400"/>
      <c r="G173" s="400"/>
      <c r="H173" s="327"/>
      <c r="I173" s="405"/>
    </row>
    <row r="174" spans="1:13" ht="15">
      <c r="A174" s="393"/>
      <c r="B174" s="392"/>
      <c r="C174" s="400"/>
      <c r="D174" s="400"/>
      <c r="E174" s="400"/>
      <c r="F174" s="400"/>
      <c r="G174" s="400"/>
      <c r="H174" s="327"/>
      <c r="I174" s="405"/>
    </row>
    <row r="175" spans="1:13" ht="15">
      <c r="A175" s="391"/>
      <c r="B175" s="394"/>
      <c r="C175" s="400"/>
      <c r="D175" s="400"/>
      <c r="E175" s="400"/>
      <c r="F175" s="400"/>
      <c r="G175" s="400"/>
      <c r="H175" s="327"/>
      <c r="I175" s="406"/>
    </row>
    <row r="176" spans="1:13">
      <c r="A176" s="397"/>
      <c r="B176" s="399"/>
      <c r="C176" s="400"/>
      <c r="D176" s="400"/>
      <c r="E176" s="400"/>
      <c r="F176" s="408"/>
      <c r="G176" s="408"/>
      <c r="H176" s="400"/>
      <c r="I176" s="407"/>
    </row>
    <row r="177" spans="1:9">
      <c r="A177" s="397"/>
      <c r="B177" s="399"/>
      <c r="C177" s="400"/>
      <c r="D177" s="400"/>
      <c r="E177" s="400"/>
      <c r="F177" s="400"/>
      <c r="G177" s="400"/>
      <c r="H177" s="327"/>
      <c r="I177" s="407"/>
    </row>
    <row r="178" spans="1:9">
      <c r="A178" s="397"/>
      <c r="B178" s="399"/>
      <c r="C178" s="400"/>
      <c r="D178" s="400"/>
      <c r="E178" s="400"/>
      <c r="F178" s="400"/>
      <c r="G178" s="400"/>
      <c r="H178" s="327"/>
      <c r="I178" s="407"/>
    </row>
    <row r="179" spans="1:9">
      <c r="A179" s="397"/>
      <c r="B179" s="399"/>
      <c r="C179" s="400"/>
      <c r="D179" s="400"/>
      <c r="E179" s="400"/>
      <c r="F179" s="400"/>
      <c r="G179" s="400"/>
      <c r="H179" s="327"/>
      <c r="I179" s="407"/>
    </row>
    <row r="180" spans="1:9" ht="15">
      <c r="A180" s="391"/>
      <c r="B180" s="394"/>
      <c r="C180" s="400"/>
      <c r="D180" s="400"/>
      <c r="E180" s="400"/>
      <c r="F180" s="400"/>
      <c r="G180" s="400"/>
      <c r="H180" s="327"/>
      <c r="I180" s="406"/>
    </row>
    <row r="181" spans="1:9">
      <c r="A181" s="397"/>
      <c r="B181" s="399"/>
      <c r="C181" s="400"/>
      <c r="D181" s="400"/>
      <c r="E181" s="400"/>
      <c r="F181" s="400"/>
      <c r="G181" s="400"/>
      <c r="H181" s="327"/>
      <c r="I181" s="407"/>
    </row>
    <row r="182" spans="1:9">
      <c r="A182" s="397"/>
      <c r="B182" s="399"/>
      <c r="C182" s="400"/>
      <c r="D182" s="400"/>
      <c r="E182" s="400"/>
      <c r="F182" s="400"/>
      <c r="G182" s="400"/>
      <c r="H182" s="327"/>
      <c r="I182" s="407"/>
    </row>
    <row r="183" spans="1:9">
      <c r="A183" s="397"/>
      <c r="B183" s="399"/>
      <c r="C183" s="400"/>
      <c r="D183" s="400"/>
      <c r="E183" s="400"/>
      <c r="F183" s="400"/>
      <c r="G183" s="400"/>
      <c r="H183" s="327"/>
      <c r="I183" s="407"/>
    </row>
    <row r="184" spans="1:9">
      <c r="A184" s="397"/>
      <c r="B184" s="399"/>
      <c r="C184" s="400"/>
      <c r="D184" s="400"/>
      <c r="E184" s="400"/>
      <c r="F184" s="400"/>
      <c r="G184" s="400"/>
      <c r="H184" s="327"/>
      <c r="I184" s="407"/>
    </row>
    <row r="185" spans="1:9" ht="15">
      <c r="A185" s="391"/>
      <c r="B185" s="394"/>
      <c r="C185" s="400"/>
      <c r="D185" s="400"/>
      <c r="E185" s="400"/>
      <c r="F185" s="400"/>
      <c r="G185" s="400"/>
      <c r="H185" s="327"/>
      <c r="I185" s="406"/>
    </row>
    <row r="186" spans="1:9">
      <c r="A186" s="397"/>
      <c r="B186" s="399"/>
      <c r="C186" s="400"/>
      <c r="D186" s="400"/>
      <c r="E186" s="400"/>
      <c r="F186" s="400"/>
      <c r="G186" s="400"/>
      <c r="H186" s="327"/>
      <c r="I186" s="407"/>
    </row>
    <row r="187" spans="1:9">
      <c r="A187" s="397"/>
      <c r="B187" s="399"/>
      <c r="C187" s="400"/>
      <c r="D187" s="400"/>
      <c r="E187" s="400"/>
      <c r="F187" s="400"/>
      <c r="G187" s="400"/>
      <c r="H187" s="327"/>
      <c r="I187" s="407"/>
    </row>
    <row r="188" spans="1:9">
      <c r="A188" s="397"/>
      <c r="B188" s="399"/>
      <c r="C188" s="400"/>
      <c r="D188" s="400"/>
      <c r="E188" s="400"/>
      <c r="F188" s="400"/>
      <c r="G188" s="400"/>
      <c r="H188" s="327"/>
      <c r="I188" s="407"/>
    </row>
    <row r="189" spans="1:9" ht="15">
      <c r="A189" s="391"/>
      <c r="B189" s="394"/>
      <c r="C189" s="400"/>
      <c r="D189" s="400"/>
      <c r="E189" s="400"/>
      <c r="F189" s="400"/>
      <c r="G189" s="400"/>
      <c r="H189" s="327"/>
      <c r="I189" s="406"/>
    </row>
    <row r="190" spans="1:9">
      <c r="A190" s="397"/>
      <c r="B190" s="399"/>
      <c r="C190" s="400"/>
      <c r="D190" s="400"/>
      <c r="E190" s="400"/>
      <c r="F190" s="400"/>
      <c r="G190" s="400"/>
      <c r="H190" s="327"/>
      <c r="I190" s="407"/>
    </row>
    <row r="191" spans="1:9" ht="15">
      <c r="A191" s="409"/>
      <c r="B191" s="410"/>
      <c r="C191" s="400"/>
      <c r="D191" s="400"/>
      <c r="E191" s="400"/>
      <c r="F191" s="400"/>
      <c r="G191" s="400"/>
      <c r="H191" s="327"/>
      <c r="I191" s="411"/>
    </row>
    <row r="192" spans="1:9">
      <c r="A192" s="412"/>
      <c r="B192" s="399"/>
      <c r="C192" s="400"/>
      <c r="D192" s="400"/>
      <c r="E192" s="400"/>
      <c r="F192" s="400"/>
      <c r="G192" s="400"/>
      <c r="H192" s="327"/>
      <c r="I192" s="412"/>
    </row>
    <row r="193" spans="1:9">
      <c r="A193" s="412"/>
      <c r="B193" s="399"/>
      <c r="C193" s="400"/>
      <c r="D193" s="400"/>
      <c r="E193" s="400"/>
      <c r="F193" s="400"/>
      <c r="G193" s="400"/>
      <c r="H193" s="327"/>
      <c r="I193" s="412"/>
    </row>
    <row r="194" spans="1:9">
      <c r="A194" s="412"/>
      <c r="B194" s="399"/>
      <c r="C194" s="400"/>
      <c r="D194" s="400"/>
      <c r="E194" s="400"/>
      <c r="F194" s="400"/>
      <c r="G194" s="400"/>
      <c r="H194" s="327"/>
      <c r="I194" s="412"/>
    </row>
    <row r="195" spans="1:9">
      <c r="A195" s="412"/>
      <c r="B195" s="399"/>
      <c r="C195" s="400"/>
      <c r="D195" s="400"/>
      <c r="E195" s="400"/>
      <c r="F195" s="400"/>
      <c r="G195" s="400"/>
      <c r="H195" s="327"/>
      <c r="I195" s="412"/>
    </row>
    <row r="196" spans="1:9">
      <c r="A196" s="412"/>
      <c r="B196" s="399"/>
      <c r="C196" s="400"/>
      <c r="D196" s="400"/>
      <c r="E196" s="400"/>
      <c r="F196" s="400"/>
      <c r="G196" s="400"/>
      <c r="H196" s="327"/>
      <c r="I196" s="412"/>
    </row>
    <row r="197" spans="1:9">
      <c r="A197" s="412"/>
      <c r="B197" s="399"/>
      <c r="C197" s="400"/>
      <c r="D197" s="400"/>
      <c r="E197" s="400"/>
      <c r="F197" s="400"/>
      <c r="G197" s="400"/>
      <c r="H197" s="327"/>
      <c r="I197" s="412"/>
    </row>
    <row r="198" spans="1:9">
      <c r="A198" s="412"/>
      <c r="B198" s="399"/>
      <c r="C198" s="400"/>
      <c r="D198" s="400"/>
      <c r="E198" s="400"/>
      <c r="F198" s="400"/>
      <c r="G198" s="400"/>
      <c r="H198" s="327"/>
      <c r="I198" s="412"/>
    </row>
    <row r="199" spans="1:9">
      <c r="A199" s="412"/>
      <c r="B199" s="399"/>
      <c r="C199" s="400"/>
      <c r="D199" s="400"/>
      <c r="E199" s="400"/>
      <c r="F199" s="400"/>
      <c r="G199" s="400"/>
      <c r="H199" s="327"/>
      <c r="I199" s="412"/>
    </row>
    <row r="200" spans="1:9" ht="15">
      <c r="A200" s="409"/>
      <c r="B200" s="410"/>
      <c r="C200" s="400"/>
      <c r="D200" s="400"/>
      <c r="E200" s="400"/>
      <c r="F200" s="400"/>
      <c r="G200" s="400"/>
      <c r="H200" s="327"/>
      <c r="I200" s="411"/>
    </row>
    <row r="201" spans="1:9">
      <c r="A201" s="412"/>
      <c r="B201" s="399"/>
      <c r="C201" s="400"/>
      <c r="D201" s="400"/>
      <c r="E201" s="400"/>
      <c r="F201" s="400"/>
      <c r="G201" s="400"/>
      <c r="H201" s="327"/>
      <c r="I201" s="412"/>
    </row>
    <row r="202" spans="1:9">
      <c r="A202" s="412"/>
      <c r="B202" s="399"/>
      <c r="C202" s="400"/>
      <c r="D202" s="400"/>
      <c r="E202" s="400"/>
      <c r="F202" s="400"/>
      <c r="G202" s="400"/>
      <c r="H202" s="327"/>
      <c r="I202" s="412"/>
    </row>
    <row r="203" spans="1:9">
      <c r="A203" s="412"/>
      <c r="B203" s="399"/>
      <c r="C203" s="400"/>
      <c r="D203" s="400"/>
      <c r="E203" s="400"/>
      <c r="F203" s="400"/>
      <c r="G203" s="400"/>
      <c r="H203" s="327"/>
      <c r="I203" s="412"/>
    </row>
    <row r="204" spans="1:9">
      <c r="A204" s="412"/>
      <c r="B204" s="399"/>
      <c r="C204" s="400"/>
      <c r="D204" s="400"/>
      <c r="E204" s="400"/>
      <c r="F204" s="400"/>
      <c r="G204" s="400"/>
      <c r="H204" s="327"/>
      <c r="I204" s="412"/>
    </row>
    <row r="205" spans="1:9">
      <c r="A205" s="412"/>
      <c r="B205" s="399"/>
      <c r="C205" s="400"/>
      <c r="D205" s="400"/>
      <c r="E205" s="400"/>
      <c r="F205" s="400"/>
      <c r="G205" s="400"/>
      <c r="H205" s="327"/>
      <c r="I205" s="412"/>
    </row>
    <row r="206" spans="1:9">
      <c r="A206" s="412"/>
      <c r="B206" s="399"/>
      <c r="C206" s="400"/>
      <c r="D206" s="400"/>
      <c r="E206" s="400"/>
      <c r="F206" s="400"/>
      <c r="G206" s="400"/>
      <c r="H206" s="327"/>
      <c r="I206" s="412"/>
    </row>
    <row r="207" spans="1:9">
      <c r="A207" s="412"/>
      <c r="B207" s="399"/>
      <c r="C207" s="400"/>
      <c r="D207" s="400"/>
      <c r="E207" s="400"/>
      <c r="F207" s="400"/>
      <c r="G207" s="400"/>
      <c r="H207" s="327"/>
      <c r="I207" s="412"/>
    </row>
    <row r="208" spans="1:9">
      <c r="A208" s="412"/>
      <c r="B208" s="399"/>
      <c r="C208" s="400"/>
      <c r="D208" s="400"/>
      <c r="E208" s="400"/>
      <c r="F208" s="400"/>
      <c r="G208" s="400"/>
      <c r="H208" s="327"/>
      <c r="I208" s="412"/>
    </row>
    <row r="209" spans="1:9">
      <c r="A209" s="412"/>
      <c r="B209" s="399"/>
      <c r="C209" s="400"/>
      <c r="D209" s="400"/>
      <c r="E209" s="400"/>
      <c r="F209" s="400"/>
      <c r="G209" s="400"/>
      <c r="H209" s="327"/>
      <c r="I209" s="412"/>
    </row>
  </sheetData>
  <mergeCells count="70">
    <mergeCell ref="D83:F83"/>
    <mergeCell ref="D100:F100"/>
    <mergeCell ref="D146:F146"/>
    <mergeCell ref="D147:F147"/>
    <mergeCell ref="D129:F129"/>
    <mergeCell ref="D130:F130"/>
    <mergeCell ref="D131:F131"/>
    <mergeCell ref="D132:F132"/>
    <mergeCell ref="D133:F133"/>
    <mergeCell ref="D142:F142"/>
    <mergeCell ref="D145:F145"/>
    <mergeCell ref="D109:F109"/>
    <mergeCell ref="D110:F110"/>
    <mergeCell ref="D143:F143"/>
    <mergeCell ref="D144:F144"/>
    <mergeCell ref="D121:F121"/>
    <mergeCell ref="D122:F122"/>
    <mergeCell ref="D118:F118"/>
    <mergeCell ref="D119:F119"/>
    <mergeCell ref="D120:F120"/>
    <mergeCell ref="D40:F40"/>
    <mergeCell ref="D41:F41"/>
    <mergeCell ref="D43:F43"/>
    <mergeCell ref="D44:F44"/>
    <mergeCell ref="D64:F64"/>
    <mergeCell ref="D42:F42"/>
    <mergeCell ref="D48:F48"/>
    <mergeCell ref="D49:F49"/>
    <mergeCell ref="D50:F50"/>
    <mergeCell ref="D51:F51"/>
    <mergeCell ref="D52:F52"/>
    <mergeCell ref="D56:F56"/>
    <mergeCell ref="D57:F57"/>
    <mergeCell ref="D26:F26"/>
    <mergeCell ref="D27:F27"/>
    <mergeCell ref="D28:F28"/>
    <mergeCell ref="D29:F29"/>
    <mergeCell ref="D39:F39"/>
    <mergeCell ref="D108:F108"/>
    <mergeCell ref="D25:F25"/>
    <mergeCell ref="A2:C3"/>
    <mergeCell ref="A5:C5"/>
    <mergeCell ref="D5:I5"/>
    <mergeCell ref="A6:B6"/>
    <mergeCell ref="E6:I6"/>
    <mergeCell ref="A7:I7"/>
    <mergeCell ref="D12:F12"/>
    <mergeCell ref="D13:F13"/>
    <mergeCell ref="D14:F14"/>
    <mergeCell ref="D15:F15"/>
    <mergeCell ref="D16:F16"/>
    <mergeCell ref="D58:F58"/>
    <mergeCell ref="D59:F59"/>
    <mergeCell ref="D60:F60"/>
    <mergeCell ref="A152:I160"/>
    <mergeCell ref="D66:F66"/>
    <mergeCell ref="D65:F65"/>
    <mergeCell ref="D111:F111"/>
    <mergeCell ref="D67:F67"/>
    <mergeCell ref="D68:F68"/>
    <mergeCell ref="D97:F97"/>
    <mergeCell ref="D98:F98"/>
    <mergeCell ref="D99:F99"/>
    <mergeCell ref="D72:F72"/>
    <mergeCell ref="D84:F84"/>
    <mergeCell ref="D85:F85"/>
    <mergeCell ref="D81:F81"/>
    <mergeCell ref="D101:F101"/>
    <mergeCell ref="D102:F102"/>
    <mergeCell ref="D107:F107"/>
  </mergeCells>
  <conditionalFormatting sqref="B31">
    <cfRule type="expression" dxfId="23" priority="22" stopIfTrue="1">
      <formula>#REF!=0</formula>
    </cfRule>
    <cfRule type="expression" dxfId="22" priority="23">
      <formula>#REF!&lt;#REF!</formula>
    </cfRule>
    <cfRule type="expression" dxfId="21" priority="24" stopIfTrue="1">
      <formula>#REF!&gt;#REF!</formula>
    </cfRule>
  </conditionalFormatting>
  <conditionalFormatting sqref="B62">
    <cfRule type="expression" dxfId="20" priority="19" stopIfTrue="1">
      <formula>#REF!=0</formula>
    </cfRule>
    <cfRule type="expression" dxfId="19" priority="20">
      <formula>#REF!&lt;#REF!</formula>
    </cfRule>
    <cfRule type="expression" dxfId="18" priority="21" stopIfTrue="1">
      <formula>#REF!&gt;#REF!</formula>
    </cfRule>
  </conditionalFormatting>
  <conditionalFormatting sqref="B87">
    <cfRule type="expression" dxfId="17" priority="16" stopIfTrue="1">
      <formula>#REF!=0</formula>
    </cfRule>
    <cfRule type="expression" dxfId="16" priority="17">
      <formula>#REF!&lt;#REF!</formula>
    </cfRule>
    <cfRule type="expression" dxfId="15" priority="18" stopIfTrue="1">
      <formula>#REF!&gt;#REF!</formula>
    </cfRule>
  </conditionalFormatting>
  <conditionalFormatting sqref="B104">
    <cfRule type="expression" dxfId="14" priority="13" stopIfTrue="1">
      <formula>#REF!=0</formula>
    </cfRule>
    <cfRule type="expression" dxfId="13" priority="14">
      <formula>#REF!&lt;#REF!</formula>
    </cfRule>
    <cfRule type="expression" dxfId="12" priority="15" stopIfTrue="1">
      <formula>#REF!&gt;#REF!</formula>
    </cfRule>
  </conditionalFormatting>
  <conditionalFormatting sqref="B46">
    <cfRule type="expression" dxfId="11" priority="10" stopIfTrue="1">
      <formula>#REF!=0</formula>
    </cfRule>
    <cfRule type="expression" dxfId="10" priority="11">
      <formula>#REF!&lt;#REF!</formula>
    </cfRule>
    <cfRule type="expression" dxfId="9" priority="12" stopIfTrue="1">
      <formula>#REF!&gt;#REF!</formula>
    </cfRule>
  </conditionalFormatting>
  <conditionalFormatting sqref="B54">
    <cfRule type="expression" dxfId="8" priority="7" stopIfTrue="1">
      <formula>#REF!=0</formula>
    </cfRule>
    <cfRule type="expression" dxfId="7" priority="8">
      <formula>#REF!&lt;#REF!</formula>
    </cfRule>
    <cfRule type="expression" dxfId="6" priority="9" stopIfTrue="1">
      <formula>#REF!&gt;#REF!</formula>
    </cfRule>
  </conditionalFormatting>
  <conditionalFormatting sqref="B70">
    <cfRule type="expression" dxfId="5" priority="4" stopIfTrue="1">
      <formula>#REF!=0</formula>
    </cfRule>
    <cfRule type="expression" dxfId="4" priority="5">
      <formula>#REF!&lt;#REF!</formula>
    </cfRule>
    <cfRule type="expression" dxfId="3" priority="6" stopIfTrue="1">
      <formula>#REF!&gt;#REF!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90" orientation="portrait" r:id="rId1"/>
  <rowBreaks count="2" manualBreakCount="2">
    <brk id="62" max="13" man="1"/>
    <brk id="192" max="13" man="1"/>
  </rowBreaks>
  <colBreaks count="1" manualBreakCount="1">
    <brk id="9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05AB3F97-61CA-4548-8BA4-35B7160ACD58}">
            <xm:f>MCL_11!#REF!=0</xm:f>
            <x14:dxf>
              <font>
                <condense val="0"/>
                <extend val="0"/>
                <color indexed="17"/>
              </font>
            </x14:dxf>
          </x14:cfRule>
          <x14:cfRule type="expression" priority="2" id="{C371D621-A6AD-429E-9D05-C5752D2B2D8D}">
            <xm:f>MCL_11!#REF!&lt;MCL_11!#REF!</xm:f>
            <x14:dxf>
              <font>
                <condense val="0"/>
                <extend val="0"/>
                <color indexed="10"/>
              </font>
            </x14:dxf>
          </x14:cfRule>
          <x14:cfRule type="expression" priority="3" stopIfTrue="1" id="{3A6A5FA8-60B5-4688-A709-4E5EB6CF937F}">
            <xm:f>MCL_11!#REF!&gt;MCL_11!#REF!</xm:f>
            <x14:dxf>
              <font>
                <condense val="0"/>
                <extend val="0"/>
                <color indexed="12"/>
              </font>
            </x14:dxf>
          </x14:cfRule>
          <xm:sqref>B77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5"/>
  <sheetViews>
    <sheetView showOutlineSymbols="0" showWhiteSpace="0" topLeftCell="A190" zoomScale="82" zoomScaleNormal="82" workbookViewId="0">
      <selection activeCell="I195" sqref="I195"/>
    </sheetView>
  </sheetViews>
  <sheetFormatPr defaultColWidth="9.140625" defaultRowHeight="14.25"/>
  <cols>
    <col min="1" max="1" width="11.42578125" style="10" bestFit="1" customWidth="1"/>
    <col min="2" max="2" width="13.7109375" style="10" bestFit="1" customWidth="1"/>
    <col min="3" max="3" width="11.42578125" style="10" bestFit="1" customWidth="1"/>
    <col min="4" max="4" width="68.5703125" style="10" bestFit="1" customWidth="1"/>
    <col min="5" max="5" width="17.140625" style="10" bestFit="1" customWidth="1"/>
    <col min="6" max="9" width="13.7109375" style="10" bestFit="1" customWidth="1"/>
    <col min="10" max="10" width="16" style="10" bestFit="1" customWidth="1"/>
    <col min="11" max="16384" width="9.140625" style="10"/>
  </cols>
  <sheetData>
    <row r="1" spans="1:11" ht="90.75" customHeight="1"/>
    <row r="2" spans="1:11" ht="15">
      <c r="A2" s="11"/>
      <c r="B2" s="11"/>
      <c r="C2" s="1350" t="s">
        <v>67</v>
      </c>
      <c r="D2" s="1350"/>
      <c r="E2" s="1351"/>
      <c r="F2" s="1351"/>
      <c r="G2" s="1351"/>
      <c r="H2" s="1351"/>
      <c r="I2" s="1351"/>
      <c r="J2" s="1351"/>
    </row>
    <row r="3" spans="1:11" ht="80.099999999999994" customHeight="1">
      <c r="A3" s="12"/>
      <c r="B3" s="12"/>
      <c r="C3" s="1352" t="s">
        <v>68</v>
      </c>
      <c r="D3" s="1352"/>
      <c r="E3" s="1353"/>
      <c r="F3" s="1353"/>
      <c r="G3" s="1353"/>
      <c r="H3" s="1353"/>
      <c r="I3" s="1353"/>
      <c r="J3" s="1353"/>
    </row>
    <row r="4" spans="1:11" ht="15">
      <c r="A4" s="1349" t="s">
        <v>67</v>
      </c>
      <c r="B4" s="1331"/>
      <c r="C4" s="1331"/>
      <c r="D4" s="1331"/>
      <c r="E4" s="1331"/>
      <c r="F4" s="1331"/>
      <c r="G4" s="1331"/>
      <c r="H4" s="1331"/>
      <c r="I4" s="1331"/>
      <c r="J4" s="1331"/>
    </row>
    <row r="5" spans="1:11" ht="30" customHeight="1">
      <c r="A5" s="1349" t="s">
        <v>69</v>
      </c>
      <c r="B5" s="1331"/>
      <c r="C5" s="1331"/>
      <c r="D5" s="1331"/>
      <c r="E5" s="1331"/>
      <c r="F5" s="1331"/>
      <c r="G5" s="1331"/>
      <c r="H5" s="1331"/>
      <c r="I5" s="1331"/>
      <c r="J5" s="1331"/>
    </row>
    <row r="6" spans="1:11" ht="18" customHeight="1">
      <c r="A6" s="13" t="s">
        <v>70</v>
      </c>
      <c r="B6" s="14" t="s">
        <v>71</v>
      </c>
      <c r="C6" s="13" t="s">
        <v>72</v>
      </c>
      <c r="D6" s="13" t="s">
        <v>73</v>
      </c>
      <c r="E6" s="1336" t="s">
        <v>74</v>
      </c>
      <c r="F6" s="1336"/>
      <c r="G6" s="15" t="s">
        <v>75</v>
      </c>
      <c r="H6" s="14" t="s">
        <v>76</v>
      </c>
      <c r="I6" s="14" t="s">
        <v>77</v>
      </c>
      <c r="J6" s="14" t="s">
        <v>78</v>
      </c>
    </row>
    <row r="7" spans="1:11" ht="24" customHeight="1">
      <c r="A7" s="16" t="s">
        <v>79</v>
      </c>
      <c r="B7" s="17" t="s">
        <v>80</v>
      </c>
      <c r="C7" s="16" t="s">
        <v>81</v>
      </c>
      <c r="D7" s="16" t="s">
        <v>1</v>
      </c>
      <c r="E7" s="1334" t="s">
        <v>82</v>
      </c>
      <c r="F7" s="1334"/>
      <c r="G7" s="18" t="s">
        <v>0</v>
      </c>
      <c r="H7" s="19">
        <v>1</v>
      </c>
      <c r="I7" s="20">
        <f>J13</f>
        <v>94.49</v>
      </c>
      <c r="J7" s="20">
        <f>H7*I7</f>
        <v>94.49</v>
      </c>
      <c r="K7" s="10">
        <f>J7*1.25</f>
        <v>118.1125</v>
      </c>
    </row>
    <row r="8" spans="1:11" ht="24" customHeight="1">
      <c r="A8" s="21" t="s">
        <v>83</v>
      </c>
      <c r="B8" s="22" t="s">
        <v>84</v>
      </c>
      <c r="C8" s="23" t="s">
        <v>81</v>
      </c>
      <c r="D8" s="23" t="s">
        <v>85</v>
      </c>
      <c r="E8" s="1348" t="s">
        <v>82</v>
      </c>
      <c r="F8" s="1348"/>
      <c r="G8" s="24" t="s">
        <v>0</v>
      </c>
      <c r="H8" s="25">
        <v>7.0000000000000007E-2</v>
      </c>
      <c r="I8" s="26">
        <v>0.7</v>
      </c>
      <c r="J8" s="27">
        <f t="shared" ref="J8:J12" si="0">H8*I8</f>
        <v>4.9000000000000002E-2</v>
      </c>
    </row>
    <row r="9" spans="1:11" ht="30.75" customHeight="1">
      <c r="A9" s="21" t="s">
        <v>83</v>
      </c>
      <c r="B9" s="22" t="s">
        <v>86</v>
      </c>
      <c r="C9" s="23" t="s">
        <v>81</v>
      </c>
      <c r="D9" s="23" t="s">
        <v>87</v>
      </c>
      <c r="E9" s="1348" t="s">
        <v>82</v>
      </c>
      <c r="F9" s="1348"/>
      <c r="G9" s="24" t="s">
        <v>0</v>
      </c>
      <c r="H9" s="25">
        <v>1</v>
      </c>
      <c r="I9" s="26">
        <v>0.5</v>
      </c>
      <c r="J9" s="27">
        <f t="shared" si="0"/>
        <v>0.5</v>
      </c>
    </row>
    <row r="10" spans="1:11" ht="24" customHeight="1">
      <c r="A10" s="28" t="s">
        <v>88</v>
      </c>
      <c r="B10" s="29" t="s">
        <v>89</v>
      </c>
      <c r="C10" s="23" t="s">
        <v>81</v>
      </c>
      <c r="D10" s="23" t="s">
        <v>90</v>
      </c>
      <c r="E10" s="1348" t="s">
        <v>91</v>
      </c>
      <c r="F10" s="1348"/>
      <c r="G10" s="24" t="s">
        <v>0</v>
      </c>
      <c r="H10" s="25">
        <v>1</v>
      </c>
      <c r="I10" s="26">
        <v>93.5</v>
      </c>
      <c r="J10" s="27">
        <f t="shared" si="0"/>
        <v>93.5</v>
      </c>
    </row>
    <row r="11" spans="1:11" ht="24" customHeight="1">
      <c r="A11" s="28" t="s">
        <v>88</v>
      </c>
      <c r="B11" s="29" t="s">
        <v>92</v>
      </c>
      <c r="C11" s="23" t="s">
        <v>81</v>
      </c>
      <c r="D11" s="23" t="s">
        <v>93</v>
      </c>
      <c r="E11" s="1348" t="s">
        <v>94</v>
      </c>
      <c r="F11" s="1348"/>
      <c r="G11" s="24" t="s">
        <v>0</v>
      </c>
      <c r="H11" s="25">
        <v>1</v>
      </c>
      <c r="I11" s="26">
        <v>0.35</v>
      </c>
      <c r="J11" s="27">
        <f t="shared" si="0"/>
        <v>0.35</v>
      </c>
    </row>
    <row r="12" spans="1:11" ht="24" customHeight="1">
      <c r="A12" s="28" t="s">
        <v>88</v>
      </c>
      <c r="B12" s="29" t="s">
        <v>95</v>
      </c>
      <c r="C12" s="23" t="s">
        <v>81</v>
      </c>
      <c r="D12" s="23" t="s">
        <v>96</v>
      </c>
      <c r="E12" s="1348" t="s">
        <v>97</v>
      </c>
      <c r="F12" s="1348"/>
      <c r="G12" s="24" t="s">
        <v>0</v>
      </c>
      <c r="H12" s="25">
        <v>1</v>
      </c>
      <c r="I12" s="26">
        <v>0.1</v>
      </c>
      <c r="J12" s="27">
        <f t="shared" si="0"/>
        <v>0.1</v>
      </c>
    </row>
    <row r="13" spans="1:11">
      <c r="A13" s="30"/>
      <c r="B13" s="30"/>
      <c r="C13" s="30"/>
      <c r="D13" s="30"/>
      <c r="E13" s="30"/>
      <c r="F13" s="31"/>
      <c r="G13" s="30"/>
      <c r="H13" s="31"/>
      <c r="I13" s="30"/>
      <c r="J13" s="32">
        <f>ROUNDDOWN(SUM(J8:J12),2)</f>
        <v>94.49</v>
      </c>
    </row>
    <row r="14" spans="1:11" ht="15" thickBot="1">
      <c r="A14" s="30"/>
      <c r="B14" s="30"/>
      <c r="C14" s="30"/>
      <c r="D14" s="30"/>
      <c r="E14" s="30"/>
      <c r="F14" s="31"/>
      <c r="G14" s="30"/>
      <c r="H14" s="1333"/>
      <c r="I14" s="1333"/>
      <c r="J14" s="31"/>
    </row>
    <row r="15" spans="1:11" ht="0.95" customHeight="1" thickTop="1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spans="1:11" ht="18" customHeight="1">
      <c r="A16" s="13" t="s">
        <v>98</v>
      </c>
      <c r="B16" s="14" t="s">
        <v>71</v>
      </c>
      <c r="C16" s="13" t="s">
        <v>72</v>
      </c>
      <c r="D16" s="13" t="s">
        <v>73</v>
      </c>
      <c r="E16" s="1336" t="s">
        <v>74</v>
      </c>
      <c r="F16" s="1336"/>
      <c r="G16" s="15" t="s">
        <v>75</v>
      </c>
      <c r="H16" s="14" t="s">
        <v>76</v>
      </c>
      <c r="I16" s="14" t="s">
        <v>77</v>
      </c>
      <c r="J16" s="14" t="s">
        <v>78</v>
      </c>
    </row>
    <row r="17" spans="1:11" ht="24" customHeight="1">
      <c r="A17" s="16" t="s">
        <v>79</v>
      </c>
      <c r="B17" s="17" t="s">
        <v>99</v>
      </c>
      <c r="C17" s="16" t="s">
        <v>81</v>
      </c>
      <c r="D17" s="16" t="s">
        <v>100</v>
      </c>
      <c r="E17" s="1334" t="s">
        <v>82</v>
      </c>
      <c r="F17" s="1334"/>
      <c r="G17" s="18" t="s">
        <v>0</v>
      </c>
      <c r="H17" s="19">
        <v>1</v>
      </c>
      <c r="I17" s="20">
        <f>J25</f>
        <v>36.14</v>
      </c>
      <c r="J17" s="20">
        <f>H17*I17</f>
        <v>36.14</v>
      </c>
      <c r="K17" s="10">
        <f>J17*1.25</f>
        <v>45.174999999999997</v>
      </c>
    </row>
    <row r="18" spans="1:11" ht="24" customHeight="1">
      <c r="A18" s="21" t="s">
        <v>83</v>
      </c>
      <c r="B18" s="22" t="s">
        <v>84</v>
      </c>
      <c r="C18" s="21" t="s">
        <v>81</v>
      </c>
      <c r="D18" s="21" t="s">
        <v>85</v>
      </c>
      <c r="E18" s="1335" t="s">
        <v>82</v>
      </c>
      <c r="F18" s="1335"/>
      <c r="G18" s="34" t="s">
        <v>0</v>
      </c>
      <c r="H18" s="35">
        <v>0.05</v>
      </c>
      <c r="I18" s="36">
        <v>0.55000000000000004</v>
      </c>
      <c r="J18" s="36">
        <f t="shared" ref="J18:J24" si="1">H18*I18</f>
        <v>2.7500000000000004E-2</v>
      </c>
    </row>
    <row r="19" spans="1:11" ht="24" customHeight="1">
      <c r="A19" s="21" t="s">
        <v>83</v>
      </c>
      <c r="B19" s="22" t="s">
        <v>101</v>
      </c>
      <c r="C19" s="21" t="s">
        <v>81</v>
      </c>
      <c r="D19" s="21" t="s">
        <v>102</v>
      </c>
      <c r="E19" s="1335" t="s">
        <v>82</v>
      </c>
      <c r="F19" s="1335"/>
      <c r="G19" s="34" t="s">
        <v>0</v>
      </c>
      <c r="H19" s="35">
        <v>1</v>
      </c>
      <c r="I19" s="36">
        <v>0.34</v>
      </c>
      <c r="J19" s="36">
        <f t="shared" si="1"/>
        <v>0.34</v>
      </c>
    </row>
    <row r="20" spans="1:11" ht="24" customHeight="1">
      <c r="A20" s="28" t="s">
        <v>88</v>
      </c>
      <c r="B20" s="29" t="s">
        <v>103</v>
      </c>
      <c r="C20" s="28" t="s">
        <v>81</v>
      </c>
      <c r="D20" s="28" t="s">
        <v>104</v>
      </c>
      <c r="E20" s="1332" t="s">
        <v>94</v>
      </c>
      <c r="F20" s="1332"/>
      <c r="G20" s="37" t="s">
        <v>0</v>
      </c>
      <c r="H20" s="38">
        <v>1</v>
      </c>
      <c r="I20" s="39">
        <v>0.82</v>
      </c>
      <c r="J20" s="39">
        <f t="shared" si="1"/>
        <v>0.82</v>
      </c>
    </row>
    <row r="21" spans="1:11" ht="24" customHeight="1">
      <c r="A21" s="28" t="s">
        <v>88</v>
      </c>
      <c r="B21" s="29" t="s">
        <v>105</v>
      </c>
      <c r="C21" s="28" t="s">
        <v>81</v>
      </c>
      <c r="D21" s="28" t="s">
        <v>106</v>
      </c>
      <c r="E21" s="1332" t="s">
        <v>91</v>
      </c>
      <c r="F21" s="1332"/>
      <c r="G21" s="37" t="s">
        <v>0</v>
      </c>
      <c r="H21" s="38">
        <v>1</v>
      </c>
      <c r="I21" s="39">
        <v>34.01</v>
      </c>
      <c r="J21" s="39">
        <f t="shared" si="1"/>
        <v>34.01</v>
      </c>
    </row>
    <row r="22" spans="1:11" ht="24" customHeight="1">
      <c r="A22" s="28" t="s">
        <v>88</v>
      </c>
      <c r="B22" s="29" t="s">
        <v>92</v>
      </c>
      <c r="C22" s="28" t="s">
        <v>81</v>
      </c>
      <c r="D22" s="28" t="s">
        <v>93</v>
      </c>
      <c r="E22" s="1332" t="s">
        <v>94</v>
      </c>
      <c r="F22" s="1332"/>
      <c r="G22" s="37" t="s">
        <v>0</v>
      </c>
      <c r="H22" s="38">
        <v>1</v>
      </c>
      <c r="I22" s="39">
        <v>0.35</v>
      </c>
      <c r="J22" s="39">
        <f t="shared" si="1"/>
        <v>0.35</v>
      </c>
    </row>
    <row r="23" spans="1:11" ht="24" customHeight="1">
      <c r="A23" s="28" t="s">
        <v>88</v>
      </c>
      <c r="B23" s="29" t="s">
        <v>95</v>
      </c>
      <c r="C23" s="28" t="s">
        <v>81</v>
      </c>
      <c r="D23" s="28" t="s">
        <v>96</v>
      </c>
      <c r="E23" s="1332" t="s">
        <v>97</v>
      </c>
      <c r="F23" s="1332"/>
      <c r="G23" s="37" t="s">
        <v>0</v>
      </c>
      <c r="H23" s="38">
        <v>1</v>
      </c>
      <c r="I23" s="39">
        <v>0.05</v>
      </c>
      <c r="J23" s="39">
        <f t="shared" si="1"/>
        <v>0.05</v>
      </c>
    </row>
    <row r="24" spans="1:11" ht="24" customHeight="1">
      <c r="A24" s="28" t="s">
        <v>88</v>
      </c>
      <c r="B24" s="29" t="s">
        <v>107</v>
      </c>
      <c r="C24" s="28" t="s">
        <v>81</v>
      </c>
      <c r="D24" s="28" t="s">
        <v>108</v>
      </c>
      <c r="E24" s="1332" t="s">
        <v>109</v>
      </c>
      <c r="F24" s="1332"/>
      <c r="G24" s="37" t="s">
        <v>0</v>
      </c>
      <c r="H24" s="38">
        <v>1</v>
      </c>
      <c r="I24" s="39">
        <v>0.55000000000000004</v>
      </c>
      <c r="J24" s="39">
        <f t="shared" si="1"/>
        <v>0.55000000000000004</v>
      </c>
    </row>
    <row r="25" spans="1:11">
      <c r="A25" s="30"/>
      <c r="B25" s="30"/>
      <c r="C25" s="30"/>
      <c r="D25" s="30"/>
      <c r="E25" s="30"/>
      <c r="F25" s="31"/>
      <c r="G25" s="30"/>
      <c r="H25" s="31"/>
      <c r="I25" s="30"/>
      <c r="J25" s="31">
        <f>TRUNC(SUM(J18:J24),2)</f>
        <v>36.14</v>
      </c>
    </row>
    <row r="26" spans="1:11" ht="15" thickBot="1">
      <c r="A26" s="30"/>
      <c r="B26" s="30"/>
      <c r="C26" s="30"/>
      <c r="D26" s="30"/>
      <c r="E26" s="30"/>
      <c r="F26" s="31"/>
      <c r="G26" s="30"/>
      <c r="H26" s="1333"/>
      <c r="I26" s="1333"/>
      <c r="J26" s="31"/>
    </row>
    <row r="27" spans="1:11" ht="0.95" customHeight="1" thickTop="1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1" ht="18" customHeight="1">
      <c r="A28" s="13" t="s">
        <v>110</v>
      </c>
      <c r="B28" s="14" t="s">
        <v>71</v>
      </c>
      <c r="C28" s="13" t="s">
        <v>72</v>
      </c>
      <c r="D28" s="13" t="s">
        <v>73</v>
      </c>
      <c r="E28" s="1336" t="s">
        <v>74</v>
      </c>
      <c r="F28" s="1336"/>
      <c r="G28" s="15" t="s">
        <v>75</v>
      </c>
      <c r="H28" s="14" t="s">
        <v>76</v>
      </c>
      <c r="I28" s="14" t="s">
        <v>77</v>
      </c>
      <c r="J28" s="14" t="s">
        <v>78</v>
      </c>
    </row>
    <row r="29" spans="1:11" ht="24" customHeight="1">
      <c r="A29" s="16" t="s">
        <v>79</v>
      </c>
      <c r="B29" s="17" t="s">
        <v>111</v>
      </c>
      <c r="C29" s="16" t="s">
        <v>81</v>
      </c>
      <c r="D29" s="16" t="s">
        <v>42</v>
      </c>
      <c r="E29" s="1334" t="s">
        <v>82</v>
      </c>
      <c r="F29" s="1334"/>
      <c r="G29" s="18" t="s">
        <v>0</v>
      </c>
      <c r="H29" s="19">
        <v>1</v>
      </c>
      <c r="I29" s="20">
        <f>J36</f>
        <v>17.739999999999998</v>
      </c>
      <c r="J29" s="20">
        <f>H29*I29</f>
        <v>17.739999999999998</v>
      </c>
      <c r="K29" s="10">
        <f>J29*1.25</f>
        <v>22.174999999999997</v>
      </c>
    </row>
    <row r="30" spans="1:11" ht="28.5" customHeight="1">
      <c r="A30" s="21" t="s">
        <v>83</v>
      </c>
      <c r="B30" s="22" t="s">
        <v>112</v>
      </c>
      <c r="C30" s="21" t="s">
        <v>81</v>
      </c>
      <c r="D30" s="21" t="s">
        <v>113</v>
      </c>
      <c r="E30" s="1335" t="s">
        <v>82</v>
      </c>
      <c r="F30" s="1335"/>
      <c r="G30" s="34" t="s">
        <v>0</v>
      </c>
      <c r="H30" s="35">
        <v>1</v>
      </c>
      <c r="I30" s="36">
        <v>0.04</v>
      </c>
      <c r="J30" s="36">
        <f t="shared" ref="J30:J35" si="2">H30*I30</f>
        <v>0.04</v>
      </c>
    </row>
    <row r="31" spans="1:11" ht="24" customHeight="1">
      <c r="A31" s="28" t="s">
        <v>88</v>
      </c>
      <c r="B31" s="29" t="s">
        <v>103</v>
      </c>
      <c r="C31" s="28" t="s">
        <v>81</v>
      </c>
      <c r="D31" s="28" t="s">
        <v>104</v>
      </c>
      <c r="E31" s="1332" t="s">
        <v>94</v>
      </c>
      <c r="F31" s="1332"/>
      <c r="G31" s="37" t="s">
        <v>0</v>
      </c>
      <c r="H31" s="38">
        <v>1</v>
      </c>
      <c r="I31" s="39">
        <v>0.82</v>
      </c>
      <c r="J31" s="39">
        <f t="shared" si="2"/>
        <v>0.82</v>
      </c>
    </row>
    <row r="32" spans="1:11" ht="24" customHeight="1">
      <c r="A32" s="28" t="s">
        <v>88</v>
      </c>
      <c r="B32" s="29" t="s">
        <v>114</v>
      </c>
      <c r="C32" s="28" t="s">
        <v>81</v>
      </c>
      <c r="D32" s="28" t="s">
        <v>115</v>
      </c>
      <c r="E32" s="1332" t="s">
        <v>91</v>
      </c>
      <c r="F32" s="1332"/>
      <c r="G32" s="37" t="s">
        <v>0</v>
      </c>
      <c r="H32" s="38">
        <v>1</v>
      </c>
      <c r="I32" s="39">
        <v>15.9</v>
      </c>
      <c r="J32" s="39">
        <f t="shared" si="2"/>
        <v>15.9</v>
      </c>
    </row>
    <row r="33" spans="1:11" ht="24" customHeight="1">
      <c r="A33" s="28" t="s">
        <v>88</v>
      </c>
      <c r="B33" s="29" t="s">
        <v>92</v>
      </c>
      <c r="C33" s="28" t="s">
        <v>81</v>
      </c>
      <c r="D33" s="28" t="s">
        <v>93</v>
      </c>
      <c r="E33" s="1332" t="s">
        <v>94</v>
      </c>
      <c r="F33" s="1332"/>
      <c r="G33" s="37" t="s">
        <v>0</v>
      </c>
      <c r="H33" s="38">
        <v>1</v>
      </c>
      <c r="I33" s="39">
        <v>0.35299999999999998</v>
      </c>
      <c r="J33" s="39">
        <f t="shared" si="2"/>
        <v>0.35299999999999998</v>
      </c>
    </row>
    <row r="34" spans="1:11" ht="24" customHeight="1">
      <c r="A34" s="28" t="s">
        <v>88</v>
      </c>
      <c r="B34" s="29" t="s">
        <v>95</v>
      </c>
      <c r="C34" s="28" t="s">
        <v>81</v>
      </c>
      <c r="D34" s="28" t="s">
        <v>96</v>
      </c>
      <c r="E34" s="1332" t="s">
        <v>97</v>
      </c>
      <c r="F34" s="1332"/>
      <c r="G34" s="37" t="s">
        <v>0</v>
      </c>
      <c r="H34" s="38">
        <v>1</v>
      </c>
      <c r="I34" s="39">
        <v>0.08</v>
      </c>
      <c r="J34" s="39">
        <f t="shared" si="2"/>
        <v>0.08</v>
      </c>
    </row>
    <row r="35" spans="1:11" ht="24" customHeight="1">
      <c r="A35" s="28" t="s">
        <v>88</v>
      </c>
      <c r="B35" s="29" t="s">
        <v>107</v>
      </c>
      <c r="C35" s="28" t="s">
        <v>81</v>
      </c>
      <c r="D35" s="28" t="s">
        <v>108</v>
      </c>
      <c r="E35" s="1332" t="s">
        <v>109</v>
      </c>
      <c r="F35" s="1332"/>
      <c r="G35" s="37" t="s">
        <v>0</v>
      </c>
      <c r="H35" s="38">
        <v>1</v>
      </c>
      <c r="I35" s="39">
        <v>0.55000000000000004</v>
      </c>
      <c r="J35" s="39">
        <f t="shared" si="2"/>
        <v>0.55000000000000004</v>
      </c>
    </row>
    <row r="36" spans="1:11">
      <c r="A36" s="30"/>
      <c r="B36" s="30"/>
      <c r="C36" s="30"/>
      <c r="D36" s="30"/>
      <c r="E36" s="30"/>
      <c r="F36" s="31"/>
      <c r="G36" s="30"/>
      <c r="H36" s="31"/>
      <c r="I36" s="30"/>
      <c r="J36" s="31">
        <f>ROUNDDOWN(SUM(J30:J35),2)</f>
        <v>17.739999999999998</v>
      </c>
    </row>
    <row r="37" spans="1:11" ht="15" thickBot="1">
      <c r="A37" s="30"/>
      <c r="B37" s="30"/>
      <c r="C37" s="30"/>
      <c r="D37" s="30"/>
      <c r="E37" s="30"/>
      <c r="F37" s="31"/>
      <c r="G37" s="30"/>
      <c r="H37" s="1333"/>
      <c r="I37" s="1333"/>
      <c r="J37" s="31"/>
    </row>
    <row r="38" spans="1:11" ht="0.95" customHeight="1" thickTop="1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1" ht="18" customHeight="1">
      <c r="A39" s="13" t="s">
        <v>116</v>
      </c>
      <c r="B39" s="14" t="s">
        <v>71</v>
      </c>
      <c r="C39" s="13" t="s">
        <v>72</v>
      </c>
      <c r="D39" s="13" t="s">
        <v>73</v>
      </c>
      <c r="E39" s="1336" t="s">
        <v>74</v>
      </c>
      <c r="F39" s="1336"/>
      <c r="G39" s="15" t="s">
        <v>75</v>
      </c>
      <c r="H39" s="14" t="s">
        <v>76</v>
      </c>
      <c r="I39" s="14" t="s">
        <v>77</v>
      </c>
      <c r="J39" s="14" t="s">
        <v>78</v>
      </c>
    </row>
    <row r="40" spans="1:11" ht="24" customHeight="1">
      <c r="A40" s="16" t="s">
        <v>79</v>
      </c>
      <c r="B40" s="17" t="s">
        <v>117</v>
      </c>
      <c r="C40" s="16" t="s">
        <v>81</v>
      </c>
      <c r="D40" s="16" t="s">
        <v>3</v>
      </c>
      <c r="E40" s="1334" t="s">
        <v>118</v>
      </c>
      <c r="F40" s="1334"/>
      <c r="G40" s="18" t="s">
        <v>119</v>
      </c>
      <c r="H40" s="19">
        <v>1</v>
      </c>
      <c r="I40" s="20">
        <f>J50</f>
        <v>65.739999999999995</v>
      </c>
      <c r="J40" s="20">
        <f>H40*I40</f>
        <v>65.739999999999995</v>
      </c>
    </row>
    <row r="41" spans="1:11" ht="36" customHeight="1">
      <c r="A41" s="21" t="s">
        <v>83</v>
      </c>
      <c r="B41" s="22" t="s">
        <v>120</v>
      </c>
      <c r="C41" s="21" t="s">
        <v>81</v>
      </c>
      <c r="D41" s="21" t="s">
        <v>121</v>
      </c>
      <c r="E41" s="1335" t="s">
        <v>122</v>
      </c>
      <c r="F41" s="1335"/>
      <c r="G41" s="34" t="s">
        <v>123</v>
      </c>
      <c r="H41" s="35">
        <v>4.4000000000000003E-3</v>
      </c>
      <c r="I41" s="36">
        <v>36.631525626239998</v>
      </c>
      <c r="J41" s="36">
        <f t="shared" ref="J41:J49" si="3">H41*I41</f>
        <v>0.16117871275545601</v>
      </c>
      <c r="K41" s="32"/>
    </row>
    <row r="42" spans="1:11" ht="36" customHeight="1">
      <c r="A42" s="21" t="s">
        <v>83</v>
      </c>
      <c r="B42" s="22" t="s">
        <v>124</v>
      </c>
      <c r="C42" s="21" t="s">
        <v>81</v>
      </c>
      <c r="D42" s="21" t="s">
        <v>125</v>
      </c>
      <c r="E42" s="1335" t="s">
        <v>122</v>
      </c>
      <c r="F42" s="1335"/>
      <c r="G42" s="34" t="s">
        <v>126</v>
      </c>
      <c r="H42" s="35">
        <v>1.9099999999999999E-2</v>
      </c>
      <c r="I42" s="36">
        <v>34.81014686716</v>
      </c>
      <c r="J42" s="36">
        <f t="shared" si="3"/>
        <v>0.66487380516275596</v>
      </c>
      <c r="K42" s="32"/>
    </row>
    <row r="43" spans="1:11" ht="36" customHeight="1">
      <c r="A43" s="21" t="s">
        <v>83</v>
      </c>
      <c r="B43" s="22" t="s">
        <v>127</v>
      </c>
      <c r="C43" s="21" t="s">
        <v>81</v>
      </c>
      <c r="D43" s="21" t="s">
        <v>128</v>
      </c>
      <c r="E43" s="1335" t="s">
        <v>129</v>
      </c>
      <c r="F43" s="1335"/>
      <c r="G43" s="34" t="s">
        <v>130</v>
      </c>
      <c r="H43" s="35">
        <v>1.1999999999999999E-3</v>
      </c>
      <c r="I43" s="36">
        <v>387.75</v>
      </c>
      <c r="J43" s="36">
        <f t="shared" si="3"/>
        <v>0.46529999999999994</v>
      </c>
      <c r="K43" s="32"/>
    </row>
    <row r="44" spans="1:11" ht="24" customHeight="1">
      <c r="A44" s="21" t="s">
        <v>83</v>
      </c>
      <c r="B44" s="22" t="s">
        <v>131</v>
      </c>
      <c r="C44" s="21" t="s">
        <v>81</v>
      </c>
      <c r="D44" s="21" t="s">
        <v>132</v>
      </c>
      <c r="E44" s="1335" t="s">
        <v>82</v>
      </c>
      <c r="F44" s="1335"/>
      <c r="G44" s="34" t="s">
        <v>0</v>
      </c>
      <c r="H44" s="35">
        <v>0.18970000000000001</v>
      </c>
      <c r="I44" s="36">
        <v>19.2</v>
      </c>
      <c r="J44" s="36">
        <f t="shared" si="3"/>
        <v>3.6422400000000001</v>
      </c>
      <c r="K44" s="32"/>
    </row>
    <row r="45" spans="1:11" ht="24" customHeight="1">
      <c r="A45" s="21" t="s">
        <v>83</v>
      </c>
      <c r="B45" s="22" t="s">
        <v>133</v>
      </c>
      <c r="C45" s="21" t="s">
        <v>81</v>
      </c>
      <c r="D45" s="21" t="s">
        <v>134</v>
      </c>
      <c r="E45" s="1335" t="s">
        <v>82</v>
      </c>
      <c r="F45" s="1335"/>
      <c r="G45" s="34" t="s">
        <v>0</v>
      </c>
      <c r="H45" s="35">
        <v>0.56910000000000005</v>
      </c>
      <c r="I45" s="36">
        <v>23.45</v>
      </c>
      <c r="J45" s="36">
        <f t="shared" si="3"/>
        <v>13.345395</v>
      </c>
      <c r="K45" s="32"/>
    </row>
    <row r="46" spans="1:11" ht="36" customHeight="1">
      <c r="A46" s="28" t="s">
        <v>88</v>
      </c>
      <c r="B46" s="29" t="s">
        <v>135</v>
      </c>
      <c r="C46" s="28" t="s">
        <v>81</v>
      </c>
      <c r="D46" s="28" t="s">
        <v>136</v>
      </c>
      <c r="E46" s="1332" t="s">
        <v>137</v>
      </c>
      <c r="F46" s="1332"/>
      <c r="G46" s="37" t="s">
        <v>10</v>
      </c>
      <c r="H46" s="38">
        <v>1.2273000000000001</v>
      </c>
      <c r="I46" s="39">
        <v>4</v>
      </c>
      <c r="J46" s="39">
        <f t="shared" si="3"/>
        <v>4.9092000000000002</v>
      </c>
      <c r="K46" s="32"/>
    </row>
    <row r="47" spans="1:11" ht="24" customHeight="1">
      <c r="A47" s="28" t="s">
        <v>88</v>
      </c>
      <c r="B47" s="29" t="s">
        <v>138</v>
      </c>
      <c r="C47" s="28" t="s">
        <v>81</v>
      </c>
      <c r="D47" s="28" t="s">
        <v>139</v>
      </c>
      <c r="E47" s="1332" t="s">
        <v>137</v>
      </c>
      <c r="F47" s="1332"/>
      <c r="G47" s="37" t="s">
        <v>140</v>
      </c>
      <c r="H47" s="38">
        <v>4.2799999999999998E-2</v>
      </c>
      <c r="I47" s="39">
        <v>10.78</v>
      </c>
      <c r="J47" s="39">
        <f t="shared" si="3"/>
        <v>0.46138399999999996</v>
      </c>
      <c r="K47" s="32"/>
    </row>
    <row r="48" spans="1:11" ht="24" customHeight="1">
      <c r="A48" s="28" t="s">
        <v>88</v>
      </c>
      <c r="B48" s="29" t="s">
        <v>141</v>
      </c>
      <c r="C48" s="28" t="s">
        <v>81</v>
      </c>
      <c r="D48" s="28" t="s">
        <v>142</v>
      </c>
      <c r="E48" s="1332" t="s">
        <v>137</v>
      </c>
      <c r="F48" s="1332"/>
      <c r="G48" s="37" t="s">
        <v>10</v>
      </c>
      <c r="H48" s="38">
        <v>1</v>
      </c>
      <c r="I48" s="39">
        <v>18.5</v>
      </c>
      <c r="J48" s="39">
        <f t="shared" si="3"/>
        <v>18.5</v>
      </c>
      <c r="K48" s="32"/>
    </row>
    <row r="49" spans="1:11" ht="24" customHeight="1">
      <c r="A49" s="28" t="s">
        <v>88</v>
      </c>
      <c r="B49" s="29" t="s">
        <v>143</v>
      </c>
      <c r="C49" s="28" t="s">
        <v>81</v>
      </c>
      <c r="D49" s="28" t="s">
        <v>144</v>
      </c>
      <c r="E49" s="1332" t="s">
        <v>137</v>
      </c>
      <c r="F49" s="1332"/>
      <c r="G49" s="37" t="s">
        <v>119</v>
      </c>
      <c r="H49" s="38">
        <v>1.0974999999999999</v>
      </c>
      <c r="I49" s="39">
        <v>21.5</v>
      </c>
      <c r="J49" s="39">
        <f t="shared" si="3"/>
        <v>23.596249999999998</v>
      </c>
      <c r="K49" s="32"/>
    </row>
    <row r="50" spans="1:11">
      <c r="A50" s="30"/>
      <c r="B50" s="30"/>
      <c r="C50" s="30"/>
      <c r="D50" s="30"/>
      <c r="E50" s="30"/>
      <c r="F50" s="31"/>
      <c r="G50" s="30"/>
      <c r="H50" s="31"/>
      <c r="I50" s="30"/>
      <c r="J50" s="31">
        <f>ROUNDDOWN(SUM(J41:J49),2)</f>
        <v>65.739999999999995</v>
      </c>
    </row>
    <row r="51" spans="1:11" ht="15" thickBot="1">
      <c r="A51" s="30"/>
      <c r="B51" s="30"/>
      <c r="C51" s="30"/>
      <c r="D51" s="30"/>
      <c r="E51" s="30"/>
      <c r="F51" s="31"/>
      <c r="G51" s="30"/>
      <c r="H51" s="1333"/>
      <c r="I51" s="1333"/>
      <c r="J51" s="31"/>
    </row>
    <row r="52" spans="1:11" ht="0.95" customHeight="1" thickTop="1">
      <c r="A52" s="33"/>
      <c r="B52" s="33"/>
      <c r="C52" s="33"/>
      <c r="D52" s="33"/>
      <c r="E52" s="33"/>
      <c r="F52" s="33"/>
      <c r="G52" s="33"/>
      <c r="H52" s="33"/>
      <c r="I52" s="33"/>
      <c r="J52" s="33"/>
    </row>
    <row r="53" spans="1:11" ht="18" customHeight="1">
      <c r="A53" s="13" t="s">
        <v>145</v>
      </c>
      <c r="B53" s="14" t="s">
        <v>71</v>
      </c>
      <c r="C53" s="13" t="s">
        <v>72</v>
      </c>
      <c r="D53" s="13" t="s">
        <v>73</v>
      </c>
      <c r="E53" s="1336" t="s">
        <v>74</v>
      </c>
      <c r="F53" s="1336"/>
      <c r="G53" s="15" t="s">
        <v>75</v>
      </c>
      <c r="H53" s="14" t="s">
        <v>76</v>
      </c>
      <c r="I53" s="14" t="s">
        <v>77</v>
      </c>
      <c r="J53" s="14" t="s">
        <v>78</v>
      </c>
    </row>
    <row r="54" spans="1:11" ht="36" customHeight="1">
      <c r="A54" s="16" t="s">
        <v>79</v>
      </c>
      <c r="B54" s="17" t="s">
        <v>146</v>
      </c>
      <c r="C54" s="16" t="s">
        <v>147</v>
      </c>
      <c r="D54" s="16" t="s">
        <v>4</v>
      </c>
      <c r="E54" s="1334" t="s">
        <v>148</v>
      </c>
      <c r="F54" s="1334"/>
      <c r="G54" s="18" t="s">
        <v>149</v>
      </c>
      <c r="H54" s="19">
        <v>1</v>
      </c>
      <c r="I54" s="20">
        <v>495</v>
      </c>
      <c r="J54" s="20">
        <f>H54*I54</f>
        <v>495</v>
      </c>
    </row>
    <row r="55" spans="1:11" ht="36" customHeight="1">
      <c r="A55" s="28" t="s">
        <v>88</v>
      </c>
      <c r="B55" s="29" t="s">
        <v>150</v>
      </c>
      <c r="C55" s="28" t="s">
        <v>81</v>
      </c>
      <c r="D55" s="28" t="s">
        <v>151</v>
      </c>
      <c r="E55" s="1332" t="s">
        <v>152</v>
      </c>
      <c r="F55" s="1332"/>
      <c r="G55" s="37" t="s">
        <v>153</v>
      </c>
      <c r="H55" s="38">
        <v>1</v>
      </c>
      <c r="I55" s="39">
        <v>450</v>
      </c>
      <c r="J55" s="39">
        <f>ROUNDDOWN(H55*I55,2)</f>
        <v>450</v>
      </c>
    </row>
    <row r="56" spans="1:11">
      <c r="A56" s="30"/>
      <c r="B56" s="30"/>
      <c r="C56" s="30"/>
      <c r="D56" s="30"/>
      <c r="E56" s="30"/>
      <c r="F56" s="31"/>
      <c r="G56" s="30"/>
      <c r="H56" s="31"/>
      <c r="I56" s="30"/>
      <c r="J56" s="31"/>
    </row>
    <row r="57" spans="1:11" ht="15" thickBot="1">
      <c r="A57" s="30"/>
      <c r="B57" s="30"/>
      <c r="C57" s="30"/>
      <c r="D57" s="30"/>
      <c r="E57" s="30"/>
      <c r="F57" s="31"/>
      <c r="G57" s="30"/>
      <c r="H57" s="1333"/>
      <c r="I57" s="1333"/>
      <c r="J57" s="31"/>
    </row>
    <row r="58" spans="1:11" ht="0.95" customHeight="1" thickTop="1">
      <c r="A58" s="33"/>
      <c r="B58" s="33"/>
      <c r="C58" s="33"/>
      <c r="D58" s="33"/>
      <c r="E58" s="33"/>
      <c r="F58" s="33"/>
      <c r="G58" s="33"/>
      <c r="H58" s="33"/>
      <c r="I58" s="33"/>
      <c r="J58" s="33"/>
    </row>
    <row r="59" spans="1:11" ht="18" customHeight="1">
      <c r="A59" s="13" t="s">
        <v>154</v>
      </c>
      <c r="B59" s="14" t="s">
        <v>71</v>
      </c>
      <c r="C59" s="13" t="s">
        <v>72</v>
      </c>
      <c r="D59" s="13" t="s">
        <v>73</v>
      </c>
      <c r="E59" s="1336" t="s">
        <v>74</v>
      </c>
      <c r="F59" s="1336"/>
      <c r="G59" s="15" t="s">
        <v>75</v>
      </c>
      <c r="H59" s="14" t="s">
        <v>76</v>
      </c>
      <c r="I59" s="14" t="s">
        <v>77</v>
      </c>
      <c r="J59" s="14" t="s">
        <v>78</v>
      </c>
    </row>
    <row r="60" spans="1:11" ht="36" customHeight="1">
      <c r="A60" s="16" t="s">
        <v>79</v>
      </c>
      <c r="B60" s="17" t="s">
        <v>155</v>
      </c>
      <c r="C60" s="16" t="s">
        <v>147</v>
      </c>
      <c r="D60" s="16" t="s">
        <v>5</v>
      </c>
      <c r="E60" s="1334" t="s">
        <v>148</v>
      </c>
      <c r="F60" s="1334"/>
      <c r="G60" s="18" t="s">
        <v>149</v>
      </c>
      <c r="H60" s="19">
        <v>1</v>
      </c>
      <c r="I60" s="20">
        <f>J61</f>
        <v>350</v>
      </c>
      <c r="J60" s="20">
        <f>H60*I60</f>
        <v>350</v>
      </c>
    </row>
    <row r="61" spans="1:11" ht="36" customHeight="1">
      <c r="A61" s="28" t="s">
        <v>88</v>
      </c>
      <c r="B61" s="29" t="s">
        <v>150</v>
      </c>
      <c r="C61" s="28" t="s">
        <v>81</v>
      </c>
      <c r="D61" s="28" t="s">
        <v>151</v>
      </c>
      <c r="E61" s="1332" t="s">
        <v>152</v>
      </c>
      <c r="F61" s="1332"/>
      <c r="G61" s="37" t="s">
        <v>153</v>
      </c>
      <c r="H61" s="38">
        <v>1</v>
      </c>
      <c r="I61" s="39">
        <v>350</v>
      </c>
      <c r="J61" s="39">
        <f>ROUNDDOWN(H61*I61,2)</f>
        <v>350</v>
      </c>
    </row>
    <row r="62" spans="1:11">
      <c r="A62" s="30"/>
      <c r="B62" s="30"/>
      <c r="C62" s="30"/>
      <c r="D62" s="30"/>
      <c r="E62" s="30"/>
      <c r="F62" s="31"/>
      <c r="G62" s="30"/>
      <c r="H62" s="31"/>
      <c r="I62" s="30"/>
      <c r="J62" s="31"/>
    </row>
    <row r="63" spans="1:11" ht="15" thickBot="1">
      <c r="A63" s="30"/>
      <c r="B63" s="30"/>
      <c r="C63" s="30"/>
      <c r="D63" s="30"/>
      <c r="E63" s="30"/>
      <c r="F63" s="31"/>
      <c r="G63" s="30"/>
      <c r="H63" s="1333"/>
      <c r="I63" s="1333"/>
      <c r="J63" s="31"/>
    </row>
    <row r="64" spans="1:11" ht="0.95" customHeight="1" thickTop="1">
      <c r="A64" s="33"/>
      <c r="B64" s="33"/>
      <c r="C64" s="33"/>
      <c r="D64" s="33"/>
      <c r="E64" s="33"/>
      <c r="F64" s="33"/>
      <c r="G64" s="33"/>
      <c r="H64" s="33"/>
      <c r="I64" s="33"/>
      <c r="J64" s="33"/>
    </row>
    <row r="65" spans="1:11" ht="18" customHeight="1">
      <c r="A65" s="13" t="s">
        <v>156</v>
      </c>
      <c r="B65" s="14" t="s">
        <v>71</v>
      </c>
      <c r="C65" s="13" t="s">
        <v>72</v>
      </c>
      <c r="D65" s="13" t="s">
        <v>73</v>
      </c>
      <c r="E65" s="1336" t="s">
        <v>74</v>
      </c>
      <c r="F65" s="1336"/>
      <c r="G65" s="15" t="s">
        <v>75</v>
      </c>
      <c r="H65" s="14" t="s">
        <v>76</v>
      </c>
      <c r="I65" s="14" t="s">
        <v>77</v>
      </c>
      <c r="J65" s="14" t="s">
        <v>78</v>
      </c>
    </row>
    <row r="66" spans="1:11" ht="36" customHeight="1">
      <c r="A66" s="16" t="s">
        <v>79</v>
      </c>
      <c r="B66" s="17" t="s">
        <v>157</v>
      </c>
      <c r="C66" s="16" t="s">
        <v>147</v>
      </c>
      <c r="D66" s="16" t="s">
        <v>6</v>
      </c>
      <c r="E66" s="1334" t="s">
        <v>148</v>
      </c>
      <c r="F66" s="1334"/>
      <c r="G66" s="18" t="s">
        <v>149</v>
      </c>
      <c r="H66" s="19">
        <v>1</v>
      </c>
      <c r="I66" s="20">
        <f>J67</f>
        <v>572</v>
      </c>
      <c r="J66" s="20">
        <f>H66*I66</f>
        <v>572</v>
      </c>
    </row>
    <row r="67" spans="1:11" ht="36" customHeight="1">
      <c r="A67" s="28" t="s">
        <v>88</v>
      </c>
      <c r="B67" s="29" t="s">
        <v>158</v>
      </c>
      <c r="C67" s="28" t="s">
        <v>81</v>
      </c>
      <c r="D67" s="28" t="s">
        <v>6</v>
      </c>
      <c r="E67" s="1332" t="s">
        <v>152</v>
      </c>
      <c r="F67" s="1332"/>
      <c r="G67" s="37" t="s">
        <v>153</v>
      </c>
      <c r="H67" s="38">
        <v>1</v>
      </c>
      <c r="I67" s="39">
        <v>572</v>
      </c>
      <c r="J67" s="39">
        <f>ROUNDDOWN(H67*I67,2)</f>
        <v>572</v>
      </c>
    </row>
    <row r="68" spans="1:11">
      <c r="A68" s="30"/>
      <c r="B68" s="30"/>
      <c r="C68" s="30"/>
      <c r="D68" s="30"/>
      <c r="E68" s="30"/>
      <c r="F68" s="31"/>
      <c r="G68" s="30"/>
      <c r="H68" s="31"/>
      <c r="I68" s="30"/>
      <c r="J68" s="31"/>
    </row>
    <row r="69" spans="1:11" ht="15" thickBot="1">
      <c r="A69" s="30"/>
      <c r="B69" s="30"/>
      <c r="C69" s="30"/>
      <c r="D69" s="30"/>
      <c r="E69" s="30"/>
      <c r="F69" s="31"/>
      <c r="G69" s="30"/>
      <c r="H69" s="1333"/>
      <c r="I69" s="1333"/>
      <c r="J69" s="31"/>
    </row>
    <row r="70" spans="1:11" ht="0.95" customHeight="1" thickTop="1">
      <c r="A70" s="33"/>
      <c r="B70" s="33"/>
      <c r="C70" s="33"/>
      <c r="D70" s="33"/>
      <c r="E70" s="33"/>
      <c r="F70" s="33"/>
      <c r="G70" s="33"/>
      <c r="H70" s="33"/>
      <c r="I70" s="33"/>
      <c r="J70" s="33"/>
    </row>
    <row r="71" spans="1:11" ht="18" customHeight="1">
      <c r="A71" s="13" t="s">
        <v>159</v>
      </c>
      <c r="B71" s="14" t="s">
        <v>71</v>
      </c>
      <c r="C71" s="13" t="s">
        <v>72</v>
      </c>
      <c r="D71" s="13" t="s">
        <v>73</v>
      </c>
      <c r="E71" s="1336" t="s">
        <v>74</v>
      </c>
      <c r="F71" s="1336"/>
      <c r="G71" s="15" t="s">
        <v>75</v>
      </c>
      <c r="H71" s="14" t="s">
        <v>76</v>
      </c>
      <c r="I71" s="14" t="s">
        <v>77</v>
      </c>
      <c r="J71" s="14" t="s">
        <v>78</v>
      </c>
    </row>
    <row r="72" spans="1:11" ht="54.75" customHeight="1">
      <c r="A72" s="16" t="s">
        <v>79</v>
      </c>
      <c r="B72" s="17" t="s">
        <v>160</v>
      </c>
      <c r="C72" s="16" t="s">
        <v>81</v>
      </c>
      <c r="D72" s="16" t="s">
        <v>64</v>
      </c>
      <c r="E72" s="1334" t="s">
        <v>161</v>
      </c>
      <c r="F72" s="1334"/>
      <c r="G72" s="18" t="s">
        <v>7</v>
      </c>
      <c r="H72" s="19">
        <v>1</v>
      </c>
      <c r="I72" s="20">
        <v>254.5</v>
      </c>
      <c r="J72" s="20">
        <f>H72*I72</f>
        <v>254.5</v>
      </c>
    </row>
    <row r="73" spans="1:11" ht="24" customHeight="1">
      <c r="A73" s="21" t="s">
        <v>83</v>
      </c>
      <c r="B73" s="22" t="s">
        <v>162</v>
      </c>
      <c r="C73" s="21" t="s">
        <v>81</v>
      </c>
      <c r="D73" s="21" t="s">
        <v>163</v>
      </c>
      <c r="E73" s="1335" t="s">
        <v>82</v>
      </c>
      <c r="F73" s="1335"/>
      <c r="G73" s="34" t="s">
        <v>0</v>
      </c>
      <c r="H73" s="35">
        <v>2</v>
      </c>
      <c r="I73" s="36">
        <v>13.84</v>
      </c>
      <c r="J73" s="36">
        <f t="shared" ref="J73:J75" si="4">H73*I73</f>
        <v>27.68</v>
      </c>
    </row>
    <row r="74" spans="1:11" ht="24" customHeight="1">
      <c r="A74" s="21" t="s">
        <v>83</v>
      </c>
      <c r="B74" s="22" t="s">
        <v>164</v>
      </c>
      <c r="C74" s="21" t="s">
        <v>81</v>
      </c>
      <c r="D74" s="21" t="s">
        <v>165</v>
      </c>
      <c r="E74" s="1335" t="s">
        <v>82</v>
      </c>
      <c r="F74" s="1335"/>
      <c r="G74" s="34" t="s">
        <v>0</v>
      </c>
      <c r="H74" s="35">
        <v>2</v>
      </c>
      <c r="I74" s="36">
        <v>18.739999999999998</v>
      </c>
      <c r="J74" s="36">
        <f t="shared" si="4"/>
        <v>37.479999999999997</v>
      </c>
    </row>
    <row r="75" spans="1:11" ht="36" customHeight="1">
      <c r="A75" s="28" t="s">
        <v>88</v>
      </c>
      <c r="B75" s="29" t="s">
        <v>166</v>
      </c>
      <c r="C75" s="28" t="s">
        <v>81</v>
      </c>
      <c r="D75" s="28" t="s">
        <v>167</v>
      </c>
      <c r="E75" s="1332" t="s">
        <v>137</v>
      </c>
      <c r="F75" s="1332"/>
      <c r="G75" s="37" t="s">
        <v>7</v>
      </c>
      <c r="H75" s="38">
        <v>1</v>
      </c>
      <c r="I75" s="39">
        <v>189.34</v>
      </c>
      <c r="J75" s="39">
        <f t="shared" si="4"/>
        <v>189.34</v>
      </c>
      <c r="K75" s="32"/>
    </row>
    <row r="76" spans="1:11">
      <c r="A76" s="30"/>
      <c r="B76" s="30"/>
      <c r="C76" s="30"/>
      <c r="D76" s="30"/>
      <c r="E76" s="30"/>
      <c r="F76" s="31"/>
      <c r="G76" s="30"/>
      <c r="H76" s="31"/>
      <c r="I76" s="30"/>
      <c r="J76" s="31">
        <f>ROUNDDOWN(SUM(J73:J75),2)</f>
        <v>254.5</v>
      </c>
    </row>
    <row r="77" spans="1:11" ht="15" thickBot="1">
      <c r="A77" s="30"/>
      <c r="B77" s="30"/>
      <c r="C77" s="30"/>
      <c r="D77" s="30"/>
      <c r="E77" s="30"/>
      <c r="F77" s="31"/>
      <c r="G77" s="30"/>
      <c r="H77" s="1333"/>
      <c r="I77" s="1333"/>
      <c r="J77" s="31"/>
    </row>
    <row r="78" spans="1:11" ht="0.95" customHeight="1" thickTop="1">
      <c r="A78" s="33"/>
      <c r="B78" s="33"/>
      <c r="C78" s="33"/>
      <c r="D78" s="33"/>
      <c r="E78" s="33"/>
      <c r="F78" s="33"/>
      <c r="G78" s="33"/>
      <c r="H78" s="33"/>
      <c r="I78" s="33"/>
      <c r="J78" s="33"/>
    </row>
    <row r="79" spans="1:11" ht="18" customHeight="1">
      <c r="A79" s="13" t="s">
        <v>168</v>
      </c>
      <c r="B79" s="14" t="s">
        <v>71</v>
      </c>
      <c r="C79" s="13" t="s">
        <v>72</v>
      </c>
      <c r="D79" s="13" t="s">
        <v>73</v>
      </c>
      <c r="E79" s="1336" t="s">
        <v>74</v>
      </c>
      <c r="F79" s="1336"/>
      <c r="G79" s="15" t="s">
        <v>75</v>
      </c>
      <c r="H79" s="14" t="s">
        <v>76</v>
      </c>
      <c r="I79" s="14" t="s">
        <v>77</v>
      </c>
      <c r="J79" s="14" t="s">
        <v>78</v>
      </c>
    </row>
    <row r="80" spans="1:11" ht="43.5" customHeight="1">
      <c r="A80" s="16" t="s">
        <v>79</v>
      </c>
      <c r="B80" s="17" t="s">
        <v>169</v>
      </c>
      <c r="C80" s="16" t="s">
        <v>81</v>
      </c>
      <c r="D80" s="16" t="s">
        <v>170</v>
      </c>
      <c r="E80" s="1334" t="s">
        <v>161</v>
      </c>
      <c r="F80" s="1334"/>
      <c r="G80" s="18" t="s">
        <v>7</v>
      </c>
      <c r="H80" s="19">
        <v>1</v>
      </c>
      <c r="I80" s="20">
        <f>J85</f>
        <v>11.04</v>
      </c>
      <c r="J80" s="20">
        <f>H80*I80</f>
        <v>11.04</v>
      </c>
    </row>
    <row r="81" spans="1:10" ht="24" customHeight="1">
      <c r="A81" s="21" t="s">
        <v>83</v>
      </c>
      <c r="B81" s="22" t="s">
        <v>162</v>
      </c>
      <c r="C81" s="21" t="s">
        <v>81</v>
      </c>
      <c r="D81" s="21" t="s">
        <v>163</v>
      </c>
      <c r="E81" s="1335" t="s">
        <v>82</v>
      </c>
      <c r="F81" s="1335"/>
      <c r="G81" s="34" t="s">
        <v>0</v>
      </c>
      <c r="H81" s="35">
        <v>6.5699999999999995E-2</v>
      </c>
      <c r="I81" s="36">
        <v>13.84</v>
      </c>
      <c r="J81" s="36">
        <f t="shared" ref="J81:J84" si="5">H81*I81</f>
        <v>0.90928799999999987</v>
      </c>
    </row>
    <row r="82" spans="1:10" ht="24" customHeight="1">
      <c r="A82" s="21" t="s">
        <v>83</v>
      </c>
      <c r="B82" s="22" t="s">
        <v>164</v>
      </c>
      <c r="C82" s="21" t="s">
        <v>81</v>
      </c>
      <c r="D82" s="21" t="s">
        <v>165</v>
      </c>
      <c r="E82" s="1335" t="s">
        <v>82</v>
      </c>
      <c r="F82" s="1335"/>
      <c r="G82" s="34" t="s">
        <v>0</v>
      </c>
      <c r="H82" s="35">
        <v>6.6000000000000003E-2</v>
      </c>
      <c r="I82" s="36">
        <v>18.739999999999998</v>
      </c>
      <c r="J82" s="36">
        <f t="shared" si="5"/>
        <v>1.2368399999999999</v>
      </c>
    </row>
    <row r="83" spans="1:10" ht="24" customHeight="1">
      <c r="A83" s="28" t="s">
        <v>88</v>
      </c>
      <c r="B83" s="29" t="s">
        <v>171</v>
      </c>
      <c r="C83" s="28" t="s">
        <v>81</v>
      </c>
      <c r="D83" s="28" t="s">
        <v>685</v>
      </c>
      <c r="E83" s="1332" t="s">
        <v>137</v>
      </c>
      <c r="F83" s="1332"/>
      <c r="G83" s="37" t="s">
        <v>7</v>
      </c>
      <c r="H83" s="38">
        <v>1</v>
      </c>
      <c r="I83" s="39">
        <v>7.64</v>
      </c>
      <c r="J83" s="39">
        <f t="shared" si="5"/>
        <v>7.64</v>
      </c>
    </row>
    <row r="84" spans="1:10" ht="36" customHeight="1">
      <c r="A84" s="28" t="s">
        <v>88</v>
      </c>
      <c r="B84" s="29" t="s">
        <v>172</v>
      </c>
      <c r="C84" s="28" t="s">
        <v>81</v>
      </c>
      <c r="D84" s="28" t="s">
        <v>173</v>
      </c>
      <c r="E84" s="1332" t="s">
        <v>137</v>
      </c>
      <c r="F84" s="1332"/>
      <c r="G84" s="37" t="s">
        <v>7</v>
      </c>
      <c r="H84" s="38">
        <v>1</v>
      </c>
      <c r="I84" s="39">
        <v>1.26</v>
      </c>
      <c r="J84" s="39">
        <f t="shared" si="5"/>
        <v>1.26</v>
      </c>
    </row>
    <row r="85" spans="1:10">
      <c r="A85" s="30"/>
      <c r="B85" s="30"/>
      <c r="C85" s="30"/>
      <c r="D85" s="30"/>
      <c r="E85" s="30"/>
      <c r="F85" s="31"/>
      <c r="G85" s="30"/>
      <c r="H85" s="31"/>
      <c r="I85" s="30"/>
      <c r="J85" s="31">
        <f>ROUNDDOWN(SUM(J81:J84),2)</f>
        <v>11.04</v>
      </c>
    </row>
    <row r="86" spans="1:10" ht="15" thickBot="1">
      <c r="A86" s="30"/>
      <c r="B86" s="30"/>
      <c r="C86" s="30"/>
      <c r="D86" s="30"/>
      <c r="E86" s="30"/>
      <c r="F86" s="31"/>
      <c r="G86" s="30"/>
      <c r="H86" s="1333"/>
      <c r="I86" s="1333"/>
      <c r="J86" s="31"/>
    </row>
    <row r="87" spans="1:10" ht="0.95" customHeight="1" thickTop="1">
      <c r="A87" s="33"/>
      <c r="B87" s="33"/>
      <c r="C87" s="33"/>
      <c r="D87" s="33"/>
      <c r="E87" s="33"/>
      <c r="F87" s="33"/>
      <c r="G87" s="33"/>
      <c r="H87" s="33"/>
      <c r="I87" s="33"/>
      <c r="J87" s="33"/>
    </row>
    <row r="88" spans="1:10" ht="18" customHeight="1">
      <c r="A88" s="13" t="s">
        <v>174</v>
      </c>
      <c r="B88" s="14" t="s">
        <v>71</v>
      </c>
      <c r="C88" s="13" t="s">
        <v>72</v>
      </c>
      <c r="D88" s="13" t="s">
        <v>73</v>
      </c>
      <c r="E88" s="1336" t="s">
        <v>74</v>
      </c>
      <c r="F88" s="1336"/>
      <c r="G88" s="15" t="s">
        <v>75</v>
      </c>
      <c r="H88" s="14" t="s">
        <v>76</v>
      </c>
      <c r="I88" s="14" t="s">
        <v>77</v>
      </c>
      <c r="J88" s="14" t="s">
        <v>78</v>
      </c>
    </row>
    <row r="89" spans="1:10" ht="45" customHeight="1">
      <c r="A89" s="16" t="s">
        <v>79</v>
      </c>
      <c r="B89" s="17" t="s">
        <v>175</v>
      </c>
      <c r="C89" s="16" t="s">
        <v>81</v>
      </c>
      <c r="D89" s="16" t="s">
        <v>176</v>
      </c>
      <c r="E89" s="1334" t="s">
        <v>161</v>
      </c>
      <c r="F89" s="1334"/>
      <c r="G89" s="18" t="s">
        <v>7</v>
      </c>
      <c r="H89" s="19">
        <v>1</v>
      </c>
      <c r="I89" s="20">
        <f>J94</f>
        <v>17.809999999999999</v>
      </c>
      <c r="J89" s="20">
        <f>H89*I89</f>
        <v>17.809999999999999</v>
      </c>
    </row>
    <row r="90" spans="1:10" ht="24" customHeight="1">
      <c r="A90" s="21" t="s">
        <v>83</v>
      </c>
      <c r="B90" s="22" t="s">
        <v>162</v>
      </c>
      <c r="C90" s="21" t="s">
        <v>81</v>
      </c>
      <c r="D90" s="21" t="s">
        <v>163</v>
      </c>
      <c r="E90" s="1335" t="s">
        <v>82</v>
      </c>
      <c r="F90" s="1335"/>
      <c r="G90" s="34" t="s">
        <v>0</v>
      </c>
      <c r="H90" s="35">
        <v>0.13500000000000001</v>
      </c>
      <c r="I90" s="36">
        <v>13.84</v>
      </c>
      <c r="J90" s="36">
        <f t="shared" ref="J90:J93" si="6">H90*I90</f>
        <v>1.8684000000000001</v>
      </c>
    </row>
    <row r="91" spans="1:10" ht="24" customHeight="1">
      <c r="A91" s="21" t="s">
        <v>83</v>
      </c>
      <c r="B91" s="22" t="s">
        <v>164</v>
      </c>
      <c r="C91" s="21" t="s">
        <v>81</v>
      </c>
      <c r="D91" s="21" t="s">
        <v>165</v>
      </c>
      <c r="E91" s="1335" t="s">
        <v>82</v>
      </c>
      <c r="F91" s="1335"/>
      <c r="G91" s="34" t="s">
        <v>0</v>
      </c>
      <c r="H91" s="35">
        <v>0.13500000000000001</v>
      </c>
      <c r="I91" s="36">
        <v>18.739999999999998</v>
      </c>
      <c r="J91" s="36">
        <f t="shared" si="6"/>
        <v>2.5299</v>
      </c>
    </row>
    <row r="92" spans="1:10" ht="24" customHeight="1">
      <c r="A92" s="28" t="s">
        <v>88</v>
      </c>
      <c r="B92" s="29" t="s">
        <v>177</v>
      </c>
      <c r="C92" s="28" t="s">
        <v>81</v>
      </c>
      <c r="D92" s="28" t="s">
        <v>684</v>
      </c>
      <c r="E92" s="1332" t="s">
        <v>137</v>
      </c>
      <c r="F92" s="1332"/>
      <c r="G92" s="37" t="s">
        <v>7</v>
      </c>
      <c r="H92" s="38">
        <v>1</v>
      </c>
      <c r="I92" s="39">
        <v>11.62</v>
      </c>
      <c r="J92" s="39">
        <f t="shared" si="6"/>
        <v>11.62</v>
      </c>
    </row>
    <row r="93" spans="1:10" ht="36" customHeight="1">
      <c r="A93" s="28" t="s">
        <v>88</v>
      </c>
      <c r="B93" s="29" t="s">
        <v>178</v>
      </c>
      <c r="C93" s="28" t="s">
        <v>81</v>
      </c>
      <c r="D93" s="28" t="s">
        <v>179</v>
      </c>
      <c r="E93" s="1332" t="s">
        <v>137</v>
      </c>
      <c r="F93" s="1332"/>
      <c r="G93" s="37" t="s">
        <v>7</v>
      </c>
      <c r="H93" s="38">
        <v>1</v>
      </c>
      <c r="I93" s="39">
        <v>1.8</v>
      </c>
      <c r="J93" s="39">
        <f t="shared" si="6"/>
        <v>1.8</v>
      </c>
    </row>
    <row r="94" spans="1:10">
      <c r="A94" s="30"/>
      <c r="B94" s="30"/>
      <c r="C94" s="30"/>
      <c r="D94" s="30"/>
      <c r="E94" s="30"/>
      <c r="F94" s="31"/>
      <c r="G94" s="30"/>
      <c r="H94" s="31"/>
      <c r="I94" s="30"/>
      <c r="J94" s="31">
        <f>ROUNDDOWN(SUM(J90:J93),2)</f>
        <v>17.809999999999999</v>
      </c>
    </row>
    <row r="95" spans="1:10" ht="15" thickBot="1">
      <c r="A95" s="30"/>
      <c r="B95" s="30"/>
      <c r="C95" s="30"/>
      <c r="D95" s="30"/>
      <c r="E95" s="30"/>
      <c r="F95" s="31"/>
      <c r="G95" s="30"/>
      <c r="H95" s="1333"/>
      <c r="I95" s="1333"/>
      <c r="J95" s="31"/>
    </row>
    <row r="96" spans="1:10" ht="0.95" customHeight="1" thickTop="1">
      <c r="A96" s="33"/>
      <c r="B96" s="33"/>
      <c r="C96" s="33"/>
      <c r="D96" s="33"/>
      <c r="E96" s="33"/>
      <c r="F96" s="33"/>
      <c r="G96" s="33"/>
      <c r="H96" s="33"/>
      <c r="I96" s="33"/>
      <c r="J96" s="33"/>
    </row>
    <row r="97" spans="1:11" ht="18" customHeight="1">
      <c r="A97" s="13" t="s">
        <v>180</v>
      </c>
      <c r="B97" s="14" t="s">
        <v>71</v>
      </c>
      <c r="C97" s="13" t="s">
        <v>72</v>
      </c>
      <c r="D97" s="13" t="s">
        <v>73</v>
      </c>
      <c r="E97" s="1336" t="s">
        <v>74</v>
      </c>
      <c r="F97" s="1336"/>
      <c r="G97" s="15" t="s">
        <v>75</v>
      </c>
      <c r="H97" s="14" t="s">
        <v>76</v>
      </c>
      <c r="I97" s="14" t="s">
        <v>77</v>
      </c>
      <c r="J97" s="14" t="s">
        <v>78</v>
      </c>
    </row>
    <row r="98" spans="1:11" ht="45" customHeight="1">
      <c r="A98" s="16" t="s">
        <v>79</v>
      </c>
      <c r="B98" s="17" t="s">
        <v>181</v>
      </c>
      <c r="C98" s="16" t="s">
        <v>81</v>
      </c>
      <c r="D98" s="16" t="s">
        <v>8</v>
      </c>
      <c r="E98" s="1334" t="s">
        <v>161</v>
      </c>
      <c r="F98" s="1334"/>
      <c r="G98" s="18" t="s">
        <v>7</v>
      </c>
      <c r="H98" s="19">
        <v>1</v>
      </c>
      <c r="I98" s="20">
        <v>69.489999999999995</v>
      </c>
      <c r="J98" s="20">
        <f>H98*I98</f>
        <v>69.489999999999995</v>
      </c>
      <c r="K98" s="10">
        <f>J98*1.25</f>
        <v>86.862499999999997</v>
      </c>
    </row>
    <row r="99" spans="1:11" ht="24" customHeight="1">
      <c r="A99" s="21" t="s">
        <v>83</v>
      </c>
      <c r="B99" s="22" t="s">
        <v>162</v>
      </c>
      <c r="C99" s="21" t="s">
        <v>81</v>
      </c>
      <c r="D99" s="21" t="s">
        <v>163</v>
      </c>
      <c r="E99" s="1335" t="s">
        <v>82</v>
      </c>
      <c r="F99" s="1335"/>
      <c r="G99" s="34" t="s">
        <v>0</v>
      </c>
      <c r="H99" s="35">
        <v>0.31</v>
      </c>
      <c r="I99" s="36">
        <v>13.84</v>
      </c>
      <c r="J99" s="36">
        <f t="shared" ref="J99:J102" si="7">H99*I99</f>
        <v>4.2904</v>
      </c>
      <c r="K99" s="40"/>
    </row>
    <row r="100" spans="1:11" ht="24" customHeight="1">
      <c r="A100" s="21" t="s">
        <v>83</v>
      </c>
      <c r="B100" s="22" t="s">
        <v>164</v>
      </c>
      <c r="C100" s="21" t="s">
        <v>81</v>
      </c>
      <c r="D100" s="21" t="s">
        <v>165</v>
      </c>
      <c r="E100" s="1335" t="s">
        <v>82</v>
      </c>
      <c r="F100" s="1335"/>
      <c r="G100" s="34" t="s">
        <v>0</v>
      </c>
      <c r="H100" s="35">
        <v>0.31</v>
      </c>
      <c r="I100" s="36">
        <v>18.739999999999998</v>
      </c>
      <c r="J100" s="36">
        <f t="shared" si="7"/>
        <v>5.8093999999999992</v>
      </c>
      <c r="K100" s="40"/>
    </row>
    <row r="101" spans="1:11" ht="24" customHeight="1">
      <c r="A101" s="28" t="s">
        <v>88</v>
      </c>
      <c r="B101" s="29" t="s">
        <v>182</v>
      </c>
      <c r="C101" s="28" t="s">
        <v>81</v>
      </c>
      <c r="D101" s="28" t="s">
        <v>415</v>
      </c>
      <c r="E101" s="1332" t="s">
        <v>137</v>
      </c>
      <c r="F101" s="1332"/>
      <c r="G101" s="37" t="s">
        <v>7</v>
      </c>
      <c r="H101" s="38">
        <v>1</v>
      </c>
      <c r="I101" s="39">
        <v>55.4</v>
      </c>
      <c r="J101" s="39">
        <f t="shared" si="7"/>
        <v>55.4</v>
      </c>
    </row>
    <row r="102" spans="1:11" ht="36" customHeight="1">
      <c r="A102" s="28" t="s">
        <v>88</v>
      </c>
      <c r="B102" s="29" t="s">
        <v>183</v>
      </c>
      <c r="C102" s="28" t="s">
        <v>81</v>
      </c>
      <c r="D102" s="28" t="s">
        <v>184</v>
      </c>
      <c r="E102" s="1332" t="s">
        <v>137</v>
      </c>
      <c r="F102" s="1332"/>
      <c r="G102" s="37" t="s">
        <v>7</v>
      </c>
      <c r="H102" s="38">
        <v>3</v>
      </c>
      <c r="I102" s="39">
        <v>1.329</v>
      </c>
      <c r="J102" s="39">
        <f t="shared" si="7"/>
        <v>3.9870000000000001</v>
      </c>
    </row>
    <row r="103" spans="1:11">
      <c r="A103" s="30"/>
      <c r="B103" s="30"/>
      <c r="C103" s="30"/>
      <c r="D103" s="30"/>
      <c r="E103" s="30"/>
      <c r="F103" s="31"/>
      <c r="G103" s="30"/>
      <c r="H103" s="31"/>
      <c r="I103" s="30"/>
      <c r="J103" s="31">
        <f>ROUNDDOWN(SUM(J99:J102),2)</f>
        <v>69.48</v>
      </c>
    </row>
    <row r="104" spans="1:11" ht="15" thickBot="1">
      <c r="A104" s="30"/>
      <c r="B104" s="30"/>
      <c r="C104" s="30"/>
      <c r="D104" s="30"/>
      <c r="E104" s="30"/>
      <c r="F104" s="31"/>
      <c r="G104" s="30"/>
      <c r="H104" s="1333"/>
      <c r="I104" s="1333"/>
      <c r="J104" s="31"/>
    </row>
    <row r="105" spans="1:11" ht="0.95" customHeight="1" thickTop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</row>
    <row r="106" spans="1:11" ht="18" customHeight="1">
      <c r="A106" s="13" t="s">
        <v>185</v>
      </c>
      <c r="B106" s="14" t="s">
        <v>71</v>
      </c>
      <c r="C106" s="13" t="s">
        <v>72</v>
      </c>
      <c r="D106" s="13" t="s">
        <v>73</v>
      </c>
      <c r="E106" s="1336" t="s">
        <v>74</v>
      </c>
      <c r="F106" s="1336"/>
      <c r="G106" s="15" t="s">
        <v>75</v>
      </c>
      <c r="H106" s="14" t="s">
        <v>76</v>
      </c>
      <c r="I106" s="14" t="s">
        <v>77</v>
      </c>
      <c r="J106" s="14" t="s">
        <v>78</v>
      </c>
    </row>
    <row r="107" spans="1:11" ht="42" customHeight="1">
      <c r="A107" s="16" t="s">
        <v>79</v>
      </c>
      <c r="B107" s="17" t="s">
        <v>186</v>
      </c>
      <c r="C107" s="16" t="s">
        <v>81</v>
      </c>
      <c r="D107" s="16" t="s">
        <v>9</v>
      </c>
      <c r="E107" s="1334" t="s">
        <v>161</v>
      </c>
      <c r="F107" s="1334"/>
      <c r="G107" s="18" t="s">
        <v>7</v>
      </c>
      <c r="H107" s="19">
        <v>1</v>
      </c>
      <c r="I107" s="20">
        <v>71.349999999999994</v>
      </c>
      <c r="J107" s="20">
        <f>H107*I107</f>
        <v>71.349999999999994</v>
      </c>
    </row>
    <row r="108" spans="1:11" ht="24" customHeight="1">
      <c r="A108" s="21" t="s">
        <v>83</v>
      </c>
      <c r="B108" s="22" t="s">
        <v>162</v>
      </c>
      <c r="C108" s="21" t="s">
        <v>81</v>
      </c>
      <c r="D108" s="21" t="s">
        <v>163</v>
      </c>
      <c r="E108" s="1335" t="s">
        <v>82</v>
      </c>
      <c r="F108" s="1335"/>
      <c r="G108" s="34" t="s">
        <v>0</v>
      </c>
      <c r="H108" s="35">
        <v>0.55000000000000004</v>
      </c>
      <c r="I108" s="36">
        <v>13.84</v>
      </c>
      <c r="J108" s="36">
        <f t="shared" ref="J108:J111" si="8">H108*I108</f>
        <v>7.6120000000000001</v>
      </c>
    </row>
    <row r="109" spans="1:11" ht="24" customHeight="1">
      <c r="A109" s="21" t="s">
        <v>83</v>
      </c>
      <c r="B109" s="22" t="s">
        <v>164</v>
      </c>
      <c r="C109" s="21" t="s">
        <v>81</v>
      </c>
      <c r="D109" s="21" t="s">
        <v>165</v>
      </c>
      <c r="E109" s="1335" t="s">
        <v>82</v>
      </c>
      <c r="F109" s="1335"/>
      <c r="G109" s="34" t="s">
        <v>0</v>
      </c>
      <c r="H109" s="35">
        <v>0.55000000000000004</v>
      </c>
      <c r="I109" s="36">
        <v>18.739999999999998</v>
      </c>
      <c r="J109" s="36">
        <f t="shared" si="8"/>
        <v>10.307</v>
      </c>
    </row>
    <row r="110" spans="1:11" ht="24" customHeight="1">
      <c r="A110" s="28" t="s">
        <v>88</v>
      </c>
      <c r="B110" s="29" t="s">
        <v>182</v>
      </c>
      <c r="C110" s="28" t="s">
        <v>81</v>
      </c>
      <c r="D110" s="28" t="s">
        <v>683</v>
      </c>
      <c r="E110" s="1332" t="s">
        <v>137</v>
      </c>
      <c r="F110" s="1332"/>
      <c r="G110" s="37" t="s">
        <v>7</v>
      </c>
      <c r="H110" s="38">
        <v>1</v>
      </c>
      <c r="I110" s="39">
        <v>48.15</v>
      </c>
      <c r="J110" s="39">
        <f t="shared" si="8"/>
        <v>48.15</v>
      </c>
    </row>
    <row r="111" spans="1:11" ht="36" customHeight="1">
      <c r="A111" s="28" t="s">
        <v>88</v>
      </c>
      <c r="B111" s="29" t="s">
        <v>178</v>
      </c>
      <c r="C111" s="28" t="s">
        <v>81</v>
      </c>
      <c r="D111" s="28" t="s">
        <v>179</v>
      </c>
      <c r="E111" s="1332" t="s">
        <v>137</v>
      </c>
      <c r="F111" s="1332"/>
      <c r="G111" s="37" t="s">
        <v>7</v>
      </c>
      <c r="H111" s="38">
        <v>3</v>
      </c>
      <c r="I111" s="39">
        <v>1.7589999999999999</v>
      </c>
      <c r="J111" s="39">
        <f t="shared" si="8"/>
        <v>5.2769999999999992</v>
      </c>
    </row>
    <row r="112" spans="1:11">
      <c r="A112" s="30"/>
      <c r="B112" s="30"/>
      <c r="C112" s="30"/>
      <c r="D112" s="30"/>
      <c r="E112" s="30"/>
      <c r="F112" s="31"/>
      <c r="G112" s="30"/>
      <c r="H112" s="31"/>
      <c r="I112" s="30"/>
      <c r="J112" s="31">
        <f>ROUNDDOWN(SUM(J108:J111),2)</f>
        <v>71.34</v>
      </c>
    </row>
    <row r="113" spans="1:10" ht="15" thickBot="1">
      <c r="A113" s="30"/>
      <c r="B113" s="30"/>
      <c r="C113" s="30"/>
      <c r="D113" s="30"/>
      <c r="E113" s="30"/>
      <c r="F113" s="31"/>
      <c r="G113" s="30"/>
      <c r="H113" s="1333"/>
      <c r="I113" s="1333"/>
      <c r="J113" s="31"/>
    </row>
    <row r="114" spans="1:10" ht="0.95" customHeight="1" thickTop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</row>
    <row r="115" spans="1:10" ht="18" customHeight="1">
      <c r="A115" s="13" t="s">
        <v>187</v>
      </c>
      <c r="B115" s="14" t="s">
        <v>71</v>
      </c>
      <c r="C115" s="13" t="s">
        <v>72</v>
      </c>
      <c r="D115" s="13" t="s">
        <v>73</v>
      </c>
      <c r="E115" s="1336" t="s">
        <v>74</v>
      </c>
      <c r="F115" s="1336"/>
      <c r="G115" s="15" t="s">
        <v>75</v>
      </c>
      <c r="H115" s="14" t="s">
        <v>76</v>
      </c>
      <c r="I115" s="14" t="s">
        <v>77</v>
      </c>
      <c r="J115" s="14" t="s">
        <v>78</v>
      </c>
    </row>
    <row r="116" spans="1:10" ht="49.5" customHeight="1">
      <c r="A116" s="16" t="s">
        <v>79</v>
      </c>
      <c r="B116" s="17" t="s">
        <v>188</v>
      </c>
      <c r="C116" s="16" t="s">
        <v>81</v>
      </c>
      <c r="D116" s="16" t="s">
        <v>55</v>
      </c>
      <c r="E116" s="1334" t="s">
        <v>161</v>
      </c>
      <c r="F116" s="1334"/>
      <c r="G116" s="18" t="s">
        <v>10</v>
      </c>
      <c r="H116" s="19">
        <v>1</v>
      </c>
      <c r="I116" s="20">
        <v>5.07</v>
      </c>
      <c r="J116" s="20">
        <f>H116*I116</f>
        <v>5.07</v>
      </c>
    </row>
    <row r="117" spans="1:10" ht="24" customHeight="1">
      <c r="A117" s="21" t="s">
        <v>83</v>
      </c>
      <c r="B117" s="22" t="s">
        <v>162</v>
      </c>
      <c r="C117" s="21" t="s">
        <v>81</v>
      </c>
      <c r="D117" s="21" t="s">
        <v>163</v>
      </c>
      <c r="E117" s="1335" t="s">
        <v>82</v>
      </c>
      <c r="F117" s="1335"/>
      <c r="G117" s="34" t="s">
        <v>0</v>
      </c>
      <c r="H117" s="35">
        <v>5.6000000000000001E-2</v>
      </c>
      <c r="I117" s="36">
        <v>13.84</v>
      </c>
      <c r="J117" s="36">
        <f t="shared" ref="J117:J120" si="9">H117*I117</f>
        <v>0.77504000000000006</v>
      </c>
    </row>
    <row r="118" spans="1:10" ht="24" customHeight="1">
      <c r="A118" s="21" t="s">
        <v>83</v>
      </c>
      <c r="B118" s="22" t="s">
        <v>164</v>
      </c>
      <c r="C118" s="21" t="s">
        <v>81</v>
      </c>
      <c r="D118" s="21" t="s">
        <v>165</v>
      </c>
      <c r="E118" s="1335" t="s">
        <v>82</v>
      </c>
      <c r="F118" s="1335"/>
      <c r="G118" s="34" t="s">
        <v>0</v>
      </c>
      <c r="H118" s="35">
        <v>5.6000000000000001E-2</v>
      </c>
      <c r="I118" s="36">
        <v>18.739999999999998</v>
      </c>
      <c r="J118" s="36">
        <f t="shared" si="9"/>
        <v>1.0494399999999999</v>
      </c>
    </row>
    <row r="119" spans="1:10" ht="48" customHeight="1">
      <c r="A119" s="28" t="s">
        <v>88</v>
      </c>
      <c r="B119" s="29" t="s">
        <v>189</v>
      </c>
      <c r="C119" s="28" t="s">
        <v>81</v>
      </c>
      <c r="D119" s="28" t="s">
        <v>190</v>
      </c>
      <c r="E119" s="1332" t="s">
        <v>137</v>
      </c>
      <c r="F119" s="1332"/>
      <c r="G119" s="37" t="s">
        <v>10</v>
      </c>
      <c r="H119" s="38">
        <v>1.19</v>
      </c>
      <c r="I119" s="39">
        <v>3.15</v>
      </c>
      <c r="J119" s="39">
        <f t="shared" si="9"/>
        <v>3.7484999999999999</v>
      </c>
    </row>
    <row r="120" spans="1:10" ht="32.25" customHeight="1">
      <c r="A120" s="28" t="s">
        <v>88</v>
      </c>
      <c r="B120" s="29" t="s">
        <v>191</v>
      </c>
      <c r="C120" s="28" t="s">
        <v>81</v>
      </c>
      <c r="D120" s="28" t="s">
        <v>192</v>
      </c>
      <c r="E120" s="1332" t="s">
        <v>137</v>
      </c>
      <c r="F120" s="1332"/>
      <c r="G120" s="37" t="s">
        <v>7</v>
      </c>
      <c r="H120" s="38">
        <v>8.9999999999999993E-3</v>
      </c>
      <c r="I120" s="39">
        <v>1.99</v>
      </c>
      <c r="J120" s="39">
        <f t="shared" si="9"/>
        <v>1.7909999999999999E-2</v>
      </c>
    </row>
    <row r="121" spans="1:10">
      <c r="A121" s="30"/>
      <c r="B121" s="30"/>
      <c r="C121" s="30"/>
      <c r="D121" s="30"/>
      <c r="E121" s="30"/>
      <c r="F121" s="31"/>
      <c r="G121" s="30"/>
      <c r="H121" s="31"/>
      <c r="I121" s="30"/>
      <c r="J121" s="31">
        <f>ROUNDDOWN(SUM(J117:J120),2)</f>
        <v>5.59</v>
      </c>
    </row>
    <row r="122" spans="1:10" ht="15" thickBot="1">
      <c r="A122" s="30"/>
      <c r="B122" s="30"/>
      <c r="C122" s="30"/>
      <c r="D122" s="30"/>
      <c r="E122" s="30"/>
      <c r="F122" s="31"/>
      <c r="G122" s="30"/>
      <c r="H122" s="1333"/>
      <c r="I122" s="1333"/>
      <c r="J122" s="31"/>
    </row>
    <row r="123" spans="1:10" ht="0.95" customHeight="1" thickTop="1">
      <c r="A123" s="33"/>
      <c r="B123" s="33"/>
      <c r="C123" s="33"/>
      <c r="D123" s="33"/>
      <c r="E123" s="33"/>
      <c r="F123" s="33"/>
      <c r="G123" s="33"/>
      <c r="H123" s="33"/>
      <c r="I123" s="33"/>
      <c r="J123" s="33"/>
    </row>
    <row r="124" spans="1:10" ht="18" customHeight="1">
      <c r="A124" s="13" t="s">
        <v>193</v>
      </c>
      <c r="B124" s="14" t="s">
        <v>71</v>
      </c>
      <c r="C124" s="13" t="s">
        <v>72</v>
      </c>
      <c r="D124" s="13" t="s">
        <v>73</v>
      </c>
      <c r="E124" s="1336" t="s">
        <v>74</v>
      </c>
      <c r="F124" s="1336"/>
      <c r="G124" s="15" t="s">
        <v>75</v>
      </c>
      <c r="H124" s="14" t="s">
        <v>76</v>
      </c>
      <c r="I124" s="14" t="s">
        <v>77</v>
      </c>
      <c r="J124" s="14" t="s">
        <v>78</v>
      </c>
    </row>
    <row r="125" spans="1:10" ht="41.25" customHeight="1">
      <c r="A125" s="16" t="s">
        <v>79</v>
      </c>
      <c r="B125" s="17" t="s">
        <v>194</v>
      </c>
      <c r="C125" s="16" t="s">
        <v>81</v>
      </c>
      <c r="D125" s="16" t="s">
        <v>11</v>
      </c>
      <c r="E125" s="1334" t="s">
        <v>161</v>
      </c>
      <c r="F125" s="1334"/>
      <c r="G125" s="18" t="s">
        <v>7</v>
      </c>
      <c r="H125" s="19">
        <v>1</v>
      </c>
      <c r="I125" s="20">
        <f>J129</f>
        <v>59.96</v>
      </c>
      <c r="J125" s="20">
        <f>H125*I125</f>
        <v>59.96</v>
      </c>
    </row>
    <row r="126" spans="1:10" ht="33" customHeight="1">
      <c r="A126" s="21" t="s">
        <v>83</v>
      </c>
      <c r="B126" s="22" t="s">
        <v>162</v>
      </c>
      <c r="C126" s="21" t="s">
        <v>81</v>
      </c>
      <c r="D126" s="21" t="s">
        <v>163</v>
      </c>
      <c r="E126" s="1335" t="s">
        <v>82</v>
      </c>
      <c r="F126" s="1335"/>
      <c r="G126" s="34" t="s">
        <v>0</v>
      </c>
      <c r="H126" s="35">
        <v>0.49</v>
      </c>
      <c r="I126" s="36">
        <v>13.84</v>
      </c>
      <c r="J126" s="36">
        <f t="shared" ref="J126:J128" si="10">H126*I126</f>
        <v>6.7816000000000001</v>
      </c>
    </row>
    <row r="127" spans="1:10" ht="33.75" customHeight="1">
      <c r="A127" s="21" t="s">
        <v>83</v>
      </c>
      <c r="B127" s="22" t="s">
        <v>164</v>
      </c>
      <c r="C127" s="21" t="s">
        <v>81</v>
      </c>
      <c r="D127" s="21" t="s">
        <v>165</v>
      </c>
      <c r="E127" s="1335" t="s">
        <v>82</v>
      </c>
      <c r="F127" s="1335"/>
      <c r="G127" s="34" t="s">
        <v>0</v>
      </c>
      <c r="H127" s="35">
        <v>0.49</v>
      </c>
      <c r="I127" s="36">
        <v>18.739999999999998</v>
      </c>
      <c r="J127" s="36">
        <f t="shared" si="10"/>
        <v>9.182599999999999</v>
      </c>
    </row>
    <row r="128" spans="1:10" ht="27" customHeight="1">
      <c r="A128" s="28" t="s">
        <v>88</v>
      </c>
      <c r="B128" s="29" t="s">
        <v>195</v>
      </c>
      <c r="C128" s="28" t="s">
        <v>81</v>
      </c>
      <c r="D128" s="28" t="s">
        <v>196</v>
      </c>
      <c r="E128" s="1332" t="s">
        <v>137</v>
      </c>
      <c r="F128" s="1332"/>
      <c r="G128" s="37" t="s">
        <v>7</v>
      </c>
      <c r="H128" s="38">
        <v>1</v>
      </c>
      <c r="I128" s="39">
        <v>44</v>
      </c>
      <c r="J128" s="39">
        <f t="shared" si="10"/>
        <v>44</v>
      </c>
    </row>
    <row r="129" spans="1:10">
      <c r="A129" s="30"/>
      <c r="B129" s="30"/>
      <c r="C129" s="30"/>
      <c r="D129" s="30"/>
      <c r="E129" s="30"/>
      <c r="F129" s="31"/>
      <c r="G129" s="30"/>
      <c r="H129" s="31"/>
      <c r="I129" s="30"/>
      <c r="J129" s="31">
        <f>ROUNDDOWN(SUM(J126:J128),2)</f>
        <v>59.96</v>
      </c>
    </row>
    <row r="130" spans="1:10" ht="15" thickBot="1">
      <c r="A130" s="30"/>
      <c r="B130" s="30"/>
      <c r="C130" s="30"/>
      <c r="D130" s="30"/>
      <c r="E130" s="30"/>
      <c r="F130" s="31"/>
      <c r="G130" s="30"/>
      <c r="H130" s="1333"/>
      <c r="I130" s="1333"/>
      <c r="J130" s="31"/>
    </row>
    <row r="131" spans="1:10" ht="0.95" customHeight="1" thickTop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</row>
    <row r="132" spans="1:10" ht="18" customHeight="1">
      <c r="A132" s="13" t="s">
        <v>197</v>
      </c>
      <c r="B132" s="14" t="s">
        <v>71</v>
      </c>
      <c r="C132" s="13" t="s">
        <v>72</v>
      </c>
      <c r="D132" s="13" t="s">
        <v>73</v>
      </c>
      <c r="E132" s="1336" t="s">
        <v>74</v>
      </c>
      <c r="F132" s="1336"/>
      <c r="G132" s="15" t="s">
        <v>75</v>
      </c>
      <c r="H132" s="14" t="s">
        <v>76</v>
      </c>
      <c r="I132" s="14" t="s">
        <v>77</v>
      </c>
      <c r="J132" s="14" t="s">
        <v>78</v>
      </c>
    </row>
    <row r="133" spans="1:10" ht="29.25" customHeight="1">
      <c r="A133" s="16" t="s">
        <v>79</v>
      </c>
      <c r="B133" s="17" t="s">
        <v>198</v>
      </c>
      <c r="C133" s="16" t="s">
        <v>81</v>
      </c>
      <c r="D133" s="16" t="s">
        <v>199</v>
      </c>
      <c r="E133" s="1334" t="s">
        <v>118</v>
      </c>
      <c r="F133" s="1334"/>
      <c r="G133" s="18" t="s">
        <v>7</v>
      </c>
      <c r="H133" s="19">
        <v>1</v>
      </c>
      <c r="I133" s="20">
        <f>J145</f>
        <v>3326.23</v>
      </c>
      <c r="J133" s="20">
        <f>H133*I133</f>
        <v>3326.23</v>
      </c>
    </row>
    <row r="134" spans="1:10" ht="36" customHeight="1">
      <c r="A134" s="21" t="s">
        <v>83</v>
      </c>
      <c r="B134" s="22" t="s">
        <v>120</v>
      </c>
      <c r="C134" s="21" t="s">
        <v>81</v>
      </c>
      <c r="D134" s="21" t="s">
        <v>121</v>
      </c>
      <c r="E134" s="1335" t="s">
        <v>122</v>
      </c>
      <c r="F134" s="1335"/>
      <c r="G134" s="34" t="s">
        <v>123</v>
      </c>
      <c r="H134" s="35">
        <v>0.14560000000000001</v>
      </c>
      <c r="I134" s="36">
        <v>25.96</v>
      </c>
      <c r="J134" s="36">
        <f t="shared" ref="J134:J144" si="11">H134*I134</f>
        <v>3.7797760000000005</v>
      </c>
    </row>
    <row r="135" spans="1:10" ht="36" customHeight="1">
      <c r="A135" s="21" t="s">
        <v>83</v>
      </c>
      <c r="B135" s="22" t="s">
        <v>124</v>
      </c>
      <c r="C135" s="21" t="s">
        <v>81</v>
      </c>
      <c r="D135" s="21" t="s">
        <v>125</v>
      </c>
      <c r="E135" s="1335" t="s">
        <v>122</v>
      </c>
      <c r="F135" s="1335"/>
      <c r="G135" s="34" t="s">
        <v>126</v>
      </c>
      <c r="H135" s="35">
        <v>0.63419999999999999</v>
      </c>
      <c r="I135" s="36">
        <v>24.64</v>
      </c>
      <c r="J135" s="36">
        <f t="shared" si="11"/>
        <v>15.626688</v>
      </c>
    </row>
    <row r="136" spans="1:10" ht="24" customHeight="1">
      <c r="A136" s="21" t="s">
        <v>83</v>
      </c>
      <c r="B136" s="22" t="s">
        <v>131</v>
      </c>
      <c r="C136" s="21" t="s">
        <v>81</v>
      </c>
      <c r="D136" s="21" t="s">
        <v>132</v>
      </c>
      <c r="E136" s="1335" t="s">
        <v>82</v>
      </c>
      <c r="F136" s="1335"/>
      <c r="G136" s="34" t="s">
        <v>0</v>
      </c>
      <c r="H136" s="35">
        <v>2.8431999999999999</v>
      </c>
      <c r="I136" s="36">
        <v>13.05</v>
      </c>
      <c r="J136" s="36">
        <f t="shared" si="11"/>
        <v>37.103760000000001</v>
      </c>
    </row>
    <row r="137" spans="1:10" ht="24" customHeight="1">
      <c r="A137" s="21" t="s">
        <v>83</v>
      </c>
      <c r="B137" s="22" t="s">
        <v>133</v>
      </c>
      <c r="C137" s="21" t="s">
        <v>81</v>
      </c>
      <c r="D137" s="21" t="s">
        <v>134</v>
      </c>
      <c r="E137" s="1335" t="s">
        <v>82</v>
      </c>
      <c r="F137" s="1335"/>
      <c r="G137" s="34" t="s">
        <v>0</v>
      </c>
      <c r="H137" s="35">
        <v>7.0895999999999999</v>
      </c>
      <c r="I137" s="36">
        <v>15.92</v>
      </c>
      <c r="J137" s="36">
        <f t="shared" si="11"/>
        <v>112.866432</v>
      </c>
    </row>
    <row r="138" spans="1:10" ht="45" customHeight="1">
      <c r="A138" s="28" t="s">
        <v>88</v>
      </c>
      <c r="B138" s="29" t="s">
        <v>200</v>
      </c>
      <c r="C138" s="28" t="s">
        <v>81</v>
      </c>
      <c r="D138" s="28" t="s">
        <v>201</v>
      </c>
      <c r="E138" s="1332" t="s">
        <v>137</v>
      </c>
      <c r="F138" s="1332"/>
      <c r="G138" s="37" t="s">
        <v>130</v>
      </c>
      <c r="H138" s="38">
        <v>1.3</v>
      </c>
      <c r="I138" s="39">
        <v>248</v>
      </c>
      <c r="J138" s="39">
        <f t="shared" si="11"/>
        <v>322.40000000000003</v>
      </c>
    </row>
    <row r="139" spans="1:10" ht="30.75" customHeight="1">
      <c r="A139" s="28" t="s">
        <v>88</v>
      </c>
      <c r="B139" s="29" t="s">
        <v>202</v>
      </c>
      <c r="C139" s="28" t="s">
        <v>81</v>
      </c>
      <c r="D139" s="28" t="s">
        <v>203</v>
      </c>
      <c r="E139" s="1332" t="s">
        <v>137</v>
      </c>
      <c r="F139" s="1332"/>
      <c r="G139" s="37" t="s">
        <v>7</v>
      </c>
      <c r="H139" s="38">
        <v>5.5</v>
      </c>
      <c r="I139" s="39">
        <v>44.8</v>
      </c>
      <c r="J139" s="39">
        <f t="shared" si="11"/>
        <v>246.39999999999998</v>
      </c>
    </row>
    <row r="140" spans="1:10" ht="30" customHeight="1">
      <c r="A140" s="28" t="s">
        <v>88</v>
      </c>
      <c r="B140" s="29" t="s">
        <v>204</v>
      </c>
      <c r="C140" s="28" t="s">
        <v>81</v>
      </c>
      <c r="D140" s="28" t="s">
        <v>205</v>
      </c>
      <c r="E140" s="1332" t="s">
        <v>137</v>
      </c>
      <c r="F140" s="1332"/>
      <c r="G140" s="37" t="s">
        <v>10</v>
      </c>
      <c r="H140" s="38">
        <v>59.9</v>
      </c>
      <c r="I140" s="39">
        <v>12.48</v>
      </c>
      <c r="J140" s="39">
        <f t="shared" si="11"/>
        <v>747.55200000000002</v>
      </c>
    </row>
    <row r="141" spans="1:10" ht="36" customHeight="1">
      <c r="A141" s="28" t="s">
        <v>88</v>
      </c>
      <c r="B141" s="29" t="s">
        <v>135</v>
      </c>
      <c r="C141" s="28" t="s">
        <v>81</v>
      </c>
      <c r="D141" s="28" t="s">
        <v>136</v>
      </c>
      <c r="E141" s="1332" t="s">
        <v>137</v>
      </c>
      <c r="F141" s="1332"/>
      <c r="G141" s="37" t="s">
        <v>10</v>
      </c>
      <c r="H141" s="38">
        <v>26.96</v>
      </c>
      <c r="I141" s="39">
        <v>8.89</v>
      </c>
      <c r="J141" s="39">
        <f t="shared" si="11"/>
        <v>239.67440000000002</v>
      </c>
    </row>
    <row r="142" spans="1:10" ht="24" customHeight="1">
      <c r="A142" s="28" t="s">
        <v>88</v>
      </c>
      <c r="B142" s="29" t="s">
        <v>138</v>
      </c>
      <c r="C142" s="28" t="s">
        <v>81</v>
      </c>
      <c r="D142" s="28" t="s">
        <v>139</v>
      </c>
      <c r="E142" s="1332" t="s">
        <v>137</v>
      </c>
      <c r="F142" s="1332"/>
      <c r="G142" s="37" t="s">
        <v>140</v>
      </c>
      <c r="H142" s="38">
        <v>1.3811</v>
      </c>
      <c r="I142" s="39">
        <v>12.38</v>
      </c>
      <c r="J142" s="39">
        <f t="shared" si="11"/>
        <v>17.098018</v>
      </c>
    </row>
    <row r="143" spans="1:10" ht="32.25" customHeight="1">
      <c r="A143" s="28" t="s">
        <v>88</v>
      </c>
      <c r="B143" s="29" t="s">
        <v>141</v>
      </c>
      <c r="C143" s="28" t="s">
        <v>81</v>
      </c>
      <c r="D143" s="28" t="s">
        <v>142</v>
      </c>
      <c r="E143" s="1332" t="s">
        <v>137</v>
      </c>
      <c r="F143" s="1332"/>
      <c r="G143" s="37" t="s">
        <v>10</v>
      </c>
      <c r="H143" s="38">
        <v>89.5</v>
      </c>
      <c r="I143" s="39">
        <v>16.149999999999999</v>
      </c>
      <c r="J143" s="39">
        <f t="shared" si="11"/>
        <v>1445.425</v>
      </c>
    </row>
    <row r="144" spans="1:10" ht="29.25" customHeight="1">
      <c r="A144" s="28" t="s">
        <v>88</v>
      </c>
      <c r="B144" s="29" t="s">
        <v>206</v>
      </c>
      <c r="C144" s="28" t="s">
        <v>81</v>
      </c>
      <c r="D144" s="28" t="s">
        <v>207</v>
      </c>
      <c r="E144" s="1332" t="s">
        <v>137</v>
      </c>
      <c r="F144" s="1332"/>
      <c r="G144" s="37" t="s">
        <v>119</v>
      </c>
      <c r="H144" s="38">
        <v>2.84</v>
      </c>
      <c r="I144" s="39">
        <v>48.7</v>
      </c>
      <c r="J144" s="39">
        <f t="shared" si="11"/>
        <v>138.30799999999999</v>
      </c>
    </row>
    <row r="145" spans="1:11">
      <c r="A145" s="30"/>
      <c r="B145" s="30"/>
      <c r="C145" s="30"/>
      <c r="D145" s="30"/>
      <c r="E145" s="30"/>
      <c r="F145" s="31"/>
      <c r="G145" s="30"/>
      <c r="H145" s="31"/>
      <c r="I145" s="30"/>
      <c r="J145" s="31">
        <f>ROUNDDOWN(SUM(J134:J144),2)</f>
        <v>3326.23</v>
      </c>
      <c r="K145" s="32"/>
    </row>
    <row r="146" spans="1:11" ht="15" thickBot="1">
      <c r="A146" s="30"/>
      <c r="B146" s="30"/>
      <c r="C146" s="30"/>
      <c r="D146" s="30"/>
      <c r="E146" s="30"/>
      <c r="F146" s="31"/>
      <c r="G146" s="30"/>
      <c r="H146" s="1333"/>
      <c r="I146" s="1333"/>
      <c r="J146" s="31"/>
    </row>
    <row r="147" spans="1:11" ht="0.95" customHeight="1" thickTop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</row>
    <row r="148" spans="1:11" ht="18" customHeight="1">
      <c r="A148" s="13" t="s">
        <v>208</v>
      </c>
      <c r="B148" s="14" t="s">
        <v>71</v>
      </c>
      <c r="C148" s="13" t="s">
        <v>72</v>
      </c>
      <c r="D148" s="13" t="s">
        <v>73</v>
      </c>
      <c r="E148" s="1336" t="s">
        <v>74</v>
      </c>
      <c r="F148" s="1336"/>
      <c r="G148" s="15" t="s">
        <v>75</v>
      </c>
      <c r="H148" s="14" t="s">
        <v>76</v>
      </c>
      <c r="I148" s="14" t="s">
        <v>77</v>
      </c>
      <c r="J148" s="14" t="s">
        <v>78</v>
      </c>
    </row>
    <row r="149" spans="1:11" ht="58.5" customHeight="1">
      <c r="A149" s="16" t="s">
        <v>79</v>
      </c>
      <c r="B149" s="17" t="s">
        <v>209</v>
      </c>
      <c r="C149" s="16" t="s">
        <v>81</v>
      </c>
      <c r="D149" s="16" t="s">
        <v>12</v>
      </c>
      <c r="E149" s="1334" t="s">
        <v>210</v>
      </c>
      <c r="F149" s="1334"/>
      <c r="G149" s="18" t="s">
        <v>7</v>
      </c>
      <c r="H149" s="19">
        <v>1</v>
      </c>
      <c r="I149" s="20">
        <v>480.5</v>
      </c>
      <c r="J149" s="20">
        <f>H149*I149</f>
        <v>480.5</v>
      </c>
    </row>
    <row r="150" spans="1:11" ht="29.25" customHeight="1">
      <c r="A150" s="21" t="s">
        <v>83</v>
      </c>
      <c r="B150" s="22" t="s">
        <v>211</v>
      </c>
      <c r="C150" s="21" t="s">
        <v>81</v>
      </c>
      <c r="D150" s="21" t="s">
        <v>212</v>
      </c>
      <c r="E150" s="1335" t="s">
        <v>82</v>
      </c>
      <c r="F150" s="1335"/>
      <c r="G150" s="34" t="s">
        <v>0</v>
      </c>
      <c r="H150" s="35">
        <v>10.5</v>
      </c>
      <c r="I150" s="36">
        <v>15.71</v>
      </c>
      <c r="J150" s="36">
        <f t="shared" ref="J150:J160" si="12">H150*I150</f>
        <v>164.95500000000001</v>
      </c>
    </row>
    <row r="151" spans="1:11" ht="21.75" customHeight="1">
      <c r="A151" s="21" t="s">
        <v>83</v>
      </c>
      <c r="B151" s="22" t="s">
        <v>213</v>
      </c>
      <c r="C151" s="21" t="s">
        <v>81</v>
      </c>
      <c r="D151" s="21" t="s">
        <v>214</v>
      </c>
      <c r="E151" s="1335" t="s">
        <v>82</v>
      </c>
      <c r="F151" s="1335"/>
      <c r="G151" s="34" t="s">
        <v>0</v>
      </c>
      <c r="H151" s="35">
        <v>10.5</v>
      </c>
      <c r="I151" s="36">
        <v>12.38</v>
      </c>
      <c r="J151" s="36">
        <f t="shared" si="12"/>
        <v>129.99</v>
      </c>
    </row>
    <row r="152" spans="1:11" ht="24" customHeight="1">
      <c r="A152" s="28" t="s">
        <v>88</v>
      </c>
      <c r="B152" s="29" t="s">
        <v>215</v>
      </c>
      <c r="C152" s="28" t="s">
        <v>81</v>
      </c>
      <c r="D152" s="28" t="s">
        <v>216</v>
      </c>
      <c r="E152" s="1332" t="s">
        <v>137</v>
      </c>
      <c r="F152" s="1332"/>
      <c r="G152" s="37" t="s">
        <v>140</v>
      </c>
      <c r="H152" s="38">
        <v>1.45</v>
      </c>
      <c r="I152" s="39">
        <v>4.1500000000000004</v>
      </c>
      <c r="J152" s="39">
        <f t="shared" si="12"/>
        <v>6.0175000000000001</v>
      </c>
    </row>
    <row r="153" spans="1:11" ht="30.75" customHeight="1">
      <c r="A153" s="28" t="s">
        <v>88</v>
      </c>
      <c r="B153" s="29" t="s">
        <v>217</v>
      </c>
      <c r="C153" s="28" t="s">
        <v>81</v>
      </c>
      <c r="D153" s="28" t="s">
        <v>218</v>
      </c>
      <c r="E153" s="1332" t="s">
        <v>137</v>
      </c>
      <c r="F153" s="1332"/>
      <c r="G153" s="37" t="s">
        <v>130</v>
      </c>
      <c r="H153" s="38">
        <v>0.15</v>
      </c>
      <c r="I153" s="39">
        <v>47.87</v>
      </c>
      <c r="J153" s="39">
        <f t="shared" si="12"/>
        <v>7.1804999999999994</v>
      </c>
    </row>
    <row r="154" spans="1:11" ht="24" customHeight="1">
      <c r="A154" s="28" t="s">
        <v>88</v>
      </c>
      <c r="B154" s="29" t="s">
        <v>219</v>
      </c>
      <c r="C154" s="28" t="s">
        <v>81</v>
      </c>
      <c r="D154" s="28" t="s">
        <v>220</v>
      </c>
      <c r="E154" s="1332" t="s">
        <v>137</v>
      </c>
      <c r="F154" s="1332"/>
      <c r="G154" s="37" t="s">
        <v>140</v>
      </c>
      <c r="H154" s="38">
        <v>7.0000000000000007E-2</v>
      </c>
      <c r="I154" s="39">
        <v>7.49</v>
      </c>
      <c r="J154" s="39">
        <f t="shared" si="12"/>
        <v>0.5243000000000001</v>
      </c>
    </row>
    <row r="155" spans="1:11" ht="28.5" customHeight="1">
      <c r="A155" s="28" t="s">
        <v>88</v>
      </c>
      <c r="B155" s="29" t="s">
        <v>221</v>
      </c>
      <c r="C155" s="28" t="s">
        <v>81</v>
      </c>
      <c r="D155" s="28" t="s">
        <v>222</v>
      </c>
      <c r="E155" s="1332" t="s">
        <v>137</v>
      </c>
      <c r="F155" s="1332"/>
      <c r="G155" s="37" t="s">
        <v>7</v>
      </c>
      <c r="H155" s="38">
        <v>62.8</v>
      </c>
      <c r="I155" s="39">
        <v>0.72</v>
      </c>
      <c r="J155" s="39">
        <f t="shared" si="12"/>
        <v>45.215999999999994</v>
      </c>
    </row>
    <row r="156" spans="1:11" ht="24" customHeight="1">
      <c r="A156" s="28" t="s">
        <v>88</v>
      </c>
      <c r="B156" s="29" t="s">
        <v>223</v>
      </c>
      <c r="C156" s="28" t="s">
        <v>81</v>
      </c>
      <c r="D156" s="28" t="s">
        <v>224</v>
      </c>
      <c r="E156" s="1332" t="s">
        <v>137</v>
      </c>
      <c r="F156" s="1332"/>
      <c r="G156" s="37" t="s">
        <v>140</v>
      </c>
      <c r="H156" s="38">
        <v>30.5</v>
      </c>
      <c r="I156" s="39">
        <v>0.95199999999999996</v>
      </c>
      <c r="J156" s="39">
        <f t="shared" si="12"/>
        <v>29.035999999999998</v>
      </c>
    </row>
    <row r="157" spans="1:11" ht="30" customHeight="1">
      <c r="A157" s="28" t="s">
        <v>88</v>
      </c>
      <c r="B157" s="29" t="s">
        <v>225</v>
      </c>
      <c r="C157" s="28" t="s">
        <v>81</v>
      </c>
      <c r="D157" s="28" t="s">
        <v>226</v>
      </c>
      <c r="E157" s="1332" t="s">
        <v>137</v>
      </c>
      <c r="F157" s="1332"/>
      <c r="G157" s="37" t="s">
        <v>130</v>
      </c>
      <c r="H157" s="38">
        <v>0.08</v>
      </c>
      <c r="I157" s="39">
        <v>66.61</v>
      </c>
      <c r="J157" s="39">
        <f t="shared" si="12"/>
        <v>5.3288000000000002</v>
      </c>
    </row>
    <row r="158" spans="1:11" ht="24" customHeight="1">
      <c r="A158" s="28" t="s">
        <v>88</v>
      </c>
      <c r="B158" s="29" t="s">
        <v>138</v>
      </c>
      <c r="C158" s="28" t="s">
        <v>81</v>
      </c>
      <c r="D158" s="28" t="s">
        <v>139</v>
      </c>
      <c r="E158" s="1332" t="s">
        <v>137</v>
      </c>
      <c r="F158" s="1332"/>
      <c r="G158" s="37" t="s">
        <v>140</v>
      </c>
      <c r="H158" s="38">
        <v>3.5000000000000003E-2</v>
      </c>
      <c r="I158" s="39">
        <v>8.5500000000000007</v>
      </c>
      <c r="J158" s="39">
        <f t="shared" si="12"/>
        <v>0.29925000000000007</v>
      </c>
    </row>
    <row r="159" spans="1:11" ht="28.5" customHeight="1">
      <c r="A159" s="28" t="s">
        <v>88</v>
      </c>
      <c r="B159" s="29" t="s">
        <v>227</v>
      </c>
      <c r="C159" s="28" t="s">
        <v>81</v>
      </c>
      <c r="D159" s="28" t="s">
        <v>228</v>
      </c>
      <c r="E159" s="1332" t="s">
        <v>137</v>
      </c>
      <c r="F159" s="1332"/>
      <c r="G159" s="37" t="s">
        <v>10</v>
      </c>
      <c r="H159" s="38">
        <v>0.45</v>
      </c>
      <c r="I159" s="39">
        <v>9.23</v>
      </c>
      <c r="J159" s="39">
        <f t="shared" si="12"/>
        <v>4.1535000000000002</v>
      </c>
    </row>
    <row r="160" spans="1:11" ht="27.75" customHeight="1">
      <c r="A160" s="28" t="s">
        <v>88</v>
      </c>
      <c r="B160" s="29" t="s">
        <v>229</v>
      </c>
      <c r="C160" s="28" t="s">
        <v>81</v>
      </c>
      <c r="D160" s="28" t="s">
        <v>230</v>
      </c>
      <c r="E160" s="1332" t="s">
        <v>137</v>
      </c>
      <c r="F160" s="1332"/>
      <c r="G160" s="37" t="s">
        <v>10</v>
      </c>
      <c r="H160" s="38">
        <v>10</v>
      </c>
      <c r="I160" s="39">
        <v>8.7799999999999994</v>
      </c>
      <c r="J160" s="39">
        <f t="shared" si="12"/>
        <v>87.8</v>
      </c>
    </row>
    <row r="161" spans="1:10">
      <c r="A161" s="30"/>
      <c r="B161" s="30"/>
      <c r="C161" s="30"/>
      <c r="D161" s="30"/>
      <c r="E161" s="30"/>
      <c r="F161" s="31"/>
      <c r="G161" s="30"/>
      <c r="H161" s="31"/>
      <c r="I161" s="30"/>
      <c r="J161" s="31">
        <f>ROUNDDOWN(SUM(J150:J160),2)</f>
        <v>480.5</v>
      </c>
    </row>
    <row r="162" spans="1:10" ht="15" thickBot="1">
      <c r="A162" s="30"/>
      <c r="B162" s="30"/>
      <c r="C162" s="30"/>
      <c r="D162" s="30"/>
      <c r="E162" s="30"/>
      <c r="F162" s="31"/>
      <c r="G162" s="30"/>
      <c r="H162" s="1333"/>
      <c r="I162" s="1333"/>
      <c r="J162" s="31"/>
    </row>
    <row r="163" spans="1:10" ht="0.95" customHeight="1" thickTop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</row>
    <row r="164" spans="1:10" ht="18" customHeight="1">
      <c r="A164" s="13" t="s">
        <v>231</v>
      </c>
      <c r="B164" s="14" t="s">
        <v>71</v>
      </c>
      <c r="C164" s="13" t="s">
        <v>72</v>
      </c>
      <c r="D164" s="13" t="s">
        <v>73</v>
      </c>
      <c r="E164" s="1336" t="s">
        <v>74</v>
      </c>
      <c r="F164" s="1336"/>
      <c r="G164" s="15" t="s">
        <v>75</v>
      </c>
      <c r="H164" s="14" t="s">
        <v>76</v>
      </c>
      <c r="I164" s="14" t="s">
        <v>77</v>
      </c>
      <c r="J164" s="14" t="s">
        <v>78</v>
      </c>
    </row>
    <row r="165" spans="1:10" ht="48" customHeight="1">
      <c r="A165" s="16" t="s">
        <v>79</v>
      </c>
      <c r="B165" s="17" t="s">
        <v>232</v>
      </c>
      <c r="C165" s="16" t="s">
        <v>81</v>
      </c>
      <c r="D165" s="16" t="s">
        <v>233</v>
      </c>
      <c r="E165" s="1334" t="s">
        <v>234</v>
      </c>
      <c r="F165" s="1334"/>
      <c r="G165" s="18" t="s">
        <v>7</v>
      </c>
      <c r="H165" s="19">
        <v>1</v>
      </c>
      <c r="I165" s="20">
        <v>111.02</v>
      </c>
      <c r="J165" s="20">
        <f>H165*I165</f>
        <v>111.02</v>
      </c>
    </row>
    <row r="166" spans="1:10" ht="27" customHeight="1">
      <c r="A166" s="21" t="s">
        <v>83</v>
      </c>
      <c r="B166" s="22" t="s">
        <v>235</v>
      </c>
      <c r="C166" s="21" t="s">
        <v>81</v>
      </c>
      <c r="D166" s="21" t="s">
        <v>236</v>
      </c>
      <c r="E166" s="1335" t="s">
        <v>82</v>
      </c>
      <c r="F166" s="1335"/>
      <c r="G166" s="34" t="s">
        <v>0</v>
      </c>
      <c r="H166" s="35">
        <v>1.4505999999999999</v>
      </c>
      <c r="I166" s="36">
        <v>11.79</v>
      </c>
      <c r="J166" s="36">
        <f t="shared" ref="J166:J177" si="13">H166*I166</f>
        <v>17.102573999999997</v>
      </c>
    </row>
    <row r="167" spans="1:10" ht="30" customHeight="1">
      <c r="A167" s="21" t="s">
        <v>83</v>
      </c>
      <c r="B167" s="22" t="s">
        <v>211</v>
      </c>
      <c r="C167" s="21" t="s">
        <v>81</v>
      </c>
      <c r="D167" s="21" t="s">
        <v>212</v>
      </c>
      <c r="E167" s="1335" t="s">
        <v>82</v>
      </c>
      <c r="F167" s="1335"/>
      <c r="G167" s="34" t="s">
        <v>0</v>
      </c>
      <c r="H167" s="35">
        <v>1.4505999999999999</v>
      </c>
      <c r="I167" s="36">
        <v>15.71</v>
      </c>
      <c r="J167" s="36">
        <f t="shared" si="13"/>
        <v>22.788926</v>
      </c>
    </row>
    <row r="168" spans="1:10" ht="27" customHeight="1">
      <c r="A168" s="28" t="s">
        <v>88</v>
      </c>
      <c r="B168" s="29" t="s">
        <v>237</v>
      </c>
      <c r="C168" s="28" t="s">
        <v>81</v>
      </c>
      <c r="D168" s="28" t="s">
        <v>238</v>
      </c>
      <c r="E168" s="1332" t="s">
        <v>137</v>
      </c>
      <c r="F168" s="1332"/>
      <c r="G168" s="37" t="s">
        <v>7</v>
      </c>
      <c r="H168" s="38">
        <v>2</v>
      </c>
      <c r="I168" s="39">
        <v>0.65</v>
      </c>
      <c r="J168" s="39">
        <f t="shared" si="13"/>
        <v>1.3</v>
      </c>
    </row>
    <row r="169" spans="1:10" ht="24" customHeight="1">
      <c r="A169" s="28" t="s">
        <v>88</v>
      </c>
      <c r="B169" s="29" t="s">
        <v>239</v>
      </c>
      <c r="C169" s="28" t="s">
        <v>81</v>
      </c>
      <c r="D169" s="28" t="s">
        <v>240</v>
      </c>
      <c r="E169" s="1332" t="s">
        <v>137</v>
      </c>
      <c r="F169" s="1332"/>
      <c r="G169" s="37" t="s">
        <v>7</v>
      </c>
      <c r="H169" s="38">
        <v>0.44550000000000001</v>
      </c>
      <c r="I169" s="39">
        <v>11.95</v>
      </c>
      <c r="J169" s="39">
        <f t="shared" si="13"/>
        <v>5.3237249999999996</v>
      </c>
    </row>
    <row r="170" spans="1:10" ht="24" customHeight="1">
      <c r="A170" s="28" t="s">
        <v>88</v>
      </c>
      <c r="B170" s="29" t="s">
        <v>241</v>
      </c>
      <c r="C170" s="28" t="s">
        <v>81</v>
      </c>
      <c r="D170" s="28" t="s">
        <v>242</v>
      </c>
      <c r="E170" s="1332" t="s">
        <v>137</v>
      </c>
      <c r="F170" s="1332"/>
      <c r="G170" s="37" t="s">
        <v>7</v>
      </c>
      <c r="H170" s="38">
        <v>1</v>
      </c>
      <c r="I170" s="39">
        <v>3.7</v>
      </c>
      <c r="J170" s="39">
        <f t="shared" si="13"/>
        <v>3.7</v>
      </c>
    </row>
    <row r="171" spans="1:10" ht="24" customHeight="1">
      <c r="A171" s="28" t="s">
        <v>88</v>
      </c>
      <c r="B171" s="29" t="s">
        <v>243</v>
      </c>
      <c r="C171" s="28" t="s">
        <v>81</v>
      </c>
      <c r="D171" s="28" t="s">
        <v>244</v>
      </c>
      <c r="E171" s="1332" t="s">
        <v>137</v>
      </c>
      <c r="F171" s="1332"/>
      <c r="G171" s="37" t="s">
        <v>7</v>
      </c>
      <c r="H171" s="38">
        <v>2</v>
      </c>
      <c r="I171" s="39">
        <v>5.43</v>
      </c>
      <c r="J171" s="39">
        <f t="shared" si="13"/>
        <v>10.86</v>
      </c>
    </row>
    <row r="172" spans="1:10" ht="24" customHeight="1">
      <c r="A172" s="28" t="s">
        <v>88</v>
      </c>
      <c r="B172" s="29" t="s">
        <v>245</v>
      </c>
      <c r="C172" s="28" t="s">
        <v>81</v>
      </c>
      <c r="D172" s="28" t="s">
        <v>246</v>
      </c>
      <c r="E172" s="1332" t="s">
        <v>137</v>
      </c>
      <c r="F172" s="1332"/>
      <c r="G172" s="37" t="s">
        <v>7</v>
      </c>
      <c r="H172" s="38">
        <v>2</v>
      </c>
      <c r="I172" s="39">
        <v>0.5</v>
      </c>
      <c r="J172" s="39">
        <f t="shared" si="13"/>
        <v>1</v>
      </c>
    </row>
    <row r="173" spans="1:10" ht="24" customHeight="1">
      <c r="A173" s="28" t="s">
        <v>88</v>
      </c>
      <c r="B173" s="29" t="s">
        <v>247</v>
      </c>
      <c r="C173" s="28" t="s">
        <v>81</v>
      </c>
      <c r="D173" s="28" t="s">
        <v>248</v>
      </c>
      <c r="E173" s="1332" t="s">
        <v>137</v>
      </c>
      <c r="F173" s="1332"/>
      <c r="G173" s="37" t="s">
        <v>7</v>
      </c>
      <c r="H173" s="38">
        <v>0.44600000000000001</v>
      </c>
      <c r="I173" s="39">
        <v>2.11</v>
      </c>
      <c r="J173" s="39">
        <f t="shared" si="13"/>
        <v>0.94106000000000001</v>
      </c>
    </row>
    <row r="174" spans="1:10" ht="24" customHeight="1">
      <c r="A174" s="28" t="s">
        <v>88</v>
      </c>
      <c r="B174" s="29" t="s">
        <v>249</v>
      </c>
      <c r="C174" s="28" t="s">
        <v>81</v>
      </c>
      <c r="D174" s="28" t="s">
        <v>250</v>
      </c>
      <c r="E174" s="1332" t="s">
        <v>137</v>
      </c>
      <c r="F174" s="1332"/>
      <c r="G174" s="37" t="s">
        <v>7</v>
      </c>
      <c r="H174" s="38">
        <v>1</v>
      </c>
      <c r="I174" s="39">
        <v>23.35</v>
      </c>
      <c r="J174" s="39">
        <f t="shared" si="13"/>
        <v>23.35</v>
      </c>
    </row>
    <row r="175" spans="1:10" ht="24" customHeight="1">
      <c r="A175" s="28" t="s">
        <v>88</v>
      </c>
      <c r="B175" s="29" t="s">
        <v>251</v>
      </c>
      <c r="C175" s="28" t="s">
        <v>81</v>
      </c>
      <c r="D175" s="28" t="s">
        <v>252</v>
      </c>
      <c r="E175" s="1332" t="s">
        <v>137</v>
      </c>
      <c r="F175" s="1332"/>
      <c r="G175" s="37" t="s">
        <v>7</v>
      </c>
      <c r="H175" s="38">
        <v>0.11</v>
      </c>
      <c r="I175" s="39">
        <v>33.69</v>
      </c>
      <c r="J175" s="39">
        <f t="shared" si="13"/>
        <v>3.7058999999999997</v>
      </c>
    </row>
    <row r="176" spans="1:10" ht="24" customHeight="1">
      <c r="A176" s="28" t="s">
        <v>88</v>
      </c>
      <c r="B176" s="29" t="s">
        <v>253</v>
      </c>
      <c r="C176" s="28" t="s">
        <v>81</v>
      </c>
      <c r="D176" s="28" t="s">
        <v>254</v>
      </c>
      <c r="E176" s="1332" t="s">
        <v>137</v>
      </c>
      <c r="F176" s="1332"/>
      <c r="G176" s="37" t="s">
        <v>10</v>
      </c>
      <c r="H176" s="38">
        <v>0.95530000000000004</v>
      </c>
      <c r="I176" s="39">
        <v>11.3</v>
      </c>
      <c r="J176" s="39">
        <f t="shared" si="13"/>
        <v>10.794890000000001</v>
      </c>
    </row>
    <row r="177" spans="1:10" ht="24" customHeight="1">
      <c r="A177" s="28" t="s">
        <v>88</v>
      </c>
      <c r="B177" s="29" t="s">
        <v>255</v>
      </c>
      <c r="C177" s="28" t="s">
        <v>81</v>
      </c>
      <c r="D177" s="28" t="s">
        <v>256</v>
      </c>
      <c r="E177" s="1332" t="s">
        <v>137</v>
      </c>
      <c r="F177" s="1332"/>
      <c r="G177" s="37" t="s">
        <v>10</v>
      </c>
      <c r="H177" s="38">
        <v>3.0251999999999999</v>
      </c>
      <c r="I177" s="39">
        <v>3.35580209945</v>
      </c>
      <c r="J177" s="39">
        <f t="shared" si="13"/>
        <v>10.15197251125614</v>
      </c>
    </row>
    <row r="178" spans="1:10">
      <c r="A178" s="30"/>
      <c r="B178" s="30"/>
      <c r="C178" s="30"/>
      <c r="D178" s="30"/>
      <c r="E178" s="30"/>
      <c r="F178" s="31"/>
      <c r="G178" s="30"/>
      <c r="H178" s="31"/>
      <c r="I178" s="30"/>
      <c r="J178" s="31">
        <f>ROUNDDOWN(SUM(J166:J177),2)</f>
        <v>111.01</v>
      </c>
    </row>
    <row r="179" spans="1:10" ht="15" thickBot="1">
      <c r="A179" s="30"/>
      <c r="B179" s="30"/>
      <c r="C179" s="30"/>
      <c r="D179" s="30"/>
      <c r="E179" s="30"/>
      <c r="F179" s="31"/>
      <c r="G179" s="30"/>
      <c r="H179" s="1333"/>
      <c r="I179" s="1333"/>
      <c r="J179" s="31"/>
    </row>
    <row r="180" spans="1:10" ht="0.95" customHeight="1" thickTop="1">
      <c r="A180" s="33"/>
      <c r="B180" s="33"/>
      <c r="C180" s="33"/>
      <c r="D180" s="33"/>
      <c r="E180" s="33"/>
      <c r="F180" s="33"/>
      <c r="G180" s="33"/>
      <c r="H180" s="33"/>
      <c r="I180" s="33"/>
      <c r="J180" s="33"/>
    </row>
    <row r="181" spans="1:10" ht="18" customHeight="1">
      <c r="A181" s="13" t="s">
        <v>257</v>
      </c>
      <c r="B181" s="14" t="s">
        <v>71</v>
      </c>
      <c r="C181" s="13" t="s">
        <v>72</v>
      </c>
      <c r="D181" s="13" t="s">
        <v>73</v>
      </c>
      <c r="E181" s="1336" t="s">
        <v>74</v>
      </c>
      <c r="F181" s="1336"/>
      <c r="G181" s="15" t="s">
        <v>75</v>
      </c>
      <c r="H181" s="14" t="s">
        <v>76</v>
      </c>
      <c r="I181" s="14" t="s">
        <v>77</v>
      </c>
      <c r="J181" s="14" t="s">
        <v>78</v>
      </c>
    </row>
    <row r="182" spans="1:10" ht="31.5" customHeight="1">
      <c r="A182" s="16" t="s">
        <v>79</v>
      </c>
      <c r="B182" s="17" t="s">
        <v>258</v>
      </c>
      <c r="C182" s="16" t="s">
        <v>81</v>
      </c>
      <c r="D182" s="16" t="s">
        <v>259</v>
      </c>
      <c r="E182" s="1334" t="s">
        <v>234</v>
      </c>
      <c r="F182" s="1334"/>
      <c r="G182" s="18" t="s">
        <v>7</v>
      </c>
      <c r="H182" s="19">
        <v>1</v>
      </c>
      <c r="I182" s="20">
        <v>92.3</v>
      </c>
      <c r="J182" s="20">
        <f>H182*I182</f>
        <v>92.3</v>
      </c>
    </row>
    <row r="183" spans="1:10" ht="31.5" customHeight="1">
      <c r="A183" s="21" t="s">
        <v>83</v>
      </c>
      <c r="B183" s="22" t="s">
        <v>235</v>
      </c>
      <c r="C183" s="21" t="s">
        <v>81</v>
      </c>
      <c r="D183" s="21" t="s">
        <v>236</v>
      </c>
      <c r="E183" s="1335" t="s">
        <v>82</v>
      </c>
      <c r="F183" s="1335"/>
      <c r="G183" s="34" t="s">
        <v>0</v>
      </c>
      <c r="H183" s="35">
        <v>0.55459999999999998</v>
      </c>
      <c r="I183" s="36">
        <v>11.79</v>
      </c>
      <c r="J183" s="36">
        <f t="shared" ref="J183:J186" si="14">H183*I183</f>
        <v>6.5387339999999989</v>
      </c>
    </row>
    <row r="184" spans="1:10" ht="28.5" customHeight="1">
      <c r="A184" s="21" t="s">
        <v>83</v>
      </c>
      <c r="B184" s="22" t="s">
        <v>211</v>
      </c>
      <c r="C184" s="21" t="s">
        <v>81</v>
      </c>
      <c r="D184" s="21" t="s">
        <v>212</v>
      </c>
      <c r="E184" s="1335" t="s">
        <v>82</v>
      </c>
      <c r="F184" s="1335"/>
      <c r="G184" s="34" t="s">
        <v>0</v>
      </c>
      <c r="H184" s="35">
        <v>0.55459999999999998</v>
      </c>
      <c r="I184" s="36">
        <v>15.71</v>
      </c>
      <c r="J184" s="36">
        <f t="shared" si="14"/>
        <v>8.7127660000000002</v>
      </c>
    </row>
    <row r="185" spans="1:10" ht="24" customHeight="1">
      <c r="A185" s="28" t="s">
        <v>88</v>
      </c>
      <c r="B185" s="29" t="s">
        <v>260</v>
      </c>
      <c r="C185" s="28" t="s">
        <v>81</v>
      </c>
      <c r="D185" s="28" t="s">
        <v>261</v>
      </c>
      <c r="E185" s="1332" t="s">
        <v>137</v>
      </c>
      <c r="F185" s="1332"/>
      <c r="G185" s="37" t="s">
        <v>7</v>
      </c>
      <c r="H185" s="38">
        <v>1.7899999999999999E-2</v>
      </c>
      <c r="I185" s="39">
        <v>8.17</v>
      </c>
      <c r="J185" s="39">
        <f t="shared" si="14"/>
        <v>0.14624299999999998</v>
      </c>
    </row>
    <row r="186" spans="1:10" ht="24" customHeight="1">
      <c r="A186" s="28" t="s">
        <v>88</v>
      </c>
      <c r="B186" s="29" t="s">
        <v>262</v>
      </c>
      <c r="C186" s="28" t="s">
        <v>81</v>
      </c>
      <c r="D186" s="28" t="s">
        <v>263</v>
      </c>
      <c r="E186" s="1332" t="s">
        <v>137</v>
      </c>
      <c r="F186" s="1332"/>
      <c r="G186" s="37" t="s">
        <v>7</v>
      </c>
      <c r="H186" s="38">
        <v>1</v>
      </c>
      <c r="I186" s="39">
        <v>76.900000000000006</v>
      </c>
      <c r="J186" s="39">
        <f t="shared" si="14"/>
        <v>76.900000000000006</v>
      </c>
    </row>
    <row r="187" spans="1:10">
      <c r="A187" s="30"/>
      <c r="B187" s="30"/>
      <c r="C187" s="30"/>
      <c r="D187" s="30"/>
      <c r="E187" s="30"/>
      <c r="F187" s="31"/>
      <c r="G187" s="30"/>
      <c r="H187" s="31"/>
      <c r="I187" s="30"/>
      <c r="J187" s="31">
        <f>ROUNDDOWN(SUM(J183:J186),2)</f>
        <v>92.29</v>
      </c>
    </row>
    <row r="188" spans="1:10" ht="15" thickBot="1">
      <c r="A188" s="30"/>
      <c r="B188" s="30"/>
      <c r="C188" s="30"/>
      <c r="D188" s="30"/>
      <c r="E188" s="30"/>
      <c r="F188" s="31"/>
      <c r="G188" s="30"/>
      <c r="H188" s="1333"/>
      <c r="I188" s="1333"/>
      <c r="J188" s="31"/>
    </row>
    <row r="189" spans="1:10" ht="0.95" customHeight="1" thickTop="1">
      <c r="A189" s="33"/>
      <c r="B189" s="33"/>
      <c r="C189" s="33"/>
      <c r="D189" s="33"/>
      <c r="E189" s="33"/>
      <c r="F189" s="33"/>
      <c r="G189" s="33"/>
      <c r="H189" s="33"/>
      <c r="I189" s="33"/>
      <c r="J189" s="33"/>
    </row>
    <row r="190" spans="1:10" ht="18" customHeight="1">
      <c r="A190" s="13" t="s">
        <v>264</v>
      </c>
      <c r="B190" s="14" t="s">
        <v>71</v>
      </c>
      <c r="C190" s="13" t="s">
        <v>72</v>
      </c>
      <c r="D190" s="13" t="s">
        <v>73</v>
      </c>
      <c r="E190" s="1336" t="s">
        <v>74</v>
      </c>
      <c r="F190" s="1336"/>
      <c r="G190" s="15" t="s">
        <v>75</v>
      </c>
      <c r="H190" s="14" t="s">
        <v>76</v>
      </c>
      <c r="I190" s="14" t="s">
        <v>77</v>
      </c>
      <c r="J190" s="14" t="s">
        <v>78</v>
      </c>
    </row>
    <row r="191" spans="1:10" ht="36" customHeight="1">
      <c r="A191" s="16" t="s">
        <v>79</v>
      </c>
      <c r="B191" s="17" t="s">
        <v>265</v>
      </c>
      <c r="C191" s="16" t="s">
        <v>147</v>
      </c>
      <c r="D191" s="103" t="s">
        <v>44</v>
      </c>
      <c r="E191" s="1347" t="s">
        <v>266</v>
      </c>
      <c r="F191" s="1347"/>
      <c r="G191" s="104" t="s">
        <v>267</v>
      </c>
      <c r="H191" s="105">
        <v>1</v>
      </c>
      <c r="I191" s="106">
        <f>J195</f>
        <v>71705.38</v>
      </c>
      <c r="J191" s="106">
        <f>H191*I191</f>
        <v>71705.38</v>
      </c>
    </row>
    <row r="192" spans="1:10" s="92" customFormat="1" ht="31.5" customHeight="1">
      <c r="A192" s="95" t="s">
        <v>83</v>
      </c>
      <c r="B192" s="22" t="s">
        <v>162</v>
      </c>
      <c r="C192" s="95" t="s">
        <v>81</v>
      </c>
      <c r="D192" s="95" t="s">
        <v>163</v>
      </c>
      <c r="E192" s="1335" t="s">
        <v>82</v>
      </c>
      <c r="F192" s="1335"/>
      <c r="G192" s="34" t="s">
        <v>0</v>
      </c>
      <c r="H192" s="35">
        <v>4</v>
      </c>
      <c r="I192" s="36">
        <v>13.84</v>
      </c>
      <c r="J192" s="36">
        <f t="shared" ref="J192:J193" si="15">H192*I192</f>
        <v>55.36</v>
      </c>
    </row>
    <row r="193" spans="1:10" s="92" customFormat="1" ht="31.5" customHeight="1">
      <c r="A193" s="95" t="s">
        <v>83</v>
      </c>
      <c r="B193" s="22" t="s">
        <v>164</v>
      </c>
      <c r="C193" s="95" t="s">
        <v>81</v>
      </c>
      <c r="D193" s="95" t="s">
        <v>165</v>
      </c>
      <c r="E193" s="1335" t="s">
        <v>82</v>
      </c>
      <c r="F193" s="1335"/>
      <c r="G193" s="34" t="s">
        <v>0</v>
      </c>
      <c r="H193" s="35">
        <v>4</v>
      </c>
      <c r="I193" s="36">
        <v>18.739999999999998</v>
      </c>
      <c r="J193" s="36">
        <f t="shared" si="15"/>
        <v>74.959999999999994</v>
      </c>
    </row>
    <row r="194" spans="1:10" ht="36.75" customHeight="1">
      <c r="A194" s="28" t="s">
        <v>88</v>
      </c>
      <c r="B194" s="29" t="s">
        <v>268</v>
      </c>
      <c r="C194" s="28" t="s">
        <v>147</v>
      </c>
      <c r="D194" s="28" t="s">
        <v>682</v>
      </c>
      <c r="E194" s="1332" t="s">
        <v>109</v>
      </c>
      <c r="F194" s="1332"/>
      <c r="G194" s="104" t="s">
        <v>267</v>
      </c>
      <c r="H194" s="38">
        <v>1</v>
      </c>
      <c r="I194" s="39">
        <v>71575.06</v>
      </c>
      <c r="J194" s="39">
        <f>H194*I194</f>
        <v>71575.06</v>
      </c>
    </row>
    <row r="195" spans="1:10">
      <c r="A195" s="30"/>
      <c r="B195" s="30"/>
      <c r="C195" s="30"/>
      <c r="D195" s="30"/>
      <c r="E195" s="30"/>
      <c r="F195" s="31"/>
      <c r="G195" s="30"/>
      <c r="H195" s="31"/>
      <c r="I195" s="30"/>
      <c r="J195" s="31">
        <f>ROUNDDOWN(SUM(J192:J194),2)</f>
        <v>71705.38</v>
      </c>
    </row>
    <row r="196" spans="1:10" ht="15" thickBot="1">
      <c r="A196" s="30"/>
      <c r="B196" s="30"/>
      <c r="C196" s="30"/>
      <c r="D196" s="30"/>
      <c r="E196" s="30"/>
      <c r="F196" s="31"/>
      <c r="G196" s="30"/>
      <c r="H196" s="1333"/>
      <c r="I196" s="1333"/>
      <c r="J196" s="31"/>
    </row>
    <row r="197" spans="1:10" ht="0.95" customHeight="1" thickTop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1:10" ht="18" customHeight="1">
      <c r="A198" s="13" t="s">
        <v>270</v>
      </c>
      <c r="B198" s="14" t="s">
        <v>71</v>
      </c>
      <c r="C198" s="13" t="s">
        <v>72</v>
      </c>
      <c r="D198" s="13" t="s">
        <v>73</v>
      </c>
      <c r="E198" s="1336" t="s">
        <v>74</v>
      </c>
      <c r="F198" s="1336"/>
      <c r="G198" s="15" t="s">
        <v>75</v>
      </c>
      <c r="H198" s="14" t="s">
        <v>76</v>
      </c>
      <c r="I198" s="14" t="s">
        <v>77</v>
      </c>
      <c r="J198" s="14" t="s">
        <v>78</v>
      </c>
    </row>
    <row r="199" spans="1:10" ht="36" customHeight="1">
      <c r="A199" s="16" t="s">
        <v>79</v>
      </c>
      <c r="B199" s="17" t="s">
        <v>271</v>
      </c>
      <c r="C199" s="16" t="s">
        <v>147</v>
      </c>
      <c r="D199" s="107" t="s">
        <v>272</v>
      </c>
      <c r="E199" s="1346" t="s">
        <v>273</v>
      </c>
      <c r="F199" s="1346"/>
      <c r="G199" s="108" t="s">
        <v>267</v>
      </c>
      <c r="H199" s="109">
        <v>1</v>
      </c>
      <c r="I199" s="110">
        <f>J205</f>
        <v>15450</v>
      </c>
      <c r="J199" s="110">
        <f>H199*I199</f>
        <v>15450</v>
      </c>
    </row>
    <row r="200" spans="1:10" ht="28.5" customHeight="1">
      <c r="A200" s="21" t="s">
        <v>83</v>
      </c>
      <c r="B200" s="22" t="s">
        <v>274</v>
      </c>
      <c r="C200" s="21" t="s">
        <v>147</v>
      </c>
      <c r="D200" s="21" t="s">
        <v>275</v>
      </c>
      <c r="E200" s="1335" t="s">
        <v>276</v>
      </c>
      <c r="F200" s="1335"/>
      <c r="G200" s="34" t="s">
        <v>277</v>
      </c>
      <c r="H200" s="35">
        <v>12</v>
      </c>
      <c r="I200" s="36">
        <v>1.92</v>
      </c>
      <c r="J200" s="36">
        <f t="shared" ref="J200:J204" si="16">H200*I200</f>
        <v>23.04</v>
      </c>
    </row>
    <row r="201" spans="1:10" ht="27.75" customHeight="1">
      <c r="A201" s="21" t="s">
        <v>83</v>
      </c>
      <c r="B201" s="22" t="s">
        <v>278</v>
      </c>
      <c r="C201" s="21" t="s">
        <v>147</v>
      </c>
      <c r="D201" s="21" t="s">
        <v>279</v>
      </c>
      <c r="E201" s="1335" t="s">
        <v>276</v>
      </c>
      <c r="F201" s="1335"/>
      <c r="G201" s="34" t="s">
        <v>277</v>
      </c>
      <c r="H201" s="35">
        <v>12</v>
      </c>
      <c r="I201" s="36">
        <v>1.84</v>
      </c>
      <c r="J201" s="36">
        <f t="shared" si="16"/>
        <v>22.080000000000002</v>
      </c>
    </row>
    <row r="202" spans="1:10" ht="60" customHeight="1">
      <c r="A202" s="28" t="s">
        <v>88</v>
      </c>
      <c r="B202" s="29" t="s">
        <v>280</v>
      </c>
      <c r="C202" s="28" t="s">
        <v>147</v>
      </c>
      <c r="D202" s="28" t="s">
        <v>281</v>
      </c>
      <c r="E202" s="1332" t="s">
        <v>137</v>
      </c>
      <c r="F202" s="1332"/>
      <c r="G202" s="37" t="s">
        <v>267</v>
      </c>
      <c r="H202" s="38">
        <v>1</v>
      </c>
      <c r="I202" s="39">
        <v>15249.48</v>
      </c>
      <c r="J202" s="39">
        <f t="shared" si="16"/>
        <v>15249.48</v>
      </c>
    </row>
    <row r="203" spans="1:10" ht="24" customHeight="1">
      <c r="A203" s="28" t="s">
        <v>88</v>
      </c>
      <c r="B203" s="29" t="s">
        <v>282</v>
      </c>
      <c r="C203" s="28" t="s">
        <v>81</v>
      </c>
      <c r="D203" s="28" t="s">
        <v>283</v>
      </c>
      <c r="E203" s="1332" t="s">
        <v>91</v>
      </c>
      <c r="F203" s="1332"/>
      <c r="G203" s="37" t="s">
        <v>0</v>
      </c>
      <c r="H203" s="38">
        <v>6</v>
      </c>
      <c r="I203" s="39">
        <v>15.97</v>
      </c>
      <c r="J203" s="39">
        <f t="shared" si="16"/>
        <v>95.820000000000007</v>
      </c>
    </row>
    <row r="204" spans="1:10" ht="24" customHeight="1">
      <c r="A204" s="28" t="s">
        <v>88</v>
      </c>
      <c r="B204" s="29" t="s">
        <v>284</v>
      </c>
      <c r="C204" s="28" t="s">
        <v>81</v>
      </c>
      <c r="D204" s="28" t="s">
        <v>285</v>
      </c>
      <c r="E204" s="1332" t="s">
        <v>91</v>
      </c>
      <c r="F204" s="1332"/>
      <c r="G204" s="37" t="s">
        <v>0</v>
      </c>
      <c r="H204" s="38">
        <v>6</v>
      </c>
      <c r="I204" s="39">
        <v>9.93</v>
      </c>
      <c r="J204" s="39">
        <f t="shared" si="16"/>
        <v>59.58</v>
      </c>
    </row>
    <row r="205" spans="1:10">
      <c r="A205" s="30"/>
      <c r="B205" s="30"/>
      <c r="C205" s="30"/>
      <c r="D205" s="30"/>
      <c r="E205" s="30"/>
      <c r="F205" s="31"/>
      <c r="G205" s="30"/>
      <c r="H205" s="31"/>
      <c r="I205" s="30"/>
      <c r="J205" s="31">
        <f>ROUNDDOWN(SUM(J200:J204),2)</f>
        <v>15450</v>
      </c>
    </row>
    <row r="206" spans="1:10" ht="15" thickBot="1">
      <c r="A206" s="30"/>
      <c r="B206" s="30"/>
      <c r="C206" s="30"/>
      <c r="D206" s="30"/>
      <c r="E206" s="30"/>
      <c r="F206" s="31"/>
      <c r="G206" s="30"/>
      <c r="H206" s="1333"/>
      <c r="I206" s="1333"/>
      <c r="J206" s="31"/>
    </row>
    <row r="207" spans="1:10" ht="0.95" customHeight="1" thickTop="1">
      <c r="A207" s="33"/>
      <c r="B207" s="33"/>
      <c r="C207" s="33"/>
      <c r="D207" s="33"/>
      <c r="E207" s="33"/>
      <c r="F207" s="33"/>
      <c r="G207" s="33"/>
      <c r="H207" s="33"/>
      <c r="I207" s="33"/>
      <c r="J207" s="33"/>
    </row>
    <row r="208" spans="1:10" ht="18" customHeight="1">
      <c r="A208" s="13" t="s">
        <v>286</v>
      </c>
      <c r="B208" s="14" t="s">
        <v>71</v>
      </c>
      <c r="C208" s="13" t="s">
        <v>72</v>
      </c>
      <c r="D208" s="13" t="s">
        <v>73</v>
      </c>
      <c r="E208" s="1336" t="s">
        <v>74</v>
      </c>
      <c r="F208" s="1336"/>
      <c r="G208" s="15" t="s">
        <v>75</v>
      </c>
      <c r="H208" s="14" t="s">
        <v>76</v>
      </c>
      <c r="I208" s="14" t="s">
        <v>77</v>
      </c>
      <c r="J208" s="14" t="s">
        <v>78</v>
      </c>
    </row>
    <row r="209" spans="1:10" ht="44.25" customHeight="1">
      <c r="A209" s="16" t="s">
        <v>79</v>
      </c>
      <c r="B209" s="17" t="s">
        <v>287</v>
      </c>
      <c r="C209" s="16" t="s">
        <v>147</v>
      </c>
      <c r="D209" s="16" t="s">
        <v>14</v>
      </c>
      <c r="E209" s="1334" t="s">
        <v>288</v>
      </c>
      <c r="F209" s="1334"/>
      <c r="G209" s="18" t="s">
        <v>267</v>
      </c>
      <c r="H209" s="19">
        <v>1</v>
      </c>
      <c r="I209" s="20">
        <v>1600</v>
      </c>
      <c r="J209" s="20">
        <f>H209*I209</f>
        <v>1600</v>
      </c>
    </row>
    <row r="210" spans="1:10" ht="24" customHeight="1">
      <c r="A210" s="21" t="s">
        <v>83</v>
      </c>
      <c r="B210" s="22" t="s">
        <v>274</v>
      </c>
      <c r="C210" s="21" t="s">
        <v>147</v>
      </c>
      <c r="D210" s="21" t="s">
        <v>275</v>
      </c>
      <c r="E210" s="1335" t="s">
        <v>276</v>
      </c>
      <c r="F210" s="1335"/>
      <c r="G210" s="34" t="s">
        <v>277</v>
      </c>
      <c r="H210" s="35">
        <v>3.5</v>
      </c>
      <c r="I210" s="36">
        <v>1.92</v>
      </c>
      <c r="J210" s="36">
        <f t="shared" ref="J210:J214" si="17">H210*I210</f>
        <v>6.72</v>
      </c>
    </row>
    <row r="211" spans="1:10" ht="24" customHeight="1">
      <c r="A211" s="21" t="s">
        <v>83</v>
      </c>
      <c r="B211" s="22" t="s">
        <v>278</v>
      </c>
      <c r="C211" s="21" t="s">
        <v>147</v>
      </c>
      <c r="D211" s="21" t="s">
        <v>279</v>
      </c>
      <c r="E211" s="1335" t="s">
        <v>276</v>
      </c>
      <c r="F211" s="1335"/>
      <c r="G211" s="34" t="s">
        <v>277</v>
      </c>
      <c r="H211" s="35">
        <v>3.5</v>
      </c>
      <c r="I211" s="36">
        <v>1.84</v>
      </c>
      <c r="J211" s="36">
        <f t="shared" si="17"/>
        <v>6.44</v>
      </c>
    </row>
    <row r="212" spans="1:10" ht="24" customHeight="1">
      <c r="A212" s="28" t="s">
        <v>88</v>
      </c>
      <c r="B212" s="29" t="s">
        <v>289</v>
      </c>
      <c r="C212" s="28" t="s">
        <v>147</v>
      </c>
      <c r="D212" s="28" t="s">
        <v>290</v>
      </c>
      <c r="E212" s="1332" t="s">
        <v>137</v>
      </c>
      <c r="F212" s="1332"/>
      <c r="G212" s="37" t="s">
        <v>267</v>
      </c>
      <c r="H212" s="38">
        <v>1</v>
      </c>
      <c r="I212" s="39">
        <v>1496.19</v>
      </c>
      <c r="J212" s="39">
        <f t="shared" si="17"/>
        <v>1496.19</v>
      </c>
    </row>
    <row r="213" spans="1:10" ht="24" customHeight="1">
      <c r="A213" s="28" t="s">
        <v>88</v>
      </c>
      <c r="B213" s="29" t="s">
        <v>282</v>
      </c>
      <c r="C213" s="28" t="s">
        <v>81</v>
      </c>
      <c r="D213" s="28" t="s">
        <v>283</v>
      </c>
      <c r="E213" s="1332" t="s">
        <v>91</v>
      </c>
      <c r="F213" s="1332"/>
      <c r="G213" s="37" t="s">
        <v>0</v>
      </c>
      <c r="H213" s="38">
        <v>3.5</v>
      </c>
      <c r="I213" s="39">
        <v>15.97</v>
      </c>
      <c r="J213" s="39">
        <f t="shared" si="17"/>
        <v>55.895000000000003</v>
      </c>
    </row>
    <row r="214" spans="1:10" ht="24" customHeight="1">
      <c r="A214" s="28" t="s">
        <v>88</v>
      </c>
      <c r="B214" s="29" t="s">
        <v>284</v>
      </c>
      <c r="C214" s="28" t="s">
        <v>81</v>
      </c>
      <c r="D214" s="28" t="s">
        <v>285</v>
      </c>
      <c r="E214" s="1332" t="s">
        <v>91</v>
      </c>
      <c r="F214" s="1332"/>
      <c r="G214" s="37" t="s">
        <v>0</v>
      </c>
      <c r="H214" s="38">
        <v>3.5</v>
      </c>
      <c r="I214" s="39">
        <v>9.93</v>
      </c>
      <c r="J214" s="39">
        <f t="shared" si="17"/>
        <v>34.754999999999995</v>
      </c>
    </row>
    <row r="215" spans="1:10">
      <c r="A215" s="30"/>
      <c r="B215" s="30"/>
      <c r="C215" s="30"/>
      <c r="D215" s="30"/>
      <c r="E215" s="30"/>
      <c r="F215" s="31"/>
      <c r="G215" s="30"/>
      <c r="H215" s="31"/>
      <c r="I215" s="30"/>
      <c r="J215" s="31">
        <f>ROUNDDOWN(SUM(J210:J214),2)</f>
        <v>1600</v>
      </c>
    </row>
    <row r="216" spans="1:10" ht="15" thickBot="1">
      <c r="A216" s="30"/>
      <c r="B216" s="30"/>
      <c r="C216" s="30"/>
      <c r="D216" s="30"/>
      <c r="E216" s="30"/>
      <c r="F216" s="31"/>
      <c r="G216" s="30"/>
      <c r="H216" s="1333"/>
      <c r="I216" s="1333"/>
      <c r="J216" s="31"/>
    </row>
    <row r="217" spans="1:10" ht="0.95" customHeight="1" thickTop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</row>
    <row r="218" spans="1:10" ht="18" customHeight="1">
      <c r="A218" s="13" t="s">
        <v>291</v>
      </c>
      <c r="B218" s="14" t="s">
        <v>71</v>
      </c>
      <c r="C218" s="13" t="s">
        <v>72</v>
      </c>
      <c r="D218" s="13" t="s">
        <v>73</v>
      </c>
      <c r="E218" s="1336" t="s">
        <v>74</v>
      </c>
      <c r="F218" s="1336"/>
      <c r="G218" s="15" t="s">
        <v>75</v>
      </c>
      <c r="H218" s="14" t="s">
        <v>76</v>
      </c>
      <c r="I218" s="14" t="s">
        <v>77</v>
      </c>
      <c r="J218" s="14" t="s">
        <v>78</v>
      </c>
    </row>
    <row r="219" spans="1:10" ht="30.75" customHeight="1">
      <c r="A219" s="16" t="s">
        <v>79</v>
      </c>
      <c r="B219" s="17" t="s">
        <v>292</v>
      </c>
      <c r="C219" s="16" t="s">
        <v>147</v>
      </c>
      <c r="D219" s="16" t="s">
        <v>293</v>
      </c>
      <c r="E219" s="1334" t="s">
        <v>294</v>
      </c>
      <c r="F219" s="1334"/>
      <c r="G219" s="18" t="s">
        <v>295</v>
      </c>
      <c r="H219" s="19">
        <v>1</v>
      </c>
      <c r="I219" s="20">
        <v>47.18</v>
      </c>
      <c r="J219" s="20">
        <f>H219*I219</f>
        <v>47.18</v>
      </c>
    </row>
    <row r="220" spans="1:10" ht="24" customHeight="1">
      <c r="A220" s="21" t="s">
        <v>83</v>
      </c>
      <c r="B220" s="22" t="s">
        <v>274</v>
      </c>
      <c r="C220" s="21" t="s">
        <v>147</v>
      </c>
      <c r="D220" s="21" t="s">
        <v>275</v>
      </c>
      <c r="E220" s="1335" t="s">
        <v>276</v>
      </c>
      <c r="F220" s="1335"/>
      <c r="G220" s="34" t="s">
        <v>277</v>
      </c>
      <c r="H220" s="35">
        <v>0.25</v>
      </c>
      <c r="I220" s="36">
        <v>1.92</v>
      </c>
      <c r="J220" s="36">
        <f t="shared" ref="J220:J224" si="18">H220*I220</f>
        <v>0.48</v>
      </c>
    </row>
    <row r="221" spans="1:10" ht="24" customHeight="1">
      <c r="A221" s="21" t="s">
        <v>83</v>
      </c>
      <c r="B221" s="22" t="s">
        <v>278</v>
      </c>
      <c r="C221" s="21" t="s">
        <v>147</v>
      </c>
      <c r="D221" s="21" t="s">
        <v>279</v>
      </c>
      <c r="E221" s="1335" t="s">
        <v>276</v>
      </c>
      <c r="F221" s="1335"/>
      <c r="G221" s="34" t="s">
        <v>277</v>
      </c>
      <c r="H221" s="35">
        <v>0.25</v>
      </c>
      <c r="I221" s="36">
        <v>1.84</v>
      </c>
      <c r="J221" s="36">
        <f t="shared" si="18"/>
        <v>0.46</v>
      </c>
    </row>
    <row r="222" spans="1:10" ht="24" customHeight="1">
      <c r="A222" s="28" t="s">
        <v>88</v>
      </c>
      <c r="B222" s="29" t="s">
        <v>296</v>
      </c>
      <c r="C222" s="28" t="s">
        <v>147</v>
      </c>
      <c r="D222" s="28" t="s">
        <v>297</v>
      </c>
      <c r="E222" s="1332" t="s">
        <v>137</v>
      </c>
      <c r="F222" s="1332"/>
      <c r="G222" s="37" t="s">
        <v>295</v>
      </c>
      <c r="H222" s="38">
        <v>1.02</v>
      </c>
      <c r="I222" s="39">
        <v>38.99</v>
      </c>
      <c r="J222" s="39">
        <f t="shared" si="18"/>
        <v>39.769800000000004</v>
      </c>
    </row>
    <row r="223" spans="1:10" ht="24" customHeight="1">
      <c r="A223" s="28" t="s">
        <v>88</v>
      </c>
      <c r="B223" s="29" t="s">
        <v>282</v>
      </c>
      <c r="C223" s="28" t="s">
        <v>81</v>
      </c>
      <c r="D223" s="28" t="s">
        <v>283</v>
      </c>
      <c r="E223" s="1332" t="s">
        <v>91</v>
      </c>
      <c r="F223" s="1332"/>
      <c r="G223" s="37" t="s">
        <v>0</v>
      </c>
      <c r="H223" s="38">
        <v>0.25</v>
      </c>
      <c r="I223" s="39">
        <v>15.97</v>
      </c>
      <c r="J223" s="39">
        <f t="shared" si="18"/>
        <v>3.9925000000000002</v>
      </c>
    </row>
    <row r="224" spans="1:10" ht="24" customHeight="1">
      <c r="A224" s="28" t="s">
        <v>88</v>
      </c>
      <c r="B224" s="29" t="s">
        <v>284</v>
      </c>
      <c r="C224" s="28" t="s">
        <v>81</v>
      </c>
      <c r="D224" s="28" t="s">
        <v>285</v>
      </c>
      <c r="E224" s="1332" t="s">
        <v>91</v>
      </c>
      <c r="F224" s="1332"/>
      <c r="G224" s="37" t="s">
        <v>0</v>
      </c>
      <c r="H224" s="38">
        <v>0.25</v>
      </c>
      <c r="I224" s="39">
        <v>9.93</v>
      </c>
      <c r="J224" s="39">
        <f t="shared" si="18"/>
        <v>2.4824999999999999</v>
      </c>
    </row>
    <row r="225" spans="1:11">
      <c r="A225" s="30"/>
      <c r="B225" s="30"/>
      <c r="C225" s="30"/>
      <c r="D225" s="30"/>
      <c r="E225" s="30"/>
      <c r="F225" s="31"/>
      <c r="G225" s="30"/>
      <c r="H225" s="31"/>
      <c r="I225" s="30"/>
      <c r="J225" s="31">
        <f>ROUNDDOWN(SUM(J220:J224),2)</f>
        <v>47.18</v>
      </c>
    </row>
    <row r="226" spans="1:11" ht="15" thickBot="1">
      <c r="A226" s="30"/>
      <c r="B226" s="30"/>
      <c r="C226" s="30"/>
      <c r="D226" s="30"/>
      <c r="E226" s="30"/>
      <c r="F226" s="31"/>
      <c r="G226" s="30"/>
      <c r="H226" s="1333"/>
      <c r="I226" s="1333"/>
      <c r="J226" s="31"/>
    </row>
    <row r="227" spans="1:11" ht="0.95" customHeight="1" thickTop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</row>
    <row r="228" spans="1:11" ht="18" customHeight="1">
      <c r="A228" s="13" t="s">
        <v>298</v>
      </c>
      <c r="B228" s="14" t="s">
        <v>71</v>
      </c>
      <c r="C228" s="13" t="s">
        <v>72</v>
      </c>
      <c r="D228" s="13" t="s">
        <v>73</v>
      </c>
      <c r="E228" s="1336" t="s">
        <v>74</v>
      </c>
      <c r="F228" s="1336"/>
      <c r="G228" s="15" t="s">
        <v>75</v>
      </c>
      <c r="H228" s="14" t="s">
        <v>76</v>
      </c>
      <c r="I228" s="14" t="s">
        <v>77</v>
      </c>
      <c r="J228" s="14" t="s">
        <v>78</v>
      </c>
    </row>
    <row r="229" spans="1:11" ht="43.5" customHeight="1">
      <c r="A229" s="16" t="s">
        <v>79</v>
      </c>
      <c r="B229" s="17" t="s">
        <v>299</v>
      </c>
      <c r="C229" s="16" t="s">
        <v>81</v>
      </c>
      <c r="D229" s="16" t="s">
        <v>45</v>
      </c>
      <c r="E229" s="1334" t="s">
        <v>161</v>
      </c>
      <c r="F229" s="1334"/>
      <c r="G229" s="18" t="s">
        <v>7</v>
      </c>
      <c r="H229" s="19">
        <v>1</v>
      </c>
      <c r="I229" s="20">
        <v>315.35000000000002</v>
      </c>
      <c r="J229" s="20">
        <f>H229*I229</f>
        <v>315.35000000000002</v>
      </c>
    </row>
    <row r="230" spans="1:11" ht="24" customHeight="1">
      <c r="A230" s="21" t="s">
        <v>83</v>
      </c>
      <c r="B230" s="22" t="s">
        <v>164</v>
      </c>
      <c r="C230" s="21" t="s">
        <v>81</v>
      </c>
      <c r="D230" s="21" t="s">
        <v>165</v>
      </c>
      <c r="E230" s="1335" t="s">
        <v>82</v>
      </c>
      <c r="F230" s="1335"/>
      <c r="G230" s="34" t="s">
        <v>0</v>
      </c>
      <c r="H230" s="35">
        <v>2</v>
      </c>
      <c r="I230" s="36">
        <v>18.739999999999998</v>
      </c>
      <c r="J230" s="36">
        <f t="shared" ref="J230:J232" si="19">H230*I230</f>
        <v>37.479999999999997</v>
      </c>
    </row>
    <row r="231" spans="1:11" ht="24" customHeight="1">
      <c r="A231" s="21" t="s">
        <v>83</v>
      </c>
      <c r="B231" s="22" t="s">
        <v>213</v>
      </c>
      <c r="C231" s="21" t="s">
        <v>81</v>
      </c>
      <c r="D231" s="21" t="s">
        <v>214</v>
      </c>
      <c r="E231" s="1335" t="s">
        <v>82</v>
      </c>
      <c r="F231" s="1335"/>
      <c r="G231" s="34" t="s">
        <v>0</v>
      </c>
      <c r="H231" s="35">
        <v>2</v>
      </c>
      <c r="I231" s="36">
        <v>12.38</v>
      </c>
      <c r="J231" s="36">
        <f t="shared" si="19"/>
        <v>24.76</v>
      </c>
    </row>
    <row r="232" spans="1:11" ht="36" customHeight="1">
      <c r="A232" s="28" t="s">
        <v>88</v>
      </c>
      <c r="B232" s="29" t="s">
        <v>300</v>
      </c>
      <c r="C232" s="28" t="s">
        <v>81</v>
      </c>
      <c r="D232" s="28" t="s">
        <v>301</v>
      </c>
      <c r="E232" s="1332" t="s">
        <v>137</v>
      </c>
      <c r="F232" s="1332"/>
      <c r="G232" s="37" t="s">
        <v>7</v>
      </c>
      <c r="H232" s="38">
        <v>1</v>
      </c>
      <c r="I232" s="39">
        <v>253.11</v>
      </c>
      <c r="J232" s="39">
        <f t="shared" si="19"/>
        <v>253.11</v>
      </c>
    </row>
    <row r="233" spans="1:11">
      <c r="A233" s="30"/>
      <c r="B233" s="30"/>
      <c r="C233" s="30"/>
      <c r="D233" s="30"/>
      <c r="E233" s="30"/>
      <c r="F233" s="31"/>
      <c r="G233" s="30"/>
      <c r="H233" s="31"/>
      <c r="I233" s="30"/>
      <c r="J233" s="31">
        <f>ROUNDDOWN(SUM(J230:J232),2)</f>
        <v>315.35000000000002</v>
      </c>
    </row>
    <row r="234" spans="1:11" ht="15" thickBot="1">
      <c r="A234" s="30"/>
      <c r="B234" s="30"/>
      <c r="C234" s="30"/>
      <c r="D234" s="30"/>
      <c r="E234" s="30"/>
      <c r="F234" s="31"/>
      <c r="G234" s="30"/>
      <c r="H234" s="1333"/>
      <c r="I234" s="1333"/>
      <c r="J234" s="31"/>
    </row>
    <row r="235" spans="1:11" ht="0.95" customHeight="1" thickTop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</row>
    <row r="236" spans="1:11" ht="18" customHeight="1">
      <c r="A236" s="13" t="s">
        <v>302</v>
      </c>
      <c r="B236" s="14" t="s">
        <v>71</v>
      </c>
      <c r="C236" s="13" t="s">
        <v>72</v>
      </c>
      <c r="D236" s="13" t="s">
        <v>73</v>
      </c>
      <c r="E236" s="1336" t="s">
        <v>74</v>
      </c>
      <c r="F236" s="1336"/>
      <c r="G236" s="15" t="s">
        <v>75</v>
      </c>
      <c r="H236" s="14" t="s">
        <v>76</v>
      </c>
      <c r="I236" s="14" t="s">
        <v>77</v>
      </c>
      <c r="J236" s="14" t="s">
        <v>78</v>
      </c>
    </row>
    <row r="237" spans="1:11" ht="30.75" customHeight="1">
      <c r="A237" s="16" t="s">
        <v>79</v>
      </c>
      <c r="B237" s="17" t="s">
        <v>303</v>
      </c>
      <c r="C237" s="16" t="s">
        <v>304</v>
      </c>
      <c r="D237" s="16" t="s">
        <v>46</v>
      </c>
      <c r="E237" s="1334" t="s">
        <v>305</v>
      </c>
      <c r="F237" s="1334"/>
      <c r="G237" s="18" t="s">
        <v>10</v>
      </c>
      <c r="H237" s="19">
        <v>1</v>
      </c>
      <c r="I237" s="20">
        <v>324.56</v>
      </c>
      <c r="J237" s="20">
        <f>H237*I237</f>
        <v>324.56</v>
      </c>
    </row>
    <row r="238" spans="1:11" ht="24" customHeight="1">
      <c r="A238" s="28" t="s">
        <v>88</v>
      </c>
      <c r="B238" s="29" t="s">
        <v>306</v>
      </c>
      <c r="C238" s="28" t="s">
        <v>304</v>
      </c>
      <c r="D238" s="28" t="s">
        <v>307</v>
      </c>
      <c r="E238" s="1332" t="s">
        <v>137</v>
      </c>
      <c r="F238" s="1332"/>
      <c r="G238" s="37" t="s">
        <v>10</v>
      </c>
      <c r="H238" s="38">
        <v>1</v>
      </c>
      <c r="I238" s="39">
        <v>300</v>
      </c>
      <c r="J238" s="20">
        <f>H238*I238</f>
        <v>300</v>
      </c>
    </row>
    <row r="239" spans="1:11" ht="24" customHeight="1">
      <c r="A239" s="28" t="s">
        <v>88</v>
      </c>
      <c r="B239" s="29" t="s">
        <v>308</v>
      </c>
      <c r="C239" s="28" t="s">
        <v>304</v>
      </c>
      <c r="D239" s="28" t="s">
        <v>309</v>
      </c>
      <c r="E239" s="1332" t="s">
        <v>91</v>
      </c>
      <c r="F239" s="1332"/>
      <c r="G239" s="37" t="s">
        <v>0</v>
      </c>
      <c r="H239" s="38">
        <v>1</v>
      </c>
      <c r="I239" s="39">
        <v>24.56</v>
      </c>
      <c r="J239" s="39">
        <f t="shared" ref="J239" si="20">H239*I239</f>
        <v>24.56</v>
      </c>
      <c r="K239" s="32"/>
    </row>
    <row r="240" spans="1:11">
      <c r="A240" s="30"/>
      <c r="B240" s="30"/>
      <c r="C240" s="30"/>
      <c r="D240" s="30"/>
      <c r="E240" s="30"/>
      <c r="F240" s="31"/>
      <c r="G240" s="30"/>
      <c r="H240" s="31"/>
      <c r="I240" s="30"/>
      <c r="J240" s="31">
        <f>ROUNDDOWN(SUM(J238:J239),2)</f>
        <v>324.56</v>
      </c>
    </row>
    <row r="241" spans="1:10" ht="15" thickBot="1">
      <c r="A241" s="30"/>
      <c r="B241" s="30"/>
      <c r="C241" s="30"/>
      <c r="D241" s="30"/>
      <c r="E241" s="30"/>
      <c r="F241" s="31"/>
      <c r="G241" s="30"/>
      <c r="H241" s="1333"/>
      <c r="I241" s="1333"/>
      <c r="J241" s="31"/>
    </row>
    <row r="242" spans="1:10" ht="0.95" customHeight="1" thickTop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</row>
    <row r="243" spans="1:10" ht="18" customHeight="1">
      <c r="A243" s="13" t="s">
        <v>310</v>
      </c>
      <c r="B243" s="14" t="s">
        <v>71</v>
      </c>
      <c r="C243" s="13" t="s">
        <v>72</v>
      </c>
      <c r="D243" s="13" t="s">
        <v>73</v>
      </c>
      <c r="E243" s="1336" t="s">
        <v>74</v>
      </c>
      <c r="F243" s="1336"/>
      <c r="G243" s="15" t="s">
        <v>75</v>
      </c>
      <c r="H243" s="14" t="s">
        <v>76</v>
      </c>
      <c r="I243" s="14" t="s">
        <v>77</v>
      </c>
      <c r="J243" s="14" t="s">
        <v>78</v>
      </c>
    </row>
    <row r="244" spans="1:10" ht="28.5" customHeight="1">
      <c r="A244" s="16" t="s">
        <v>79</v>
      </c>
      <c r="B244" s="17" t="s">
        <v>311</v>
      </c>
      <c r="C244" s="16" t="s">
        <v>312</v>
      </c>
      <c r="D244" s="16" t="s">
        <v>313</v>
      </c>
      <c r="E244" s="1334" t="s">
        <v>161</v>
      </c>
      <c r="F244" s="1334"/>
      <c r="G244" s="18" t="s">
        <v>314</v>
      </c>
      <c r="H244" s="19">
        <v>1</v>
      </c>
      <c r="I244" s="20">
        <v>15.5</v>
      </c>
      <c r="J244" s="20">
        <f>H244*I244</f>
        <v>15.5</v>
      </c>
    </row>
    <row r="245" spans="1:10" ht="24" customHeight="1">
      <c r="A245" s="21" t="s">
        <v>83</v>
      </c>
      <c r="B245" s="22" t="s">
        <v>164</v>
      </c>
      <c r="C245" s="21" t="s">
        <v>81</v>
      </c>
      <c r="D245" s="21" t="s">
        <v>165</v>
      </c>
      <c r="E245" s="1335" t="s">
        <v>82</v>
      </c>
      <c r="F245" s="1335"/>
      <c r="G245" s="34" t="s">
        <v>0</v>
      </c>
      <c r="H245" s="35">
        <v>0.15</v>
      </c>
      <c r="I245" s="36">
        <v>18.739999999999998</v>
      </c>
      <c r="J245" s="36">
        <f t="shared" ref="J245:J246" si="21">H245*I245</f>
        <v>2.8109999999999995</v>
      </c>
    </row>
    <row r="246" spans="1:10" ht="30" customHeight="1">
      <c r="A246" s="28" t="s">
        <v>88</v>
      </c>
      <c r="B246" s="29" t="s">
        <v>315</v>
      </c>
      <c r="C246" s="28" t="s">
        <v>312</v>
      </c>
      <c r="D246" s="28" t="s">
        <v>313</v>
      </c>
      <c r="E246" s="1332" t="s">
        <v>152</v>
      </c>
      <c r="F246" s="1332"/>
      <c r="G246" s="37" t="s">
        <v>314</v>
      </c>
      <c r="H246" s="38">
        <v>1</v>
      </c>
      <c r="I246" s="39">
        <v>12.69</v>
      </c>
      <c r="J246" s="39">
        <f t="shared" si="21"/>
        <v>12.69</v>
      </c>
    </row>
    <row r="247" spans="1:10">
      <c r="A247" s="30"/>
      <c r="B247" s="30"/>
      <c r="C247" s="30"/>
      <c r="D247" s="30"/>
      <c r="E247" s="30"/>
      <c r="F247" s="31"/>
      <c r="G247" s="30"/>
      <c r="H247" s="31"/>
      <c r="I247" s="30"/>
      <c r="J247" s="31">
        <f>ROUNDDOWN(SUM(J245:J246),2)</f>
        <v>15.5</v>
      </c>
    </row>
    <row r="248" spans="1:10" ht="15" thickBot="1">
      <c r="A248" s="30"/>
      <c r="B248" s="30"/>
      <c r="C248" s="30"/>
      <c r="D248" s="30"/>
      <c r="E248" s="30"/>
      <c r="F248" s="31"/>
      <c r="G248" s="30"/>
      <c r="H248" s="1333"/>
      <c r="I248" s="1333"/>
      <c r="J248" s="31"/>
    </row>
    <row r="249" spans="1:10" ht="0.95" customHeight="1" thickTop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</row>
    <row r="250" spans="1:10" ht="18" customHeight="1">
      <c r="A250" s="13" t="s">
        <v>316</v>
      </c>
      <c r="B250" s="14" t="s">
        <v>71</v>
      </c>
      <c r="C250" s="13" t="s">
        <v>72</v>
      </c>
      <c r="D250" s="13" t="s">
        <v>73</v>
      </c>
      <c r="E250" s="1336" t="s">
        <v>74</v>
      </c>
      <c r="F250" s="1336"/>
      <c r="G250" s="15" t="s">
        <v>75</v>
      </c>
      <c r="H250" s="14" t="s">
        <v>76</v>
      </c>
      <c r="I250" s="14" t="s">
        <v>77</v>
      </c>
      <c r="J250" s="14" t="s">
        <v>78</v>
      </c>
    </row>
    <row r="251" spans="1:10" ht="45" customHeight="1">
      <c r="A251" s="16" t="s">
        <v>79</v>
      </c>
      <c r="B251" s="17" t="s">
        <v>317</v>
      </c>
      <c r="C251" s="16" t="s">
        <v>312</v>
      </c>
      <c r="D251" s="16" t="s">
        <v>47</v>
      </c>
      <c r="E251" s="1334" t="s">
        <v>161</v>
      </c>
      <c r="F251" s="1334"/>
      <c r="G251" s="18" t="s">
        <v>7</v>
      </c>
      <c r="H251" s="19">
        <v>1</v>
      </c>
      <c r="I251" s="20">
        <f>J254</f>
        <v>100.55</v>
      </c>
      <c r="J251" s="20">
        <f>H251*I251</f>
        <v>100.55</v>
      </c>
    </row>
    <row r="252" spans="1:10" ht="24" customHeight="1">
      <c r="A252" s="21" t="s">
        <v>83</v>
      </c>
      <c r="B252" s="22" t="s">
        <v>164</v>
      </c>
      <c r="C252" s="21" t="s">
        <v>81</v>
      </c>
      <c r="D252" s="21" t="s">
        <v>165</v>
      </c>
      <c r="E252" s="1335" t="s">
        <v>82</v>
      </c>
      <c r="F252" s="1335"/>
      <c r="G252" s="34" t="s">
        <v>0</v>
      </c>
      <c r="H252" s="35">
        <v>0.35</v>
      </c>
      <c r="I252" s="36">
        <v>18.739999999999998</v>
      </c>
      <c r="J252" s="36">
        <f t="shared" ref="J252:J253" si="22">H252*I252</f>
        <v>6.5589999999999993</v>
      </c>
    </row>
    <row r="253" spans="1:10" ht="24" customHeight="1">
      <c r="A253" s="28" t="s">
        <v>88</v>
      </c>
      <c r="B253" s="29" t="s">
        <v>318</v>
      </c>
      <c r="C253" s="28" t="s">
        <v>312</v>
      </c>
      <c r="D253" s="28" t="s">
        <v>47</v>
      </c>
      <c r="E253" s="1332" t="s">
        <v>152</v>
      </c>
      <c r="F253" s="1332"/>
      <c r="G253" s="37" t="s">
        <v>7</v>
      </c>
      <c r="H253" s="38">
        <v>1</v>
      </c>
      <c r="I253" s="39">
        <v>94</v>
      </c>
      <c r="J253" s="39">
        <f t="shared" si="22"/>
        <v>94</v>
      </c>
    </row>
    <row r="254" spans="1:10">
      <c r="A254" s="30"/>
      <c r="B254" s="30"/>
      <c r="C254" s="30"/>
      <c r="D254" s="30"/>
      <c r="E254" s="30"/>
      <c r="F254" s="31"/>
      <c r="G254" s="30"/>
      <c r="H254" s="31"/>
      <c r="I254" s="30"/>
      <c r="J254" s="31">
        <f>ROUNDDOWN(SUM(J252:J253),2)</f>
        <v>100.55</v>
      </c>
    </row>
    <row r="255" spans="1:10" ht="15" thickBot="1">
      <c r="A255" s="30"/>
      <c r="B255" s="30"/>
      <c r="C255" s="30"/>
      <c r="D255" s="30"/>
      <c r="E255" s="30"/>
      <c r="F255" s="31"/>
      <c r="G255" s="30"/>
      <c r="H255" s="1333"/>
      <c r="I255" s="1333"/>
      <c r="J255" s="31"/>
    </row>
    <row r="256" spans="1:10" ht="0.95" customHeight="1" thickTop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</row>
    <row r="257" spans="1:10" ht="18" customHeight="1">
      <c r="A257" s="13" t="s">
        <v>319</v>
      </c>
      <c r="B257" s="14" t="s">
        <v>71</v>
      </c>
      <c r="C257" s="13" t="s">
        <v>72</v>
      </c>
      <c r="D257" s="13" t="s">
        <v>73</v>
      </c>
      <c r="E257" s="1336" t="s">
        <v>74</v>
      </c>
      <c r="F257" s="1336"/>
      <c r="G257" s="15" t="s">
        <v>75</v>
      </c>
      <c r="H257" s="14" t="s">
        <v>76</v>
      </c>
      <c r="I257" s="14" t="s">
        <v>77</v>
      </c>
      <c r="J257" s="14" t="s">
        <v>78</v>
      </c>
    </row>
    <row r="258" spans="1:10" ht="29.25" customHeight="1">
      <c r="A258" s="16" t="s">
        <v>79</v>
      </c>
      <c r="B258" s="17" t="s">
        <v>320</v>
      </c>
      <c r="C258" s="16" t="s">
        <v>321</v>
      </c>
      <c r="D258" s="16" t="s">
        <v>15</v>
      </c>
      <c r="E258" s="1334">
        <v>7</v>
      </c>
      <c r="F258" s="1334"/>
      <c r="G258" s="18" t="s">
        <v>269</v>
      </c>
      <c r="H258" s="19">
        <v>1</v>
      </c>
      <c r="I258" s="20">
        <v>0.26</v>
      </c>
      <c r="J258" s="20">
        <f>H258*I258</f>
        <v>0.26</v>
      </c>
    </row>
    <row r="259" spans="1:10" ht="24" customHeight="1">
      <c r="A259" s="28" t="s">
        <v>88</v>
      </c>
      <c r="B259" s="29" t="s">
        <v>322</v>
      </c>
      <c r="C259" s="28" t="s">
        <v>321</v>
      </c>
      <c r="D259" s="28" t="s">
        <v>323</v>
      </c>
      <c r="E259" s="1332" t="s">
        <v>137</v>
      </c>
      <c r="F259" s="1332"/>
      <c r="G259" s="37" t="s">
        <v>267</v>
      </c>
      <c r="H259" s="38">
        <v>1</v>
      </c>
      <c r="I259" s="39">
        <v>0.09</v>
      </c>
      <c r="J259" s="39">
        <f t="shared" ref="J259:J261" si="23">H259*I259</f>
        <v>0.09</v>
      </c>
    </row>
    <row r="260" spans="1:10" ht="24" customHeight="1">
      <c r="A260" s="28" t="s">
        <v>88</v>
      </c>
      <c r="B260" s="29" t="s">
        <v>324</v>
      </c>
      <c r="C260" s="28" t="s">
        <v>321</v>
      </c>
      <c r="D260" s="28" t="s">
        <v>325</v>
      </c>
      <c r="E260" s="1332" t="s">
        <v>91</v>
      </c>
      <c r="F260" s="1332"/>
      <c r="G260" s="37" t="s">
        <v>277</v>
      </c>
      <c r="H260" s="38">
        <v>6.6E-3</v>
      </c>
      <c r="I260" s="39">
        <v>9.51</v>
      </c>
      <c r="J260" s="39">
        <f t="shared" si="23"/>
        <v>6.2766000000000002E-2</v>
      </c>
    </row>
    <row r="261" spans="1:10" ht="24" customHeight="1">
      <c r="A261" s="28" t="s">
        <v>88</v>
      </c>
      <c r="B261" s="29" t="s">
        <v>326</v>
      </c>
      <c r="C261" s="28" t="s">
        <v>321</v>
      </c>
      <c r="D261" s="28" t="s">
        <v>283</v>
      </c>
      <c r="E261" s="1332" t="s">
        <v>91</v>
      </c>
      <c r="F261" s="1332"/>
      <c r="G261" s="37" t="s">
        <v>277</v>
      </c>
      <c r="H261" s="38">
        <v>6.6E-3</v>
      </c>
      <c r="I261" s="39">
        <v>15.53</v>
      </c>
      <c r="J261" s="39">
        <f t="shared" si="23"/>
        <v>0.10249799999999999</v>
      </c>
    </row>
    <row r="262" spans="1:10">
      <c r="A262" s="30"/>
      <c r="B262" s="30"/>
      <c r="C262" s="30"/>
      <c r="D262" s="30"/>
      <c r="E262" s="30"/>
      <c r="F262" s="31"/>
      <c r="G262" s="30"/>
      <c r="H262" s="31"/>
      <c r="I262" s="30"/>
      <c r="J262" s="31">
        <f>ROUNDDOWN(SUM(J259:J261),2)</f>
        <v>0.25</v>
      </c>
    </row>
    <row r="263" spans="1:10" ht="15" thickBot="1">
      <c r="A263" s="30"/>
      <c r="B263" s="30"/>
      <c r="C263" s="30"/>
      <c r="D263" s="30"/>
      <c r="E263" s="30"/>
      <c r="F263" s="31"/>
      <c r="G263" s="30"/>
      <c r="H263" s="1333"/>
      <c r="I263" s="1333"/>
      <c r="J263" s="31"/>
    </row>
    <row r="264" spans="1:10" ht="0.95" customHeight="1" thickTop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</row>
    <row r="265" spans="1:10" ht="18" customHeight="1">
      <c r="A265" s="13" t="s">
        <v>327</v>
      </c>
      <c r="B265" s="14" t="s">
        <v>71</v>
      </c>
      <c r="C265" s="13" t="s">
        <v>72</v>
      </c>
      <c r="D265" s="13" t="s">
        <v>73</v>
      </c>
      <c r="E265" s="1336" t="s">
        <v>74</v>
      </c>
      <c r="F265" s="1336"/>
      <c r="G265" s="15" t="s">
        <v>75</v>
      </c>
      <c r="H265" s="14" t="s">
        <v>76</v>
      </c>
      <c r="I265" s="14" t="s">
        <v>77</v>
      </c>
      <c r="J265" s="14" t="s">
        <v>78</v>
      </c>
    </row>
    <row r="266" spans="1:10" ht="29.25" customHeight="1">
      <c r="A266" s="16" t="s">
        <v>79</v>
      </c>
      <c r="B266" s="17" t="s">
        <v>328</v>
      </c>
      <c r="C266" s="16" t="s">
        <v>147</v>
      </c>
      <c r="D266" s="16" t="s">
        <v>329</v>
      </c>
      <c r="E266" s="1334" t="s">
        <v>330</v>
      </c>
      <c r="F266" s="1334"/>
      <c r="G266" s="18" t="s">
        <v>267</v>
      </c>
      <c r="H266" s="19">
        <v>1</v>
      </c>
      <c r="I266" s="20">
        <v>0.35</v>
      </c>
      <c r="J266" s="20">
        <f>H266*I266</f>
        <v>0.35</v>
      </c>
    </row>
    <row r="267" spans="1:10" ht="24" customHeight="1">
      <c r="A267" s="21" t="s">
        <v>83</v>
      </c>
      <c r="B267" s="22" t="s">
        <v>274</v>
      </c>
      <c r="C267" s="21" t="s">
        <v>147</v>
      </c>
      <c r="D267" s="21" t="s">
        <v>275</v>
      </c>
      <c r="E267" s="1335" t="s">
        <v>276</v>
      </c>
      <c r="F267" s="1335"/>
      <c r="G267" s="34" t="s">
        <v>277</v>
      </c>
      <c r="H267" s="35">
        <v>0.01</v>
      </c>
      <c r="I267" s="36">
        <v>1.92</v>
      </c>
      <c r="J267" s="36">
        <f t="shared" ref="J267:J271" si="24">H267*I267</f>
        <v>1.9199999999999998E-2</v>
      </c>
    </row>
    <row r="268" spans="1:10" ht="24" customHeight="1">
      <c r="A268" s="21" t="s">
        <v>83</v>
      </c>
      <c r="B268" s="22" t="s">
        <v>278</v>
      </c>
      <c r="C268" s="21" t="s">
        <v>147</v>
      </c>
      <c r="D268" s="21" t="s">
        <v>279</v>
      </c>
      <c r="E268" s="1335" t="s">
        <v>276</v>
      </c>
      <c r="F268" s="1335"/>
      <c r="G268" s="34" t="s">
        <v>277</v>
      </c>
      <c r="H268" s="35">
        <v>0.01</v>
      </c>
      <c r="I268" s="36">
        <v>1.84</v>
      </c>
      <c r="J268" s="36">
        <f t="shared" si="24"/>
        <v>1.84E-2</v>
      </c>
    </row>
    <row r="269" spans="1:10" ht="24" customHeight="1">
      <c r="A269" s="28" t="s">
        <v>88</v>
      </c>
      <c r="B269" s="29" t="s">
        <v>331</v>
      </c>
      <c r="C269" s="28" t="s">
        <v>147</v>
      </c>
      <c r="D269" s="28" t="s">
        <v>332</v>
      </c>
      <c r="E269" s="1332" t="s">
        <v>137</v>
      </c>
      <c r="F269" s="1332"/>
      <c r="G269" s="37" t="s">
        <v>267</v>
      </c>
      <c r="H269" s="38">
        <v>1</v>
      </c>
      <c r="I269" s="39">
        <v>0.18</v>
      </c>
      <c r="J269" s="39">
        <f t="shared" si="24"/>
        <v>0.18</v>
      </c>
    </row>
    <row r="270" spans="1:10" ht="24" customHeight="1">
      <c r="A270" s="28" t="s">
        <v>88</v>
      </c>
      <c r="B270" s="29" t="s">
        <v>282</v>
      </c>
      <c r="C270" s="28" t="s">
        <v>81</v>
      </c>
      <c r="D270" s="28" t="s">
        <v>283</v>
      </c>
      <c r="E270" s="1332" t="s">
        <v>91</v>
      </c>
      <c r="F270" s="1332"/>
      <c r="G270" s="37" t="s">
        <v>0</v>
      </c>
      <c r="H270" s="38">
        <v>5.0000000000000001E-3</v>
      </c>
      <c r="I270" s="39">
        <v>15.97</v>
      </c>
      <c r="J270" s="39">
        <f t="shared" si="24"/>
        <v>7.9850000000000004E-2</v>
      </c>
    </row>
    <row r="271" spans="1:10" ht="24" customHeight="1">
      <c r="A271" s="28" t="s">
        <v>88</v>
      </c>
      <c r="B271" s="29" t="s">
        <v>284</v>
      </c>
      <c r="C271" s="28" t="s">
        <v>81</v>
      </c>
      <c r="D271" s="28" t="s">
        <v>285</v>
      </c>
      <c r="E271" s="1332" t="s">
        <v>91</v>
      </c>
      <c r="F271" s="1332"/>
      <c r="G271" s="37" t="s">
        <v>0</v>
      </c>
      <c r="H271" s="38">
        <v>5.0000000000000001E-3</v>
      </c>
      <c r="I271" s="39">
        <v>9.93</v>
      </c>
      <c r="J271" s="39">
        <f t="shared" si="24"/>
        <v>4.965E-2</v>
      </c>
    </row>
    <row r="272" spans="1:10">
      <c r="A272" s="30"/>
      <c r="B272" s="30"/>
      <c r="C272" s="30"/>
      <c r="D272" s="30"/>
      <c r="E272" s="30"/>
      <c r="F272" s="31"/>
      <c r="G272" s="30"/>
      <c r="H272" s="31"/>
      <c r="I272" s="30"/>
      <c r="J272" s="31">
        <f>ROUNDDOWN(SUM(J267:J271),2)</f>
        <v>0.34</v>
      </c>
    </row>
    <row r="273" spans="1:10" ht="15" thickBot="1">
      <c r="A273" s="30"/>
      <c r="B273" s="30"/>
      <c r="C273" s="30"/>
      <c r="D273" s="30"/>
      <c r="E273" s="30"/>
      <c r="F273" s="31"/>
      <c r="G273" s="30"/>
      <c r="H273" s="1333"/>
      <c r="I273" s="1333"/>
      <c r="J273" s="31"/>
    </row>
    <row r="274" spans="1:10" ht="0.95" customHeight="1" thickTop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</row>
    <row r="275" spans="1:10" ht="18" customHeight="1">
      <c r="A275" s="13" t="s">
        <v>333</v>
      </c>
      <c r="B275" s="14" t="s">
        <v>71</v>
      </c>
      <c r="C275" s="13" t="s">
        <v>72</v>
      </c>
      <c r="D275" s="13" t="s">
        <v>73</v>
      </c>
      <c r="E275" s="1336" t="s">
        <v>74</v>
      </c>
      <c r="F275" s="1336"/>
      <c r="G275" s="15" t="s">
        <v>75</v>
      </c>
      <c r="H275" s="14" t="s">
        <v>76</v>
      </c>
      <c r="I275" s="14" t="s">
        <v>77</v>
      </c>
      <c r="J275" s="14" t="s">
        <v>78</v>
      </c>
    </row>
    <row r="276" spans="1:10" ht="24" customHeight="1">
      <c r="A276" s="16" t="s">
        <v>79</v>
      </c>
      <c r="B276" s="17" t="s">
        <v>334</v>
      </c>
      <c r="C276" s="16" t="s">
        <v>321</v>
      </c>
      <c r="D276" s="16" t="s">
        <v>17</v>
      </c>
      <c r="E276" s="1334">
        <v>7</v>
      </c>
      <c r="F276" s="1334"/>
      <c r="G276" s="18" t="s">
        <v>269</v>
      </c>
      <c r="H276" s="19">
        <v>1</v>
      </c>
      <c r="I276" s="20">
        <f>J280</f>
        <v>0.32</v>
      </c>
      <c r="J276" s="20">
        <f>H276*I276</f>
        <v>0.32</v>
      </c>
    </row>
    <row r="277" spans="1:10" ht="24" customHeight="1">
      <c r="A277" s="28" t="s">
        <v>88</v>
      </c>
      <c r="B277" s="29" t="s">
        <v>335</v>
      </c>
      <c r="C277" s="28" t="s">
        <v>321</v>
      </c>
      <c r="D277" s="28" t="s">
        <v>336</v>
      </c>
      <c r="E277" s="1332" t="s">
        <v>137</v>
      </c>
      <c r="F277" s="1332"/>
      <c r="G277" s="37" t="s">
        <v>267</v>
      </c>
      <c r="H277" s="38">
        <v>1</v>
      </c>
      <c r="I277" s="39">
        <v>0.158</v>
      </c>
      <c r="J277" s="39">
        <f t="shared" ref="J277:J279" si="25">H277*I277</f>
        <v>0.158</v>
      </c>
    </row>
    <row r="278" spans="1:10" ht="24" customHeight="1">
      <c r="A278" s="28" t="s">
        <v>88</v>
      </c>
      <c r="B278" s="29" t="s">
        <v>324</v>
      </c>
      <c r="C278" s="28" t="s">
        <v>321</v>
      </c>
      <c r="D278" s="28" t="s">
        <v>325</v>
      </c>
      <c r="E278" s="1332" t="s">
        <v>91</v>
      </c>
      <c r="F278" s="1332"/>
      <c r="G278" s="37" t="s">
        <v>277</v>
      </c>
      <c r="H278" s="38">
        <v>6.8999999999999999E-3</v>
      </c>
      <c r="I278" s="39">
        <v>9.51</v>
      </c>
      <c r="J278" s="39">
        <f t="shared" si="25"/>
        <v>6.5618999999999997E-2</v>
      </c>
    </row>
    <row r="279" spans="1:10" ht="24" customHeight="1">
      <c r="A279" s="28" t="s">
        <v>88</v>
      </c>
      <c r="B279" s="29" t="s">
        <v>326</v>
      </c>
      <c r="C279" s="28" t="s">
        <v>321</v>
      </c>
      <c r="D279" s="28" t="s">
        <v>283</v>
      </c>
      <c r="E279" s="1332" t="s">
        <v>91</v>
      </c>
      <c r="F279" s="1332"/>
      <c r="G279" s="37" t="s">
        <v>277</v>
      </c>
      <c r="H279" s="38">
        <v>6.7000000000000002E-3</v>
      </c>
      <c r="I279" s="39">
        <v>15.53</v>
      </c>
      <c r="J279" s="39">
        <f t="shared" si="25"/>
        <v>0.104051</v>
      </c>
    </row>
    <row r="280" spans="1:10">
      <c r="A280" s="30"/>
      <c r="B280" s="30"/>
      <c r="C280" s="30"/>
      <c r="D280" s="30"/>
      <c r="E280" s="30"/>
      <c r="F280" s="31"/>
      <c r="G280" s="30"/>
      <c r="H280" s="31"/>
      <c r="I280" s="30"/>
      <c r="J280" s="31">
        <f>ROUNDDOWN(SUM(J277:J279),2)</f>
        <v>0.32</v>
      </c>
    </row>
    <row r="281" spans="1:10" ht="15" thickBot="1">
      <c r="A281" s="30"/>
      <c r="B281" s="30"/>
      <c r="C281" s="30"/>
      <c r="D281" s="30"/>
      <c r="E281" s="30"/>
      <c r="F281" s="31"/>
      <c r="G281" s="30"/>
      <c r="H281" s="1333"/>
      <c r="I281" s="1333"/>
      <c r="J281" s="31" t="s">
        <v>337</v>
      </c>
    </row>
    <row r="282" spans="1:10" ht="0.95" customHeight="1" thickTop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</row>
    <row r="283" spans="1:10" ht="18" customHeight="1">
      <c r="A283" s="13" t="s">
        <v>338</v>
      </c>
      <c r="B283" s="14" t="s">
        <v>71</v>
      </c>
      <c r="C283" s="13" t="s">
        <v>72</v>
      </c>
      <c r="D283" s="13" t="s">
        <v>73</v>
      </c>
      <c r="E283" s="1336" t="s">
        <v>74</v>
      </c>
      <c r="F283" s="1336"/>
      <c r="G283" s="15" t="s">
        <v>75</v>
      </c>
      <c r="H283" s="14" t="s">
        <v>76</v>
      </c>
      <c r="I283" s="14" t="s">
        <v>77</v>
      </c>
      <c r="J283" s="14" t="s">
        <v>78</v>
      </c>
    </row>
    <row r="284" spans="1:10" ht="24" customHeight="1">
      <c r="A284" s="16" t="s">
        <v>79</v>
      </c>
      <c r="B284" s="17" t="s">
        <v>339</v>
      </c>
      <c r="C284" s="16" t="s">
        <v>147</v>
      </c>
      <c r="D284" s="16" t="s">
        <v>18</v>
      </c>
      <c r="E284" s="1334" t="s">
        <v>340</v>
      </c>
      <c r="F284" s="1334"/>
      <c r="G284" s="18" t="s">
        <v>267</v>
      </c>
      <c r="H284" s="19">
        <v>1</v>
      </c>
      <c r="I284" s="20">
        <v>0.35</v>
      </c>
      <c r="J284" s="20">
        <f>H284*I284</f>
        <v>0.35</v>
      </c>
    </row>
    <row r="285" spans="1:10" ht="24" customHeight="1">
      <c r="A285" s="21" t="s">
        <v>83</v>
      </c>
      <c r="B285" s="22" t="s">
        <v>274</v>
      </c>
      <c r="C285" s="21" t="s">
        <v>147</v>
      </c>
      <c r="D285" s="21" t="s">
        <v>275</v>
      </c>
      <c r="E285" s="1335" t="s">
        <v>276</v>
      </c>
      <c r="F285" s="1335"/>
      <c r="G285" s="34" t="s">
        <v>277</v>
      </c>
      <c r="H285" s="35">
        <v>5.0000000000000001E-3</v>
      </c>
      <c r="I285" s="36">
        <v>1.92</v>
      </c>
      <c r="J285" s="36">
        <f t="shared" ref="J285:J289" si="26">H285*I285</f>
        <v>9.5999999999999992E-3</v>
      </c>
    </row>
    <row r="286" spans="1:10" ht="24" customHeight="1">
      <c r="A286" s="21" t="s">
        <v>83</v>
      </c>
      <c r="B286" s="22" t="s">
        <v>278</v>
      </c>
      <c r="C286" s="21" t="s">
        <v>147</v>
      </c>
      <c r="D286" s="21" t="s">
        <v>279</v>
      </c>
      <c r="E286" s="1335" t="s">
        <v>276</v>
      </c>
      <c r="F286" s="1335"/>
      <c r="G286" s="34" t="s">
        <v>277</v>
      </c>
      <c r="H286" s="35">
        <v>5.0000000000000001E-3</v>
      </c>
      <c r="I286" s="36">
        <v>1.84</v>
      </c>
      <c r="J286" s="36">
        <f t="shared" si="26"/>
        <v>9.1999999999999998E-3</v>
      </c>
    </row>
    <row r="287" spans="1:10" ht="24" customHeight="1">
      <c r="A287" s="28" t="s">
        <v>88</v>
      </c>
      <c r="B287" s="29" t="s">
        <v>282</v>
      </c>
      <c r="C287" s="28" t="s">
        <v>81</v>
      </c>
      <c r="D287" s="28" t="s">
        <v>283</v>
      </c>
      <c r="E287" s="1332" t="s">
        <v>91</v>
      </c>
      <c r="F287" s="1332"/>
      <c r="G287" s="37" t="s">
        <v>0</v>
      </c>
      <c r="H287" s="38">
        <v>5.0000000000000001E-3</v>
      </c>
      <c r="I287" s="39">
        <v>15.97</v>
      </c>
      <c r="J287" s="39">
        <f t="shared" si="26"/>
        <v>7.9850000000000004E-2</v>
      </c>
    </row>
    <row r="288" spans="1:10" ht="24" customHeight="1">
      <c r="A288" s="28" t="s">
        <v>88</v>
      </c>
      <c r="B288" s="29" t="s">
        <v>341</v>
      </c>
      <c r="C288" s="28" t="s">
        <v>81</v>
      </c>
      <c r="D288" s="28" t="s">
        <v>342</v>
      </c>
      <c r="E288" s="1332" t="s">
        <v>137</v>
      </c>
      <c r="F288" s="1332"/>
      <c r="G288" s="37" t="s">
        <v>7</v>
      </c>
      <c r="H288" s="38">
        <v>1</v>
      </c>
      <c r="I288" s="39">
        <v>0.2</v>
      </c>
      <c r="J288" s="39">
        <f t="shared" si="26"/>
        <v>0.2</v>
      </c>
    </row>
    <row r="289" spans="1:10" ht="24" customHeight="1">
      <c r="A289" s="28" t="s">
        <v>88</v>
      </c>
      <c r="B289" s="29" t="s">
        <v>284</v>
      </c>
      <c r="C289" s="28" t="s">
        <v>81</v>
      </c>
      <c r="D289" s="28" t="s">
        <v>285</v>
      </c>
      <c r="E289" s="1332" t="s">
        <v>91</v>
      </c>
      <c r="F289" s="1332"/>
      <c r="G289" s="37" t="s">
        <v>0</v>
      </c>
      <c r="H289" s="38">
        <v>5.0000000000000001E-3</v>
      </c>
      <c r="I289" s="39">
        <v>9.93</v>
      </c>
      <c r="J289" s="39">
        <f t="shared" si="26"/>
        <v>4.965E-2</v>
      </c>
    </row>
    <row r="290" spans="1:10">
      <c r="A290" s="30"/>
      <c r="B290" s="30"/>
      <c r="C290" s="30"/>
      <c r="D290" s="30"/>
      <c r="E290" s="30"/>
      <c r="F290" s="31"/>
      <c r="G290" s="30"/>
      <c r="H290" s="31"/>
      <c r="I290" s="30"/>
      <c r="J290" s="31">
        <f>ROUNDDOWN(SUM(J285:J289),2)</f>
        <v>0.34</v>
      </c>
    </row>
    <row r="291" spans="1:10" ht="15" thickBot="1">
      <c r="A291" s="30"/>
      <c r="B291" s="30"/>
      <c r="C291" s="30"/>
      <c r="D291" s="30"/>
      <c r="E291" s="30"/>
      <c r="F291" s="31"/>
      <c r="G291" s="30"/>
      <c r="H291" s="1333"/>
      <c r="I291" s="1333"/>
      <c r="J291" s="31"/>
    </row>
    <row r="292" spans="1:10" ht="0.95" customHeight="1" thickTop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</row>
    <row r="293" spans="1:10" s="116" customFormat="1" ht="18" customHeight="1">
      <c r="A293" s="96" t="s">
        <v>343</v>
      </c>
      <c r="B293" s="14" t="s">
        <v>71</v>
      </c>
      <c r="C293" s="96" t="s">
        <v>72</v>
      </c>
      <c r="D293" s="96" t="s">
        <v>73</v>
      </c>
      <c r="E293" s="1336" t="s">
        <v>74</v>
      </c>
      <c r="F293" s="1336"/>
      <c r="G293" s="15" t="s">
        <v>75</v>
      </c>
      <c r="H293" s="14" t="s">
        <v>76</v>
      </c>
      <c r="I293" s="14" t="s">
        <v>77</v>
      </c>
      <c r="J293" s="14" t="s">
        <v>78</v>
      </c>
    </row>
    <row r="294" spans="1:10" s="116" customFormat="1" ht="24" customHeight="1">
      <c r="A294" s="111" t="s">
        <v>79</v>
      </c>
      <c r="B294" s="112" t="s">
        <v>344</v>
      </c>
      <c r="C294" s="111" t="s">
        <v>321</v>
      </c>
      <c r="D294" s="111" t="s">
        <v>19</v>
      </c>
      <c r="E294" s="1345">
        <v>7</v>
      </c>
      <c r="F294" s="1345"/>
      <c r="G294" s="113" t="s">
        <v>269</v>
      </c>
      <c r="H294" s="114">
        <v>1</v>
      </c>
      <c r="I294" s="115">
        <f>J295</f>
        <v>4.8000000000000001E-2</v>
      </c>
      <c r="J294" s="115">
        <f>H294*I294</f>
        <v>4.8000000000000001E-2</v>
      </c>
    </row>
    <row r="295" spans="1:10" s="116" customFormat="1" ht="24" customHeight="1">
      <c r="A295" s="93" t="s">
        <v>88</v>
      </c>
      <c r="B295" s="29" t="s">
        <v>345</v>
      </c>
      <c r="C295" s="93" t="s">
        <v>321</v>
      </c>
      <c r="D295" s="93" t="s">
        <v>346</v>
      </c>
      <c r="E295" s="1332" t="s">
        <v>137</v>
      </c>
      <c r="F295" s="1332"/>
      <c r="G295" s="37" t="s">
        <v>267</v>
      </c>
      <c r="H295" s="38">
        <v>1</v>
      </c>
      <c r="I295" s="39">
        <v>4.8000000000000001E-2</v>
      </c>
      <c r="J295" s="39">
        <f>H295*I295</f>
        <v>4.8000000000000001E-2</v>
      </c>
    </row>
    <row r="296" spans="1:10">
      <c r="A296" s="94"/>
      <c r="B296" s="94"/>
      <c r="C296" s="94"/>
      <c r="D296" s="94"/>
      <c r="E296" s="94"/>
      <c r="F296" s="31"/>
      <c r="G296" s="94"/>
      <c r="H296" s="31"/>
      <c r="I296" s="94"/>
      <c r="J296" s="31">
        <f>J295</f>
        <v>4.8000000000000001E-2</v>
      </c>
    </row>
    <row r="297" spans="1:10" ht="15" thickBot="1">
      <c r="A297" s="94"/>
      <c r="B297" s="94"/>
      <c r="C297" s="94"/>
      <c r="D297" s="94"/>
      <c r="E297" s="94"/>
      <c r="F297" s="31"/>
      <c r="G297" s="94"/>
      <c r="H297" s="1333"/>
      <c r="I297" s="1333"/>
      <c r="J297" s="31"/>
    </row>
    <row r="298" spans="1:10" ht="0.95" customHeight="1" thickTop="1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</row>
    <row r="299" spans="1:10" s="116" customFormat="1" ht="18" customHeight="1">
      <c r="A299" s="96" t="s">
        <v>347</v>
      </c>
      <c r="B299" s="14" t="s">
        <v>71</v>
      </c>
      <c r="C299" s="96" t="s">
        <v>72</v>
      </c>
      <c r="D299" s="96" t="s">
        <v>73</v>
      </c>
      <c r="E299" s="1336" t="s">
        <v>74</v>
      </c>
      <c r="F299" s="1336"/>
      <c r="G299" s="15" t="s">
        <v>75</v>
      </c>
      <c r="H299" s="14" t="s">
        <v>76</v>
      </c>
      <c r="I299" s="14" t="s">
        <v>77</v>
      </c>
      <c r="J299" s="14" t="s">
        <v>78</v>
      </c>
    </row>
    <row r="300" spans="1:10" s="116" customFormat="1" ht="24" customHeight="1">
      <c r="A300" s="111" t="s">
        <v>79</v>
      </c>
      <c r="B300" s="112" t="s">
        <v>348</v>
      </c>
      <c r="C300" s="111" t="s">
        <v>349</v>
      </c>
      <c r="D300" s="111" t="s">
        <v>20</v>
      </c>
      <c r="E300" s="1345">
        <v>61</v>
      </c>
      <c r="F300" s="1345"/>
      <c r="G300" s="113" t="s">
        <v>43</v>
      </c>
      <c r="H300" s="114">
        <v>1</v>
      </c>
      <c r="I300" s="115">
        <v>0.35</v>
      </c>
      <c r="J300" s="115">
        <f>H300*I300</f>
        <v>0.35</v>
      </c>
    </row>
    <row r="301" spans="1:10" s="116" customFormat="1" ht="24" customHeight="1">
      <c r="A301" s="95" t="s">
        <v>83</v>
      </c>
      <c r="B301" s="22" t="s">
        <v>162</v>
      </c>
      <c r="C301" s="95" t="s">
        <v>81</v>
      </c>
      <c r="D301" s="95" t="s">
        <v>163</v>
      </c>
      <c r="E301" s="1335" t="s">
        <v>82</v>
      </c>
      <c r="F301" s="1335"/>
      <c r="G301" s="34" t="s">
        <v>0</v>
      </c>
      <c r="H301" s="35">
        <v>5.0000000000000001E-3</v>
      </c>
      <c r="I301" s="36">
        <v>13.84</v>
      </c>
      <c r="J301" s="36">
        <f t="shared" ref="J301:J303" si="27">H301*I301</f>
        <v>6.9199999999999998E-2</v>
      </c>
    </row>
    <row r="302" spans="1:10" s="116" customFormat="1" ht="24" customHeight="1">
      <c r="A302" s="95" t="s">
        <v>83</v>
      </c>
      <c r="B302" s="22" t="s">
        <v>164</v>
      </c>
      <c r="C302" s="95" t="s">
        <v>81</v>
      </c>
      <c r="D302" s="95" t="s">
        <v>165</v>
      </c>
      <c r="E302" s="1335" t="s">
        <v>82</v>
      </c>
      <c r="F302" s="1335"/>
      <c r="G302" s="34" t="s">
        <v>0</v>
      </c>
      <c r="H302" s="35">
        <v>5.0000000000000001E-3</v>
      </c>
      <c r="I302" s="36">
        <v>18.739999999999998</v>
      </c>
      <c r="J302" s="36">
        <f t="shared" si="27"/>
        <v>9.3699999999999992E-2</v>
      </c>
    </row>
    <row r="303" spans="1:10" s="116" customFormat="1" ht="24" customHeight="1">
      <c r="A303" s="93" t="s">
        <v>88</v>
      </c>
      <c r="B303" s="29" t="s">
        <v>350</v>
      </c>
      <c r="C303" s="93" t="s">
        <v>349</v>
      </c>
      <c r="D303" s="93" t="s">
        <v>351</v>
      </c>
      <c r="E303" s="1332" t="s">
        <v>137</v>
      </c>
      <c r="F303" s="1332"/>
      <c r="G303" s="37" t="s">
        <v>43</v>
      </c>
      <c r="H303" s="38">
        <v>1</v>
      </c>
      <c r="I303" s="39">
        <v>0.19</v>
      </c>
      <c r="J303" s="39">
        <f t="shared" si="27"/>
        <v>0.19</v>
      </c>
    </row>
    <row r="304" spans="1:10">
      <c r="A304" s="94"/>
      <c r="B304" s="94"/>
      <c r="C304" s="94"/>
      <c r="D304" s="94"/>
      <c r="E304" s="94"/>
      <c r="F304" s="31"/>
      <c r="G304" s="94"/>
      <c r="H304" s="31"/>
      <c r="I304" s="94"/>
      <c r="J304" s="31">
        <f>ROUNDDOWN(SUM(J301:J303),2)</f>
        <v>0.35</v>
      </c>
    </row>
    <row r="305" spans="1:10" ht="15" thickBot="1">
      <c r="A305" s="30"/>
      <c r="B305" s="30"/>
      <c r="C305" s="30"/>
      <c r="D305" s="30"/>
      <c r="E305" s="30"/>
      <c r="F305" s="31"/>
      <c r="G305" s="30"/>
      <c r="H305" s="1333"/>
      <c r="I305" s="1333"/>
      <c r="J305" s="31"/>
    </row>
    <row r="306" spans="1:10" ht="0.95" customHeight="1" thickTop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</row>
    <row r="307" spans="1:10" ht="18" customHeight="1">
      <c r="A307" s="13" t="s">
        <v>352</v>
      </c>
      <c r="B307" s="14" t="s">
        <v>71</v>
      </c>
      <c r="C307" s="13" t="s">
        <v>72</v>
      </c>
      <c r="D307" s="13" t="s">
        <v>73</v>
      </c>
      <c r="E307" s="1336" t="s">
        <v>74</v>
      </c>
      <c r="F307" s="1336"/>
      <c r="G307" s="15" t="s">
        <v>75</v>
      </c>
      <c r="H307" s="14" t="s">
        <v>76</v>
      </c>
      <c r="I307" s="14" t="s">
        <v>77</v>
      </c>
      <c r="J307" s="14" t="s">
        <v>78</v>
      </c>
    </row>
    <row r="308" spans="1:10" ht="29.25" customHeight="1">
      <c r="A308" s="16" t="s">
        <v>79</v>
      </c>
      <c r="B308" s="17" t="s">
        <v>353</v>
      </c>
      <c r="C308" s="16" t="s">
        <v>349</v>
      </c>
      <c r="D308" s="16" t="s">
        <v>21</v>
      </c>
      <c r="E308" s="1334">
        <v>63</v>
      </c>
      <c r="F308" s="1334"/>
      <c r="G308" s="18" t="s">
        <v>7</v>
      </c>
      <c r="H308" s="19">
        <v>1</v>
      </c>
      <c r="I308" s="20">
        <v>175.54</v>
      </c>
      <c r="J308" s="20">
        <f>H308*I308</f>
        <v>175.54</v>
      </c>
    </row>
    <row r="309" spans="1:10" ht="24" customHeight="1">
      <c r="A309" s="21" t="s">
        <v>83</v>
      </c>
      <c r="B309" s="22" t="s">
        <v>162</v>
      </c>
      <c r="C309" s="21" t="s">
        <v>81</v>
      </c>
      <c r="D309" s="21" t="s">
        <v>163</v>
      </c>
      <c r="E309" s="1335" t="s">
        <v>82</v>
      </c>
      <c r="F309" s="1335"/>
      <c r="G309" s="34" t="s">
        <v>0</v>
      </c>
      <c r="H309" s="35">
        <v>0.3</v>
      </c>
      <c r="I309" s="36">
        <v>13.84</v>
      </c>
      <c r="J309" s="36">
        <f t="shared" ref="J309:J311" si="28">H309*I309</f>
        <v>4.1520000000000001</v>
      </c>
    </row>
    <row r="310" spans="1:10" ht="24" customHeight="1">
      <c r="A310" s="21" t="s">
        <v>83</v>
      </c>
      <c r="B310" s="22" t="s">
        <v>164</v>
      </c>
      <c r="C310" s="21" t="s">
        <v>81</v>
      </c>
      <c r="D310" s="21" t="s">
        <v>165</v>
      </c>
      <c r="E310" s="1335" t="s">
        <v>82</v>
      </c>
      <c r="F310" s="1335"/>
      <c r="G310" s="34" t="s">
        <v>0</v>
      </c>
      <c r="H310" s="35">
        <v>0.3</v>
      </c>
      <c r="I310" s="36">
        <v>18.739999999999998</v>
      </c>
      <c r="J310" s="36">
        <f t="shared" si="28"/>
        <v>5.621999999999999</v>
      </c>
    </row>
    <row r="311" spans="1:10" ht="24" customHeight="1">
      <c r="A311" s="28" t="s">
        <v>88</v>
      </c>
      <c r="B311" s="29" t="s">
        <v>354</v>
      </c>
      <c r="C311" s="28" t="s">
        <v>349</v>
      </c>
      <c r="D311" s="28" t="s">
        <v>355</v>
      </c>
      <c r="E311" s="1332" t="s">
        <v>137</v>
      </c>
      <c r="F311" s="1332"/>
      <c r="G311" s="37" t="s">
        <v>10</v>
      </c>
      <c r="H311" s="38">
        <v>1</v>
      </c>
      <c r="I311" s="39">
        <v>165.77</v>
      </c>
      <c r="J311" s="39">
        <f t="shared" si="28"/>
        <v>165.77</v>
      </c>
    </row>
    <row r="312" spans="1:10">
      <c r="A312" s="30"/>
      <c r="B312" s="30"/>
      <c r="C312" s="30"/>
      <c r="D312" s="30"/>
      <c r="E312" s="30"/>
      <c r="F312" s="31"/>
      <c r="G312" s="30"/>
      <c r="H312" s="31"/>
      <c r="I312" s="30"/>
      <c r="J312" s="31">
        <f>ROUNDDOWN(SUM(J309:J311),2)</f>
        <v>175.54</v>
      </c>
    </row>
    <row r="313" spans="1:10" ht="15" thickBot="1">
      <c r="A313" s="30"/>
      <c r="B313" s="30"/>
      <c r="C313" s="30"/>
      <c r="D313" s="30"/>
      <c r="E313" s="30"/>
      <c r="F313" s="31"/>
      <c r="G313" s="30"/>
      <c r="H313" s="1333"/>
      <c r="I313" s="1333"/>
      <c r="J313" s="31"/>
    </row>
    <row r="314" spans="1:10" ht="0.95" customHeight="1" thickTop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</row>
    <row r="315" spans="1:10" ht="18" customHeight="1">
      <c r="A315" s="13" t="s">
        <v>356</v>
      </c>
      <c r="B315" s="14" t="s">
        <v>71</v>
      </c>
      <c r="C315" s="13" t="s">
        <v>72</v>
      </c>
      <c r="D315" s="13" t="s">
        <v>73</v>
      </c>
      <c r="E315" s="1336" t="s">
        <v>74</v>
      </c>
      <c r="F315" s="1336"/>
      <c r="G315" s="15" t="s">
        <v>75</v>
      </c>
      <c r="H315" s="14" t="s">
        <v>76</v>
      </c>
      <c r="I315" s="14" t="s">
        <v>77</v>
      </c>
      <c r="J315" s="14" t="s">
        <v>78</v>
      </c>
    </row>
    <row r="316" spans="1:10" ht="24" customHeight="1">
      <c r="A316" s="16" t="s">
        <v>79</v>
      </c>
      <c r="B316" s="17" t="s">
        <v>357</v>
      </c>
      <c r="C316" s="16" t="s">
        <v>349</v>
      </c>
      <c r="D316" s="16" t="s">
        <v>48</v>
      </c>
      <c r="E316" s="1334">
        <v>63</v>
      </c>
      <c r="F316" s="1334"/>
      <c r="G316" s="18" t="s">
        <v>7</v>
      </c>
      <c r="H316" s="19">
        <v>1</v>
      </c>
      <c r="I316" s="20">
        <f>J319</f>
        <v>201.45</v>
      </c>
      <c r="J316" s="20">
        <f>H316*I316</f>
        <v>201.45</v>
      </c>
    </row>
    <row r="317" spans="1:10" ht="24" customHeight="1">
      <c r="A317" s="21" t="s">
        <v>83</v>
      </c>
      <c r="B317" s="22" t="s">
        <v>164</v>
      </c>
      <c r="C317" s="21" t="s">
        <v>81</v>
      </c>
      <c r="D317" s="21" t="s">
        <v>165</v>
      </c>
      <c r="E317" s="1335" t="s">
        <v>82</v>
      </c>
      <c r="F317" s="1335"/>
      <c r="G317" s="34" t="s">
        <v>0</v>
      </c>
      <c r="H317" s="35">
        <v>0.51600000000000001</v>
      </c>
      <c r="I317" s="36">
        <v>18.739999999999998</v>
      </c>
      <c r="J317" s="36">
        <f t="shared" ref="J317:J318" si="29">H317*I317</f>
        <v>9.6698399999999989</v>
      </c>
    </row>
    <row r="318" spans="1:10" ht="24" customHeight="1">
      <c r="A318" s="28" t="s">
        <v>88</v>
      </c>
      <c r="B318" s="29" t="s">
        <v>358</v>
      </c>
      <c r="C318" s="28" t="s">
        <v>349</v>
      </c>
      <c r="D318" s="28" t="s">
        <v>359</v>
      </c>
      <c r="E318" s="1332" t="s">
        <v>137</v>
      </c>
      <c r="F318" s="1332"/>
      <c r="G318" s="37" t="s">
        <v>7</v>
      </c>
      <c r="H318" s="38">
        <v>1</v>
      </c>
      <c r="I318" s="39">
        <v>191.79</v>
      </c>
      <c r="J318" s="39">
        <f t="shared" si="29"/>
        <v>191.79</v>
      </c>
    </row>
    <row r="319" spans="1:10">
      <c r="A319" s="30"/>
      <c r="B319" s="30"/>
      <c r="C319" s="30"/>
      <c r="D319" s="30"/>
      <c r="E319" s="30"/>
      <c r="F319" s="31"/>
      <c r="G319" s="30"/>
      <c r="H319" s="31"/>
      <c r="I319" s="30"/>
      <c r="J319" s="31">
        <f>ROUNDDOWN(SUM(J317:J318),2)</f>
        <v>201.45</v>
      </c>
    </row>
    <row r="320" spans="1:10" ht="15" thickBot="1">
      <c r="A320" s="30"/>
      <c r="B320" s="30"/>
      <c r="C320" s="30"/>
      <c r="D320" s="30"/>
      <c r="E320" s="30"/>
      <c r="F320" s="31"/>
      <c r="G320" s="30"/>
      <c r="H320" s="1333"/>
      <c r="I320" s="1333"/>
      <c r="J320" s="31"/>
    </row>
    <row r="321" spans="1:10" ht="0.95" customHeight="1" thickTop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</row>
    <row r="322" spans="1:10" ht="18" customHeight="1">
      <c r="A322" s="13" t="s">
        <v>360</v>
      </c>
      <c r="B322" s="14" t="s">
        <v>71</v>
      </c>
      <c r="C322" s="13" t="s">
        <v>72</v>
      </c>
      <c r="D322" s="13" t="s">
        <v>73</v>
      </c>
      <c r="E322" s="1336" t="s">
        <v>74</v>
      </c>
      <c r="F322" s="1336"/>
      <c r="G322" s="15" t="s">
        <v>75</v>
      </c>
      <c r="H322" s="14" t="s">
        <v>76</v>
      </c>
      <c r="I322" s="14" t="s">
        <v>77</v>
      </c>
      <c r="J322" s="14" t="s">
        <v>78</v>
      </c>
    </row>
    <row r="323" spans="1:10" ht="39" customHeight="1">
      <c r="A323" s="16" t="s">
        <v>79</v>
      </c>
      <c r="B323" s="17" t="s">
        <v>361</v>
      </c>
      <c r="C323" s="16" t="s">
        <v>312</v>
      </c>
      <c r="D323" s="16" t="s">
        <v>362</v>
      </c>
      <c r="E323" s="1334" t="s">
        <v>161</v>
      </c>
      <c r="F323" s="1334"/>
      <c r="G323" s="18" t="s">
        <v>16</v>
      </c>
      <c r="H323" s="19">
        <v>1</v>
      </c>
      <c r="I323" s="20">
        <f>J324</f>
        <v>32.78</v>
      </c>
      <c r="J323" s="20">
        <f>H323*I323</f>
        <v>32.78</v>
      </c>
    </row>
    <row r="324" spans="1:10" ht="24" customHeight="1">
      <c r="A324" s="28" t="s">
        <v>88</v>
      </c>
      <c r="B324" s="29" t="s">
        <v>363</v>
      </c>
      <c r="C324" s="28" t="s">
        <v>312</v>
      </c>
      <c r="D324" s="28" t="s">
        <v>362</v>
      </c>
      <c r="E324" s="1332" t="s">
        <v>152</v>
      </c>
      <c r="F324" s="1332"/>
      <c r="G324" s="37" t="s">
        <v>7</v>
      </c>
      <c r="H324" s="38">
        <v>1</v>
      </c>
      <c r="I324" s="39">
        <v>32.78</v>
      </c>
      <c r="J324" s="39">
        <f>ROUNDDOWN(H324*I324,2)</f>
        <v>32.78</v>
      </c>
    </row>
    <row r="325" spans="1:10">
      <c r="A325" s="30"/>
      <c r="B325" s="30"/>
      <c r="C325" s="30"/>
      <c r="D325" s="30"/>
      <c r="E325" s="30"/>
      <c r="F325" s="31"/>
      <c r="G325" s="30"/>
      <c r="H325" s="31"/>
      <c r="I325" s="30"/>
      <c r="J325" s="31"/>
    </row>
    <row r="326" spans="1:10" ht="15" thickBot="1">
      <c r="A326" s="30"/>
      <c r="B326" s="30"/>
      <c r="C326" s="30"/>
      <c r="D326" s="30"/>
      <c r="E326" s="30"/>
      <c r="F326" s="31"/>
      <c r="G326" s="30"/>
      <c r="H326" s="1333"/>
      <c r="I326" s="1333"/>
      <c r="J326" s="31"/>
    </row>
    <row r="327" spans="1:10" ht="0.95" customHeight="1" thickTop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</row>
    <row r="328" spans="1:10" ht="18" customHeight="1">
      <c r="A328" s="13" t="s">
        <v>364</v>
      </c>
      <c r="B328" s="14" t="s">
        <v>71</v>
      </c>
      <c r="C328" s="13" t="s">
        <v>72</v>
      </c>
      <c r="D328" s="13" t="s">
        <v>73</v>
      </c>
      <c r="E328" s="1336" t="s">
        <v>74</v>
      </c>
      <c r="F328" s="1336"/>
      <c r="G328" s="15" t="s">
        <v>75</v>
      </c>
      <c r="H328" s="14" t="s">
        <v>76</v>
      </c>
      <c r="I328" s="14" t="s">
        <v>77</v>
      </c>
      <c r="J328" s="14" t="s">
        <v>78</v>
      </c>
    </row>
    <row r="329" spans="1:10" ht="24" customHeight="1">
      <c r="A329" s="41" t="s">
        <v>79</v>
      </c>
      <c r="B329" s="42" t="s">
        <v>365</v>
      </c>
      <c r="C329" s="41" t="s">
        <v>147</v>
      </c>
      <c r="D329" s="41" t="s">
        <v>22</v>
      </c>
      <c r="E329" s="1344" t="s">
        <v>366</v>
      </c>
      <c r="F329" s="1344"/>
      <c r="G329" s="43" t="s">
        <v>269</v>
      </c>
      <c r="H329" s="44">
        <v>1</v>
      </c>
      <c r="I329" s="45">
        <f>J333</f>
        <v>7.68</v>
      </c>
      <c r="J329" s="45">
        <f>H329*I329</f>
        <v>7.68</v>
      </c>
    </row>
    <row r="330" spans="1:10" ht="24" customHeight="1">
      <c r="A330" s="21" t="s">
        <v>83</v>
      </c>
      <c r="B330" s="22" t="s">
        <v>278</v>
      </c>
      <c r="C330" s="21" t="s">
        <v>147</v>
      </c>
      <c r="D330" s="21" t="s">
        <v>279</v>
      </c>
      <c r="E330" s="1335" t="s">
        <v>276</v>
      </c>
      <c r="F330" s="1335"/>
      <c r="G330" s="34" t="s">
        <v>277</v>
      </c>
      <c r="H330" s="35">
        <v>0.05</v>
      </c>
      <c r="I330" s="36">
        <v>1.84</v>
      </c>
      <c r="J330" s="36">
        <f>H330*I330</f>
        <v>9.2000000000000012E-2</v>
      </c>
    </row>
    <row r="331" spans="1:10" ht="24" customHeight="1">
      <c r="A331" s="28" t="s">
        <v>88</v>
      </c>
      <c r="B331" s="29" t="s">
        <v>367</v>
      </c>
      <c r="C331" s="28" t="s">
        <v>147</v>
      </c>
      <c r="D331" s="28" t="s">
        <v>22</v>
      </c>
      <c r="E331" s="1332" t="s">
        <v>137</v>
      </c>
      <c r="F331" s="1332"/>
      <c r="G331" s="37" t="s">
        <v>267</v>
      </c>
      <c r="H331" s="38">
        <v>1</v>
      </c>
      <c r="I331" s="39">
        <v>2</v>
      </c>
      <c r="J331" s="39">
        <f>H331*I331</f>
        <v>2</v>
      </c>
    </row>
    <row r="332" spans="1:10" ht="24" customHeight="1">
      <c r="A332" s="28" t="s">
        <v>88</v>
      </c>
      <c r="B332" s="29" t="s">
        <v>282</v>
      </c>
      <c r="C332" s="28" t="s">
        <v>81</v>
      </c>
      <c r="D332" s="28" t="s">
        <v>283</v>
      </c>
      <c r="E332" s="1332" t="s">
        <v>91</v>
      </c>
      <c r="F332" s="1332"/>
      <c r="G332" s="37" t="s">
        <v>0</v>
      </c>
      <c r="H332" s="38">
        <v>0.35</v>
      </c>
      <c r="I332" s="39">
        <v>15.97</v>
      </c>
      <c r="J332" s="39">
        <f>H332*I332</f>
        <v>5.5895000000000001</v>
      </c>
    </row>
    <row r="333" spans="1:10">
      <c r="A333" s="30"/>
      <c r="B333" s="30"/>
      <c r="C333" s="30"/>
      <c r="D333" s="30"/>
      <c r="E333" s="30"/>
      <c r="F333" s="31"/>
      <c r="G333" s="30"/>
      <c r="H333" s="31"/>
      <c r="I333" s="30"/>
      <c r="J333" s="31">
        <f>ROUNDDOWN(SUM(J330:J332),2)</f>
        <v>7.68</v>
      </c>
    </row>
    <row r="334" spans="1:10" ht="15" thickBot="1">
      <c r="A334" s="30"/>
      <c r="B334" s="30"/>
      <c r="C334" s="30"/>
      <c r="D334" s="30"/>
      <c r="E334" s="30"/>
      <c r="F334" s="31"/>
      <c r="G334" s="30"/>
      <c r="H334" s="1333"/>
      <c r="I334" s="1333"/>
      <c r="J334" s="31"/>
    </row>
    <row r="335" spans="1:10" ht="0.95" customHeight="1" thickTop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</row>
    <row r="336" spans="1:10" ht="18" customHeight="1">
      <c r="A336" s="13" t="s">
        <v>368</v>
      </c>
      <c r="B336" s="14" t="s">
        <v>71</v>
      </c>
      <c r="C336" s="13" t="s">
        <v>72</v>
      </c>
      <c r="D336" s="13" t="s">
        <v>73</v>
      </c>
      <c r="E336" s="1336" t="s">
        <v>74</v>
      </c>
      <c r="F336" s="1336"/>
      <c r="G336" s="15" t="s">
        <v>75</v>
      </c>
      <c r="H336" s="14" t="s">
        <v>76</v>
      </c>
      <c r="I336" s="14" t="s">
        <v>77</v>
      </c>
      <c r="J336" s="14" t="s">
        <v>78</v>
      </c>
    </row>
    <row r="337" spans="1:10" ht="42" customHeight="1">
      <c r="A337" s="16" t="s">
        <v>79</v>
      </c>
      <c r="B337" s="17" t="s">
        <v>369</v>
      </c>
      <c r="C337" s="16" t="s">
        <v>312</v>
      </c>
      <c r="D337" s="16" t="s">
        <v>23</v>
      </c>
      <c r="E337" s="1334" t="s">
        <v>161</v>
      </c>
      <c r="F337" s="1334"/>
      <c r="G337" s="18" t="s">
        <v>16</v>
      </c>
      <c r="H337" s="19">
        <v>1</v>
      </c>
      <c r="I337" s="20">
        <v>179.5</v>
      </c>
      <c r="J337" s="20">
        <f>H337*I337</f>
        <v>179.5</v>
      </c>
    </row>
    <row r="338" spans="1:10" ht="24" customHeight="1">
      <c r="A338" s="28" t="s">
        <v>88</v>
      </c>
      <c r="B338" s="29" t="s">
        <v>370</v>
      </c>
      <c r="C338" s="28" t="s">
        <v>312</v>
      </c>
      <c r="D338" s="28" t="s">
        <v>23</v>
      </c>
      <c r="E338" s="1332" t="s">
        <v>152</v>
      </c>
      <c r="F338" s="1332"/>
      <c r="G338" s="37" t="s">
        <v>7</v>
      </c>
      <c r="H338" s="38">
        <v>1</v>
      </c>
      <c r="I338" s="39">
        <v>179.5</v>
      </c>
      <c r="J338" s="39">
        <f>H338*I338</f>
        <v>179.5</v>
      </c>
    </row>
    <row r="339" spans="1:10">
      <c r="A339" s="30"/>
      <c r="B339" s="30"/>
      <c r="C339" s="30"/>
      <c r="D339" s="30"/>
      <c r="E339" s="30"/>
      <c r="F339" s="31"/>
      <c r="G339" s="30"/>
      <c r="H339" s="31"/>
      <c r="I339" s="30"/>
      <c r="J339" s="31"/>
    </row>
    <row r="340" spans="1:10" ht="15" thickBot="1">
      <c r="A340" s="30"/>
      <c r="B340" s="30"/>
      <c r="C340" s="30"/>
      <c r="D340" s="30"/>
      <c r="E340" s="30"/>
      <c r="F340" s="31"/>
      <c r="G340" s="30"/>
      <c r="H340" s="1333"/>
      <c r="I340" s="1333"/>
      <c r="J340" s="31"/>
    </row>
    <row r="341" spans="1:10" ht="0.95" customHeight="1" thickTop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</row>
    <row r="342" spans="1:10" ht="18" customHeight="1">
      <c r="A342" s="13" t="s">
        <v>371</v>
      </c>
      <c r="B342" s="14" t="s">
        <v>71</v>
      </c>
      <c r="C342" s="13" t="s">
        <v>72</v>
      </c>
      <c r="D342" s="13" t="s">
        <v>73</v>
      </c>
      <c r="E342" s="1336" t="s">
        <v>74</v>
      </c>
      <c r="F342" s="1336"/>
      <c r="G342" s="15" t="s">
        <v>75</v>
      </c>
      <c r="H342" s="14" t="s">
        <v>76</v>
      </c>
      <c r="I342" s="14" t="s">
        <v>77</v>
      </c>
      <c r="J342" s="14" t="s">
        <v>78</v>
      </c>
    </row>
    <row r="343" spans="1:10" ht="27.75" customHeight="1">
      <c r="A343" s="16" t="s">
        <v>79</v>
      </c>
      <c r="B343" s="17" t="s">
        <v>372</v>
      </c>
      <c r="C343" s="16" t="s">
        <v>147</v>
      </c>
      <c r="D343" s="16" t="s">
        <v>24</v>
      </c>
      <c r="E343" s="1334" t="s">
        <v>373</v>
      </c>
      <c r="F343" s="1334"/>
      <c r="G343" s="18" t="s">
        <v>267</v>
      </c>
      <c r="H343" s="19">
        <v>1</v>
      </c>
      <c r="I343" s="20">
        <v>42.6</v>
      </c>
      <c r="J343" s="20">
        <f>H343*I343</f>
        <v>42.6</v>
      </c>
    </row>
    <row r="344" spans="1:10" ht="24" customHeight="1">
      <c r="A344" s="21" t="s">
        <v>83</v>
      </c>
      <c r="B344" s="22" t="s">
        <v>274</v>
      </c>
      <c r="C344" s="21" t="s">
        <v>147</v>
      </c>
      <c r="D344" s="21" t="s">
        <v>275</v>
      </c>
      <c r="E344" s="1335" t="s">
        <v>276</v>
      </c>
      <c r="F344" s="1335"/>
      <c r="G344" s="34" t="s">
        <v>277</v>
      </c>
      <c r="H344" s="35">
        <v>0.2</v>
      </c>
      <c r="I344" s="36">
        <v>1.92</v>
      </c>
      <c r="J344" s="36">
        <f t="shared" ref="J344:J348" si="30">H344*I344</f>
        <v>0.38400000000000001</v>
      </c>
    </row>
    <row r="345" spans="1:10" ht="24" customHeight="1">
      <c r="A345" s="21" t="s">
        <v>83</v>
      </c>
      <c r="B345" s="22" t="s">
        <v>278</v>
      </c>
      <c r="C345" s="21" t="s">
        <v>147</v>
      </c>
      <c r="D345" s="21" t="s">
        <v>279</v>
      </c>
      <c r="E345" s="1335" t="s">
        <v>276</v>
      </c>
      <c r="F345" s="1335"/>
      <c r="G345" s="34" t="s">
        <v>277</v>
      </c>
      <c r="H345" s="35">
        <v>0.2</v>
      </c>
      <c r="I345" s="36">
        <v>1.84</v>
      </c>
      <c r="J345" s="36">
        <f t="shared" si="30"/>
        <v>0.36800000000000005</v>
      </c>
    </row>
    <row r="346" spans="1:10" ht="28.5" customHeight="1">
      <c r="A346" s="28" t="s">
        <v>88</v>
      </c>
      <c r="B346" s="29" t="s">
        <v>374</v>
      </c>
      <c r="C346" s="28" t="s">
        <v>147</v>
      </c>
      <c r="D346" s="28" t="s">
        <v>375</v>
      </c>
      <c r="E346" s="1332" t="s">
        <v>137</v>
      </c>
      <c r="F346" s="1332"/>
      <c r="G346" s="37" t="s">
        <v>267</v>
      </c>
      <c r="H346" s="38">
        <v>1</v>
      </c>
      <c r="I346" s="39">
        <v>36.67</v>
      </c>
      <c r="J346" s="39">
        <f t="shared" si="30"/>
        <v>36.67</v>
      </c>
    </row>
    <row r="347" spans="1:10" ht="24" customHeight="1">
      <c r="A347" s="28" t="s">
        <v>88</v>
      </c>
      <c r="B347" s="29" t="s">
        <v>282</v>
      </c>
      <c r="C347" s="28" t="s">
        <v>81</v>
      </c>
      <c r="D347" s="28" t="s">
        <v>283</v>
      </c>
      <c r="E347" s="1332" t="s">
        <v>91</v>
      </c>
      <c r="F347" s="1332"/>
      <c r="G347" s="37" t="s">
        <v>0</v>
      </c>
      <c r="H347" s="38">
        <v>0.2</v>
      </c>
      <c r="I347" s="39">
        <v>15.97</v>
      </c>
      <c r="J347" s="39">
        <f t="shared" si="30"/>
        <v>3.1940000000000004</v>
      </c>
    </row>
    <row r="348" spans="1:10" ht="24" customHeight="1">
      <c r="A348" s="28" t="s">
        <v>88</v>
      </c>
      <c r="B348" s="29" t="s">
        <v>284</v>
      </c>
      <c r="C348" s="28" t="s">
        <v>81</v>
      </c>
      <c r="D348" s="28" t="s">
        <v>285</v>
      </c>
      <c r="E348" s="1332" t="s">
        <v>91</v>
      </c>
      <c r="F348" s="1332"/>
      <c r="G348" s="37" t="s">
        <v>0</v>
      </c>
      <c r="H348" s="38">
        <v>0.2</v>
      </c>
      <c r="I348" s="39">
        <v>9.93</v>
      </c>
      <c r="J348" s="39">
        <f t="shared" si="30"/>
        <v>1.986</v>
      </c>
    </row>
    <row r="349" spans="1:10">
      <c r="A349" s="30"/>
      <c r="B349" s="30"/>
      <c r="C349" s="30"/>
      <c r="D349" s="30"/>
      <c r="E349" s="30"/>
      <c r="F349" s="31"/>
      <c r="G349" s="30"/>
      <c r="H349" s="31"/>
      <c r="I349" s="30"/>
      <c r="J349" s="31">
        <f>ROUNDDOWN(SUM(J344:J348),2)</f>
        <v>42.6</v>
      </c>
    </row>
    <row r="350" spans="1:10" ht="15" thickBot="1">
      <c r="A350" s="30"/>
      <c r="B350" s="30"/>
      <c r="C350" s="30"/>
      <c r="D350" s="30"/>
      <c r="E350" s="30"/>
      <c r="F350" s="31"/>
      <c r="G350" s="30"/>
      <c r="H350" s="1333"/>
      <c r="I350" s="1333"/>
      <c r="J350" s="31"/>
    </row>
    <row r="351" spans="1:10" ht="0.95" customHeight="1" thickTop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</row>
    <row r="352" spans="1:10" ht="18" customHeight="1">
      <c r="A352" s="13" t="s">
        <v>376</v>
      </c>
      <c r="B352" s="14" t="s">
        <v>71</v>
      </c>
      <c r="C352" s="13" t="s">
        <v>72</v>
      </c>
      <c r="D352" s="13" t="s">
        <v>73</v>
      </c>
      <c r="E352" s="1336" t="s">
        <v>74</v>
      </c>
      <c r="F352" s="1336"/>
      <c r="G352" s="15" t="s">
        <v>75</v>
      </c>
      <c r="H352" s="14" t="s">
        <v>76</v>
      </c>
      <c r="I352" s="14" t="s">
        <v>77</v>
      </c>
      <c r="J352" s="14" t="s">
        <v>78</v>
      </c>
    </row>
    <row r="353" spans="1:11" ht="28.5" customHeight="1">
      <c r="A353" s="16" t="s">
        <v>79</v>
      </c>
      <c r="B353" s="17" t="s">
        <v>377</v>
      </c>
      <c r="C353" s="16" t="s">
        <v>147</v>
      </c>
      <c r="D353" s="16" t="s">
        <v>25</v>
      </c>
      <c r="E353" s="1334" t="s">
        <v>340</v>
      </c>
      <c r="F353" s="1334"/>
      <c r="G353" s="18" t="s">
        <v>295</v>
      </c>
      <c r="H353" s="19">
        <v>1</v>
      </c>
      <c r="I353" s="20">
        <v>44.79</v>
      </c>
      <c r="J353" s="20">
        <f>H353*I353</f>
        <v>44.79</v>
      </c>
    </row>
    <row r="354" spans="1:11" ht="24" customHeight="1">
      <c r="A354" s="21" t="s">
        <v>83</v>
      </c>
      <c r="B354" s="22" t="s">
        <v>274</v>
      </c>
      <c r="C354" s="21" t="s">
        <v>147</v>
      </c>
      <c r="D354" s="21" t="s">
        <v>275</v>
      </c>
      <c r="E354" s="1335" t="s">
        <v>276</v>
      </c>
      <c r="F354" s="1335"/>
      <c r="G354" s="34" t="s">
        <v>277</v>
      </c>
      <c r="H354" s="35">
        <v>0.2</v>
      </c>
      <c r="I354" s="36">
        <v>1.92</v>
      </c>
      <c r="J354" s="36">
        <f t="shared" ref="J354:J358" si="31">H354*I354</f>
        <v>0.38400000000000001</v>
      </c>
    </row>
    <row r="355" spans="1:11" ht="24" customHeight="1">
      <c r="A355" s="21" t="s">
        <v>83</v>
      </c>
      <c r="B355" s="22" t="s">
        <v>278</v>
      </c>
      <c r="C355" s="21" t="s">
        <v>147</v>
      </c>
      <c r="D355" s="21" t="s">
        <v>279</v>
      </c>
      <c r="E355" s="1335" t="s">
        <v>276</v>
      </c>
      <c r="F355" s="1335"/>
      <c r="G355" s="34" t="s">
        <v>277</v>
      </c>
      <c r="H355" s="35">
        <v>0.2</v>
      </c>
      <c r="I355" s="36">
        <v>1.84</v>
      </c>
      <c r="J355" s="36">
        <f t="shared" si="31"/>
        <v>0.36800000000000005</v>
      </c>
    </row>
    <row r="356" spans="1:11" ht="28.5" customHeight="1">
      <c r="A356" s="28" t="s">
        <v>88</v>
      </c>
      <c r="B356" s="29" t="s">
        <v>378</v>
      </c>
      <c r="C356" s="28" t="s">
        <v>147</v>
      </c>
      <c r="D356" s="28" t="s">
        <v>379</v>
      </c>
      <c r="E356" s="1332" t="s">
        <v>137</v>
      </c>
      <c r="F356" s="1332"/>
      <c r="G356" s="37" t="s">
        <v>267</v>
      </c>
      <c r="H356" s="38">
        <v>1</v>
      </c>
      <c r="I356" s="39">
        <v>38.86</v>
      </c>
      <c r="J356" s="39">
        <f t="shared" si="31"/>
        <v>38.86</v>
      </c>
    </row>
    <row r="357" spans="1:11" ht="24" customHeight="1">
      <c r="A357" s="28" t="s">
        <v>88</v>
      </c>
      <c r="B357" s="29" t="s">
        <v>282</v>
      </c>
      <c r="C357" s="28" t="s">
        <v>81</v>
      </c>
      <c r="D357" s="28" t="s">
        <v>283</v>
      </c>
      <c r="E357" s="1332" t="s">
        <v>91</v>
      </c>
      <c r="F357" s="1332"/>
      <c r="G357" s="37" t="s">
        <v>0</v>
      </c>
      <c r="H357" s="38">
        <v>0.2</v>
      </c>
      <c r="I357" s="39">
        <v>15.97</v>
      </c>
      <c r="J357" s="39">
        <f t="shared" si="31"/>
        <v>3.1940000000000004</v>
      </c>
    </row>
    <row r="358" spans="1:11" ht="24" customHeight="1">
      <c r="A358" s="28" t="s">
        <v>88</v>
      </c>
      <c r="B358" s="29" t="s">
        <v>284</v>
      </c>
      <c r="C358" s="28" t="s">
        <v>81</v>
      </c>
      <c r="D358" s="28" t="s">
        <v>285</v>
      </c>
      <c r="E358" s="1332" t="s">
        <v>91</v>
      </c>
      <c r="F358" s="1332"/>
      <c r="G358" s="37" t="s">
        <v>0</v>
      </c>
      <c r="H358" s="38">
        <v>0.2</v>
      </c>
      <c r="I358" s="39">
        <v>9.93</v>
      </c>
      <c r="J358" s="39">
        <f t="shared" si="31"/>
        <v>1.986</v>
      </c>
    </row>
    <row r="359" spans="1:11">
      <c r="A359" s="30"/>
      <c r="B359" s="30"/>
      <c r="C359" s="30"/>
      <c r="D359" s="30"/>
      <c r="E359" s="30"/>
      <c r="F359" s="31"/>
      <c r="G359" s="30"/>
      <c r="H359" s="31"/>
      <c r="I359" s="30"/>
      <c r="J359" s="31">
        <f>ROUNDDOWN(SUM(J354:J358),2)</f>
        <v>44.79</v>
      </c>
    </row>
    <row r="360" spans="1:11" ht="15" thickBot="1">
      <c r="A360" s="30"/>
      <c r="B360" s="30"/>
      <c r="C360" s="30"/>
      <c r="D360" s="30"/>
      <c r="E360" s="30"/>
      <c r="F360" s="31"/>
      <c r="G360" s="30"/>
      <c r="H360" s="1333"/>
      <c r="I360" s="1333"/>
      <c r="J360" s="31"/>
    </row>
    <row r="361" spans="1:11" ht="0.95" customHeight="1" thickTop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</row>
    <row r="362" spans="1:11" ht="18" customHeight="1">
      <c r="A362" s="13" t="s">
        <v>380</v>
      </c>
      <c r="B362" s="14" t="s">
        <v>71</v>
      </c>
      <c r="C362" s="13" t="s">
        <v>72</v>
      </c>
      <c r="D362" s="13" t="s">
        <v>73</v>
      </c>
      <c r="E362" s="1336" t="s">
        <v>74</v>
      </c>
      <c r="F362" s="1336"/>
      <c r="G362" s="15" t="s">
        <v>75</v>
      </c>
      <c r="H362" s="14" t="s">
        <v>76</v>
      </c>
      <c r="I362" s="14" t="s">
        <v>77</v>
      </c>
      <c r="J362" s="14" t="s">
        <v>78</v>
      </c>
    </row>
    <row r="363" spans="1:11" ht="24" customHeight="1">
      <c r="A363" s="16" t="s">
        <v>79</v>
      </c>
      <c r="B363" s="17" t="s">
        <v>381</v>
      </c>
      <c r="C363" s="16" t="s">
        <v>349</v>
      </c>
      <c r="D363" s="16" t="s">
        <v>49</v>
      </c>
      <c r="E363" s="1334">
        <v>53</v>
      </c>
      <c r="F363" s="1334"/>
      <c r="G363" s="18" t="s">
        <v>7</v>
      </c>
      <c r="H363" s="19">
        <v>1</v>
      </c>
      <c r="I363" s="20">
        <f>J369</f>
        <v>4.24</v>
      </c>
      <c r="J363" s="20">
        <f>H363*I363</f>
        <v>4.24</v>
      </c>
    </row>
    <row r="364" spans="1:11" ht="28.5" customHeight="1">
      <c r="A364" s="21" t="s">
        <v>83</v>
      </c>
      <c r="B364" s="22" t="s">
        <v>235</v>
      </c>
      <c r="C364" s="21" t="s">
        <v>81</v>
      </c>
      <c r="D364" s="21" t="s">
        <v>236</v>
      </c>
      <c r="E364" s="1335" t="s">
        <v>82</v>
      </c>
      <c r="F364" s="1335"/>
      <c r="G364" s="34" t="s">
        <v>0</v>
      </c>
      <c r="H364" s="35">
        <v>0.09</v>
      </c>
      <c r="I364" s="36">
        <v>11.79</v>
      </c>
      <c r="J364" s="36">
        <f t="shared" ref="J364:J368" si="32">H364*I364</f>
        <v>1.0610999999999999</v>
      </c>
    </row>
    <row r="365" spans="1:11" ht="30.75" customHeight="1">
      <c r="A365" s="21" t="s">
        <v>83</v>
      </c>
      <c r="B365" s="22" t="s">
        <v>211</v>
      </c>
      <c r="C365" s="21" t="s">
        <v>81</v>
      </c>
      <c r="D365" s="21" t="s">
        <v>212</v>
      </c>
      <c r="E365" s="1335" t="s">
        <v>82</v>
      </c>
      <c r="F365" s="1335"/>
      <c r="G365" s="34" t="s">
        <v>0</v>
      </c>
      <c r="H365" s="35">
        <v>0.05</v>
      </c>
      <c r="I365" s="36">
        <v>15.71</v>
      </c>
      <c r="J365" s="36">
        <f t="shared" si="32"/>
        <v>0.78550000000000009</v>
      </c>
      <c r="K365" s="32">
        <f>SUM(J364:J368)</f>
        <v>4.2474800000000004</v>
      </c>
    </row>
    <row r="366" spans="1:11" ht="24" customHeight="1">
      <c r="A366" s="28" t="s">
        <v>88</v>
      </c>
      <c r="B366" s="29" t="s">
        <v>382</v>
      </c>
      <c r="C366" s="28" t="s">
        <v>349</v>
      </c>
      <c r="D366" s="28" t="s">
        <v>383</v>
      </c>
      <c r="E366" s="1332" t="s">
        <v>137</v>
      </c>
      <c r="F366" s="1332"/>
      <c r="G366" s="37" t="s">
        <v>7</v>
      </c>
      <c r="H366" s="38">
        <v>0.05</v>
      </c>
      <c r="I366" s="39">
        <v>5</v>
      </c>
      <c r="J366" s="39">
        <f t="shared" si="32"/>
        <v>0.25</v>
      </c>
    </row>
    <row r="367" spans="1:11" ht="24" customHeight="1">
      <c r="A367" s="28" t="s">
        <v>88</v>
      </c>
      <c r="B367" s="29" t="s">
        <v>384</v>
      </c>
      <c r="C367" s="28" t="s">
        <v>349</v>
      </c>
      <c r="D367" s="28" t="s">
        <v>385</v>
      </c>
      <c r="E367" s="1332" t="s">
        <v>137</v>
      </c>
      <c r="F367" s="1332"/>
      <c r="G367" s="37" t="s">
        <v>7</v>
      </c>
      <c r="H367" s="38">
        <v>1</v>
      </c>
      <c r="I367" s="39">
        <v>1.98</v>
      </c>
      <c r="J367" s="39">
        <f t="shared" si="32"/>
        <v>1.98</v>
      </c>
    </row>
    <row r="368" spans="1:11" ht="24" customHeight="1">
      <c r="A368" s="28" t="s">
        <v>88</v>
      </c>
      <c r="B368" s="29" t="s">
        <v>386</v>
      </c>
      <c r="C368" s="28" t="s">
        <v>349</v>
      </c>
      <c r="D368" s="28" t="s">
        <v>387</v>
      </c>
      <c r="E368" s="1332" t="s">
        <v>137</v>
      </c>
      <c r="F368" s="1332"/>
      <c r="G368" s="37" t="s">
        <v>7</v>
      </c>
      <c r="H368" s="38">
        <v>3.56E-2</v>
      </c>
      <c r="I368" s="39">
        <v>4.8</v>
      </c>
      <c r="J368" s="39">
        <f t="shared" si="32"/>
        <v>0.17088</v>
      </c>
    </row>
    <row r="369" spans="1:10">
      <c r="A369" s="30"/>
      <c r="B369" s="30"/>
      <c r="C369" s="30"/>
      <c r="D369" s="30"/>
      <c r="E369" s="30"/>
      <c r="F369" s="31"/>
      <c r="G369" s="30"/>
      <c r="H369" s="31"/>
      <c r="I369" s="30"/>
      <c r="J369" s="31">
        <f>ROUNDDOWN(SUM(J364:J368),2)</f>
        <v>4.24</v>
      </c>
    </row>
    <row r="370" spans="1:10" ht="15" thickBot="1">
      <c r="A370" s="30"/>
      <c r="B370" s="30"/>
      <c r="C370" s="30"/>
      <c r="D370" s="30"/>
      <c r="E370" s="30"/>
      <c r="F370" s="31"/>
      <c r="G370" s="30"/>
      <c r="H370" s="1333"/>
      <c r="I370" s="1333"/>
      <c r="J370" s="31"/>
    </row>
    <row r="371" spans="1:10" ht="0.95" customHeight="1" thickTop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</row>
    <row r="372" spans="1:10" ht="18" customHeight="1">
      <c r="A372" s="13" t="s">
        <v>388</v>
      </c>
      <c r="B372" s="14" t="s">
        <v>71</v>
      </c>
      <c r="C372" s="13" t="s">
        <v>72</v>
      </c>
      <c r="D372" s="13" t="s">
        <v>73</v>
      </c>
      <c r="E372" s="1336" t="s">
        <v>74</v>
      </c>
      <c r="F372" s="1336"/>
      <c r="G372" s="15" t="s">
        <v>75</v>
      </c>
      <c r="H372" s="14" t="s">
        <v>76</v>
      </c>
      <c r="I372" s="14" t="s">
        <v>77</v>
      </c>
      <c r="J372" s="14" t="s">
        <v>78</v>
      </c>
    </row>
    <row r="373" spans="1:10" ht="28.5" customHeight="1">
      <c r="A373" s="16" t="s">
        <v>79</v>
      </c>
      <c r="B373" s="17" t="s">
        <v>389</v>
      </c>
      <c r="C373" s="16" t="s">
        <v>349</v>
      </c>
      <c r="D373" s="16" t="s">
        <v>26</v>
      </c>
      <c r="E373" s="1334">
        <v>63</v>
      </c>
      <c r="F373" s="1334"/>
      <c r="G373" s="18" t="s">
        <v>7</v>
      </c>
      <c r="H373" s="19">
        <v>1</v>
      </c>
      <c r="I373" s="20">
        <f>J376</f>
        <v>199.99</v>
      </c>
      <c r="J373" s="20">
        <f>H373*I373</f>
        <v>199.99</v>
      </c>
    </row>
    <row r="374" spans="1:10" ht="24" customHeight="1">
      <c r="A374" s="21" t="s">
        <v>83</v>
      </c>
      <c r="B374" s="22" t="s">
        <v>164</v>
      </c>
      <c r="C374" s="21" t="s">
        <v>81</v>
      </c>
      <c r="D374" s="21" t="s">
        <v>165</v>
      </c>
      <c r="E374" s="1335" t="s">
        <v>82</v>
      </c>
      <c r="F374" s="1335"/>
      <c r="G374" s="34" t="s">
        <v>0</v>
      </c>
      <c r="H374" s="35">
        <v>0.8</v>
      </c>
      <c r="I374" s="36">
        <v>18.739999999999998</v>
      </c>
      <c r="J374" s="36">
        <f t="shared" ref="J374:J375" si="33">H374*I374</f>
        <v>14.991999999999999</v>
      </c>
    </row>
    <row r="375" spans="1:10" ht="27" customHeight="1">
      <c r="A375" s="28" t="s">
        <v>88</v>
      </c>
      <c r="B375" s="29" t="s">
        <v>390</v>
      </c>
      <c r="C375" s="28" t="s">
        <v>349</v>
      </c>
      <c r="D375" s="28" t="s">
        <v>391</v>
      </c>
      <c r="E375" s="1332" t="s">
        <v>137</v>
      </c>
      <c r="F375" s="1332"/>
      <c r="G375" s="37" t="s">
        <v>7</v>
      </c>
      <c r="H375" s="38">
        <v>1</v>
      </c>
      <c r="I375" s="39">
        <v>185.006</v>
      </c>
      <c r="J375" s="39">
        <f t="shared" si="33"/>
        <v>185.006</v>
      </c>
    </row>
    <row r="376" spans="1:10">
      <c r="A376" s="30"/>
      <c r="B376" s="30"/>
      <c r="C376" s="30"/>
      <c r="D376" s="30"/>
      <c r="E376" s="30"/>
      <c r="F376" s="31"/>
      <c r="G376" s="30"/>
      <c r="H376" s="31"/>
      <c r="I376" s="30"/>
      <c r="J376" s="31">
        <f>ROUNDDOWN(SUM(J374:J375),2)</f>
        <v>199.99</v>
      </c>
    </row>
    <row r="377" spans="1:10" ht="15" thickBot="1">
      <c r="A377" s="30"/>
      <c r="B377" s="30"/>
      <c r="C377" s="30"/>
      <c r="D377" s="30"/>
      <c r="E377" s="30"/>
      <c r="F377" s="31"/>
      <c r="G377" s="30"/>
      <c r="H377" s="1333"/>
      <c r="I377" s="1333"/>
      <c r="J377" s="31"/>
    </row>
    <row r="378" spans="1:10" ht="0.95" customHeight="1" thickTop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</row>
    <row r="379" spans="1:10" ht="18" customHeight="1">
      <c r="A379" s="13" t="s">
        <v>392</v>
      </c>
      <c r="B379" s="14" t="s">
        <v>71</v>
      </c>
      <c r="C379" s="13" t="s">
        <v>72</v>
      </c>
      <c r="D379" s="13" t="s">
        <v>73</v>
      </c>
      <c r="E379" s="1336" t="s">
        <v>74</v>
      </c>
      <c r="F379" s="1336"/>
      <c r="G379" s="15" t="s">
        <v>75</v>
      </c>
      <c r="H379" s="14" t="s">
        <v>76</v>
      </c>
      <c r="I379" s="14" t="s">
        <v>77</v>
      </c>
      <c r="J379" s="14" t="s">
        <v>78</v>
      </c>
    </row>
    <row r="380" spans="1:10" ht="42" customHeight="1">
      <c r="A380" s="16" t="s">
        <v>79</v>
      </c>
      <c r="B380" s="17" t="s">
        <v>393</v>
      </c>
      <c r="C380" s="16" t="s">
        <v>312</v>
      </c>
      <c r="D380" s="16" t="s">
        <v>27</v>
      </c>
      <c r="E380" s="1334" t="s">
        <v>161</v>
      </c>
      <c r="F380" s="1334"/>
      <c r="G380" s="18" t="s">
        <v>7</v>
      </c>
      <c r="H380" s="19">
        <v>1</v>
      </c>
      <c r="I380" s="20">
        <f>J381</f>
        <v>937.92000000000007</v>
      </c>
      <c r="J380" s="20">
        <f>H380*I380</f>
        <v>937.92000000000007</v>
      </c>
    </row>
    <row r="381" spans="1:10" ht="36" customHeight="1">
      <c r="A381" s="28" t="s">
        <v>88</v>
      </c>
      <c r="B381" s="29" t="s">
        <v>394</v>
      </c>
      <c r="C381" s="28" t="s">
        <v>312</v>
      </c>
      <c r="D381" s="28" t="s">
        <v>27</v>
      </c>
      <c r="E381" s="1332" t="s">
        <v>152</v>
      </c>
      <c r="F381" s="1332"/>
      <c r="G381" s="37" t="s">
        <v>7</v>
      </c>
      <c r="H381" s="38">
        <v>1</v>
      </c>
      <c r="I381" s="39">
        <f>939.59-1.67</f>
        <v>937.92000000000007</v>
      </c>
      <c r="J381" s="39">
        <f>I381*H381</f>
        <v>937.92000000000007</v>
      </c>
    </row>
    <row r="382" spans="1:10">
      <c r="A382" s="30"/>
      <c r="B382" s="30"/>
      <c r="C382" s="30"/>
      <c r="D382" s="30"/>
      <c r="E382" s="30"/>
      <c r="F382" s="31"/>
      <c r="G382" s="30"/>
      <c r="H382" s="31"/>
      <c r="I382" s="30"/>
      <c r="J382" s="31"/>
    </row>
    <row r="383" spans="1:10" ht="15" thickBot="1">
      <c r="A383" s="30"/>
      <c r="B383" s="30"/>
      <c r="C383" s="30"/>
      <c r="D383" s="30"/>
      <c r="E383" s="30"/>
      <c r="F383" s="31"/>
      <c r="G383" s="30"/>
      <c r="H383" s="1333"/>
      <c r="I383" s="1333"/>
      <c r="J383" s="31"/>
    </row>
    <row r="384" spans="1:10" ht="0.95" customHeight="1" thickTop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</row>
    <row r="385" spans="1:10" ht="18" customHeight="1">
      <c r="A385" s="13" t="s">
        <v>395</v>
      </c>
      <c r="B385" s="14" t="s">
        <v>71</v>
      </c>
      <c r="C385" s="13" t="s">
        <v>72</v>
      </c>
      <c r="D385" s="13" t="s">
        <v>73</v>
      </c>
      <c r="E385" s="1336" t="s">
        <v>74</v>
      </c>
      <c r="F385" s="1336"/>
      <c r="G385" s="15" t="s">
        <v>75</v>
      </c>
      <c r="H385" s="14" t="s">
        <v>76</v>
      </c>
      <c r="I385" s="14" t="s">
        <v>77</v>
      </c>
      <c r="J385" s="14" t="s">
        <v>78</v>
      </c>
    </row>
    <row r="386" spans="1:10" ht="36" customHeight="1">
      <c r="A386" s="16" t="s">
        <v>79</v>
      </c>
      <c r="B386" s="17" t="s">
        <v>396</v>
      </c>
      <c r="C386" s="16" t="s">
        <v>312</v>
      </c>
      <c r="D386" s="16" t="s">
        <v>28</v>
      </c>
      <c r="E386" s="1334" t="s">
        <v>161</v>
      </c>
      <c r="F386" s="1334"/>
      <c r="G386" s="18" t="s">
        <v>314</v>
      </c>
      <c r="H386" s="19">
        <v>1</v>
      </c>
      <c r="I386" s="20">
        <v>890.5</v>
      </c>
      <c r="J386" s="20">
        <f>H386*I386</f>
        <v>890.5</v>
      </c>
    </row>
    <row r="387" spans="1:10" ht="36" customHeight="1">
      <c r="A387" s="28" t="s">
        <v>88</v>
      </c>
      <c r="B387" s="29" t="s">
        <v>397</v>
      </c>
      <c r="C387" s="28" t="s">
        <v>312</v>
      </c>
      <c r="D387" s="28" t="s">
        <v>28</v>
      </c>
      <c r="E387" s="1332" t="s">
        <v>152</v>
      </c>
      <c r="F387" s="1332"/>
      <c r="G387" s="37" t="s">
        <v>7</v>
      </c>
      <c r="H387" s="38">
        <v>1</v>
      </c>
      <c r="I387" s="39">
        <v>890.5</v>
      </c>
      <c r="J387" s="39">
        <f>H387*I387</f>
        <v>890.5</v>
      </c>
    </row>
    <row r="388" spans="1:10">
      <c r="A388" s="30"/>
      <c r="B388" s="30"/>
      <c r="C388" s="30"/>
      <c r="D388" s="30"/>
      <c r="E388" s="30"/>
      <c r="F388" s="31"/>
      <c r="G388" s="30"/>
      <c r="H388" s="31"/>
      <c r="I388" s="30"/>
      <c r="J388" s="31"/>
    </row>
    <row r="389" spans="1:10" ht="15" thickBot="1">
      <c r="A389" s="30"/>
      <c r="B389" s="30"/>
      <c r="C389" s="30"/>
      <c r="D389" s="30"/>
      <c r="E389" s="30"/>
      <c r="F389" s="31"/>
      <c r="G389" s="30"/>
      <c r="H389" s="1333"/>
      <c r="I389" s="1333"/>
      <c r="J389" s="31"/>
    </row>
    <row r="390" spans="1:10" ht="0.95" customHeight="1" thickTop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</row>
    <row r="391" spans="1:10" ht="18" customHeight="1">
      <c r="A391" s="13" t="s">
        <v>398</v>
      </c>
      <c r="B391" s="14" t="s">
        <v>71</v>
      </c>
      <c r="C391" s="13" t="s">
        <v>72</v>
      </c>
      <c r="D391" s="13" t="s">
        <v>73</v>
      </c>
      <c r="E391" s="1336" t="s">
        <v>74</v>
      </c>
      <c r="F391" s="1336"/>
      <c r="G391" s="15" t="s">
        <v>75</v>
      </c>
      <c r="H391" s="14" t="s">
        <v>76</v>
      </c>
      <c r="I391" s="14" t="s">
        <v>77</v>
      </c>
      <c r="J391" s="14" t="s">
        <v>78</v>
      </c>
    </row>
    <row r="392" spans="1:10" ht="36" customHeight="1">
      <c r="A392" s="16" t="s">
        <v>79</v>
      </c>
      <c r="B392" s="17" t="s">
        <v>399</v>
      </c>
      <c r="C392" s="16" t="s">
        <v>312</v>
      </c>
      <c r="D392" s="16" t="s">
        <v>400</v>
      </c>
      <c r="E392" s="1334" t="s">
        <v>161</v>
      </c>
      <c r="F392" s="1334"/>
      <c r="G392" s="18" t="s">
        <v>7</v>
      </c>
      <c r="H392" s="19">
        <v>1</v>
      </c>
      <c r="I392" s="20">
        <v>968.5</v>
      </c>
      <c r="J392" s="20">
        <f>H392*I392</f>
        <v>968.5</v>
      </c>
    </row>
    <row r="393" spans="1:10" ht="36" customHeight="1">
      <c r="A393" s="28" t="s">
        <v>88</v>
      </c>
      <c r="B393" s="29" t="s">
        <v>401</v>
      </c>
      <c r="C393" s="28" t="s">
        <v>312</v>
      </c>
      <c r="D393" s="28" t="s">
        <v>400</v>
      </c>
      <c r="E393" s="1332" t="s">
        <v>152</v>
      </c>
      <c r="F393" s="1332"/>
      <c r="G393" s="37" t="s">
        <v>7</v>
      </c>
      <c r="H393" s="38">
        <v>1</v>
      </c>
      <c r="I393" s="39">
        <v>968.5</v>
      </c>
      <c r="J393" s="39">
        <f>H393*I393</f>
        <v>968.5</v>
      </c>
    </row>
    <row r="394" spans="1:10">
      <c r="A394" s="30"/>
      <c r="B394" s="30"/>
      <c r="C394" s="30"/>
      <c r="D394" s="30"/>
      <c r="E394" s="30"/>
      <c r="F394" s="31"/>
      <c r="G394" s="30"/>
      <c r="H394" s="31"/>
      <c r="I394" s="30"/>
      <c r="J394" s="31"/>
    </row>
    <row r="395" spans="1:10" ht="15" thickBot="1">
      <c r="A395" s="30"/>
      <c r="B395" s="30"/>
      <c r="C395" s="30"/>
      <c r="D395" s="30"/>
      <c r="E395" s="30"/>
      <c r="F395" s="31"/>
      <c r="G395" s="30"/>
      <c r="H395" s="1333"/>
      <c r="I395" s="1333"/>
      <c r="J395" s="31"/>
    </row>
    <row r="396" spans="1:10" ht="0.95" customHeight="1" thickTop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</row>
    <row r="397" spans="1:10" ht="18" customHeight="1">
      <c r="A397" s="13" t="s">
        <v>402</v>
      </c>
      <c r="B397" s="14" t="s">
        <v>71</v>
      </c>
      <c r="C397" s="13" t="s">
        <v>72</v>
      </c>
      <c r="D397" s="13" t="s">
        <v>73</v>
      </c>
      <c r="E397" s="1336" t="s">
        <v>74</v>
      </c>
      <c r="F397" s="1336"/>
      <c r="G397" s="15" t="s">
        <v>75</v>
      </c>
      <c r="H397" s="14" t="s">
        <v>76</v>
      </c>
      <c r="I397" s="14" t="s">
        <v>77</v>
      </c>
      <c r="J397" s="14" t="s">
        <v>78</v>
      </c>
    </row>
    <row r="398" spans="1:10" ht="28.5" customHeight="1">
      <c r="A398" s="16" t="s">
        <v>79</v>
      </c>
      <c r="B398" s="17" t="s">
        <v>403</v>
      </c>
      <c r="C398" s="16" t="s">
        <v>81</v>
      </c>
      <c r="D398" s="16" t="s">
        <v>50</v>
      </c>
      <c r="E398" s="1334" t="s">
        <v>161</v>
      </c>
      <c r="F398" s="1334"/>
      <c r="G398" s="18" t="s">
        <v>7</v>
      </c>
      <c r="H398" s="19">
        <v>1</v>
      </c>
      <c r="I398" s="20">
        <v>1097.1099999999999</v>
      </c>
      <c r="J398" s="20">
        <f>H398*I398</f>
        <v>1097.1099999999999</v>
      </c>
    </row>
    <row r="399" spans="1:10" ht="24" customHeight="1">
      <c r="A399" s="21" t="s">
        <v>83</v>
      </c>
      <c r="B399" s="22" t="s">
        <v>162</v>
      </c>
      <c r="C399" s="21" t="s">
        <v>81</v>
      </c>
      <c r="D399" s="21" t="s">
        <v>163</v>
      </c>
      <c r="E399" s="1335" t="s">
        <v>82</v>
      </c>
      <c r="F399" s="1335"/>
      <c r="G399" s="34" t="s">
        <v>0</v>
      </c>
      <c r="H399" s="35">
        <v>0.45</v>
      </c>
      <c r="I399" s="36">
        <v>13.84</v>
      </c>
      <c r="J399" s="36">
        <f t="shared" ref="J399:J401" si="34">H399*I399</f>
        <v>6.2279999999999998</v>
      </c>
    </row>
    <row r="400" spans="1:10" ht="24" customHeight="1">
      <c r="A400" s="21" t="s">
        <v>83</v>
      </c>
      <c r="B400" s="22" t="s">
        <v>164</v>
      </c>
      <c r="C400" s="21" t="s">
        <v>81</v>
      </c>
      <c r="D400" s="21" t="s">
        <v>165</v>
      </c>
      <c r="E400" s="1335" t="s">
        <v>82</v>
      </c>
      <c r="F400" s="1335"/>
      <c r="G400" s="34" t="s">
        <v>0</v>
      </c>
      <c r="H400" s="35">
        <v>0.45</v>
      </c>
      <c r="I400" s="36">
        <v>18.739999999999998</v>
      </c>
      <c r="J400" s="36">
        <f t="shared" si="34"/>
        <v>8.4329999999999998</v>
      </c>
    </row>
    <row r="401" spans="1:10" ht="27.75" customHeight="1">
      <c r="A401" s="28" t="s">
        <v>88</v>
      </c>
      <c r="B401" s="29" t="s">
        <v>404</v>
      </c>
      <c r="C401" s="28" t="s">
        <v>81</v>
      </c>
      <c r="D401" s="28" t="s">
        <v>405</v>
      </c>
      <c r="E401" s="1332" t="s">
        <v>137</v>
      </c>
      <c r="F401" s="1332"/>
      <c r="G401" s="37" t="s">
        <v>7</v>
      </c>
      <c r="H401" s="38">
        <v>1</v>
      </c>
      <c r="I401" s="39">
        <v>1082.45</v>
      </c>
      <c r="J401" s="39">
        <f t="shared" si="34"/>
        <v>1082.45</v>
      </c>
    </row>
    <row r="402" spans="1:10">
      <c r="A402" s="30"/>
      <c r="B402" s="30"/>
      <c r="C402" s="30"/>
      <c r="D402" s="30"/>
      <c r="E402" s="30"/>
      <c r="F402" s="31"/>
      <c r="G402" s="30"/>
      <c r="H402" s="31"/>
      <c r="I402" s="30"/>
      <c r="J402" s="31">
        <f>ROUNDDOWN(SUM(J399:J401),2)</f>
        <v>1097.1099999999999</v>
      </c>
    </row>
    <row r="403" spans="1:10" ht="15" thickBot="1">
      <c r="A403" s="30"/>
      <c r="B403" s="30"/>
      <c r="C403" s="30"/>
      <c r="D403" s="30"/>
      <c r="E403" s="30"/>
      <c r="F403" s="31"/>
      <c r="G403" s="30"/>
      <c r="H403" s="1333"/>
      <c r="I403" s="1333"/>
      <c r="J403" s="31"/>
    </row>
    <row r="404" spans="1:10" ht="0.95" customHeight="1" thickTop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</row>
    <row r="405" spans="1:10" ht="18" customHeight="1">
      <c r="A405" s="13" t="s">
        <v>406</v>
      </c>
      <c r="B405" s="14" t="s">
        <v>71</v>
      </c>
      <c r="C405" s="13" t="s">
        <v>72</v>
      </c>
      <c r="D405" s="13" t="s">
        <v>73</v>
      </c>
      <c r="E405" s="1336" t="s">
        <v>74</v>
      </c>
      <c r="F405" s="1336"/>
      <c r="G405" s="15" t="s">
        <v>75</v>
      </c>
      <c r="H405" s="14" t="s">
        <v>76</v>
      </c>
      <c r="I405" s="14" t="s">
        <v>77</v>
      </c>
      <c r="J405" s="14" t="s">
        <v>78</v>
      </c>
    </row>
    <row r="406" spans="1:10" ht="28.5" customHeight="1">
      <c r="A406" s="16" t="s">
        <v>79</v>
      </c>
      <c r="B406" s="17" t="s">
        <v>407</v>
      </c>
      <c r="C406" s="16" t="s">
        <v>81</v>
      </c>
      <c r="D406" s="16" t="s">
        <v>29</v>
      </c>
      <c r="E406" s="1334" t="s">
        <v>161</v>
      </c>
      <c r="F406" s="1334"/>
      <c r="G406" s="18" t="s">
        <v>7</v>
      </c>
      <c r="H406" s="19">
        <v>1</v>
      </c>
      <c r="I406" s="20">
        <f>J411</f>
        <v>60.6</v>
      </c>
      <c r="J406" s="20">
        <f>H406*I406</f>
        <v>60.6</v>
      </c>
    </row>
    <row r="407" spans="1:10" ht="24" customHeight="1">
      <c r="A407" s="21" t="s">
        <v>83</v>
      </c>
      <c r="B407" s="22" t="s">
        <v>162</v>
      </c>
      <c r="C407" s="21" t="s">
        <v>81</v>
      </c>
      <c r="D407" s="21" t="s">
        <v>163</v>
      </c>
      <c r="E407" s="1335" t="s">
        <v>82</v>
      </c>
      <c r="F407" s="1335"/>
      <c r="G407" s="34" t="s">
        <v>0</v>
      </c>
      <c r="H407" s="35">
        <v>0.34964000000000001</v>
      </c>
      <c r="I407" s="36">
        <v>13.84</v>
      </c>
      <c r="J407" s="36">
        <f t="shared" ref="J407:J410" si="35">H407*I407</f>
        <v>4.8390176</v>
      </c>
    </row>
    <row r="408" spans="1:10" ht="24" customHeight="1">
      <c r="A408" s="21" t="s">
        <v>83</v>
      </c>
      <c r="B408" s="22" t="s">
        <v>164</v>
      </c>
      <c r="C408" s="21" t="s">
        <v>81</v>
      </c>
      <c r="D408" s="21" t="s">
        <v>165</v>
      </c>
      <c r="E408" s="1335" t="s">
        <v>82</v>
      </c>
      <c r="F408" s="1335"/>
      <c r="G408" s="34" t="s">
        <v>0</v>
      </c>
      <c r="H408" s="35">
        <v>0.35</v>
      </c>
      <c r="I408" s="36">
        <v>18.739999999999998</v>
      </c>
      <c r="J408" s="36">
        <f t="shared" si="35"/>
        <v>6.5589999999999993</v>
      </c>
    </row>
    <row r="409" spans="1:10" ht="24" customHeight="1">
      <c r="A409" s="28" t="s">
        <v>88</v>
      </c>
      <c r="B409" s="29" t="s">
        <v>182</v>
      </c>
      <c r="C409" s="28" t="s">
        <v>81</v>
      </c>
      <c r="D409" s="28" t="s">
        <v>408</v>
      </c>
      <c r="E409" s="1332" t="s">
        <v>137</v>
      </c>
      <c r="F409" s="1332"/>
      <c r="G409" s="37" t="s">
        <v>7</v>
      </c>
      <c r="H409" s="38">
        <v>1</v>
      </c>
      <c r="I409" s="39">
        <v>46.69</v>
      </c>
      <c r="J409" s="39">
        <f t="shared" si="35"/>
        <v>46.69</v>
      </c>
    </row>
    <row r="410" spans="1:10" ht="36" customHeight="1">
      <c r="A410" s="28" t="s">
        <v>88</v>
      </c>
      <c r="B410" s="29" t="s">
        <v>409</v>
      </c>
      <c r="C410" s="28" t="s">
        <v>81</v>
      </c>
      <c r="D410" s="28" t="s">
        <v>410</v>
      </c>
      <c r="E410" s="1332" t="s">
        <v>137</v>
      </c>
      <c r="F410" s="1332"/>
      <c r="G410" s="37" t="s">
        <v>7</v>
      </c>
      <c r="H410" s="38">
        <v>3</v>
      </c>
      <c r="I410" s="39">
        <v>0.84</v>
      </c>
      <c r="J410" s="39">
        <f t="shared" si="35"/>
        <v>2.52</v>
      </c>
    </row>
    <row r="411" spans="1:10">
      <c r="A411" s="30"/>
      <c r="B411" s="30"/>
      <c r="C411" s="30"/>
      <c r="D411" s="30"/>
      <c r="E411" s="30"/>
      <c r="F411" s="31"/>
      <c r="G411" s="30"/>
      <c r="H411" s="31"/>
      <c r="I411" s="30"/>
      <c r="J411" s="31">
        <f>ROUNDDOWN(SUM(J407:J410),2)</f>
        <v>60.6</v>
      </c>
    </row>
    <row r="412" spans="1:10" ht="15" thickBot="1">
      <c r="A412" s="30"/>
      <c r="B412" s="30"/>
      <c r="C412" s="30"/>
      <c r="D412" s="30"/>
      <c r="E412" s="30"/>
      <c r="F412" s="31"/>
      <c r="G412" s="30"/>
      <c r="H412" s="1333"/>
      <c r="I412" s="1333"/>
      <c r="J412" s="31"/>
    </row>
    <row r="413" spans="1:10" ht="0.95" customHeight="1" thickTop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</row>
    <row r="414" spans="1:10" ht="18" customHeight="1">
      <c r="A414" s="13" t="s">
        <v>411</v>
      </c>
      <c r="B414" s="14" t="s">
        <v>71</v>
      </c>
      <c r="C414" s="13" t="s">
        <v>72</v>
      </c>
      <c r="D414" s="13" t="s">
        <v>73</v>
      </c>
      <c r="E414" s="1336" t="s">
        <v>74</v>
      </c>
      <c r="F414" s="1336"/>
      <c r="G414" s="15" t="s">
        <v>75</v>
      </c>
      <c r="H414" s="14" t="s">
        <v>76</v>
      </c>
      <c r="I414" s="14" t="s">
        <v>77</v>
      </c>
      <c r="J414" s="14" t="s">
        <v>78</v>
      </c>
    </row>
    <row r="415" spans="1:10" ht="43.5" customHeight="1">
      <c r="A415" s="16" t="s">
        <v>79</v>
      </c>
      <c r="B415" s="17" t="s">
        <v>412</v>
      </c>
      <c r="C415" s="16" t="s">
        <v>81</v>
      </c>
      <c r="D415" s="16" t="s">
        <v>30</v>
      </c>
      <c r="E415" s="1334" t="s">
        <v>161</v>
      </c>
      <c r="F415" s="1334"/>
      <c r="G415" s="18" t="s">
        <v>7</v>
      </c>
      <c r="H415" s="19">
        <v>1</v>
      </c>
      <c r="I415" s="20">
        <v>62.98</v>
      </c>
      <c r="J415" s="20">
        <f>H415*I415</f>
        <v>62.98</v>
      </c>
    </row>
    <row r="416" spans="1:10" ht="24" customHeight="1">
      <c r="A416" s="21" t="s">
        <v>83</v>
      </c>
      <c r="B416" s="22" t="s">
        <v>162</v>
      </c>
      <c r="C416" s="21" t="s">
        <v>81</v>
      </c>
      <c r="D416" s="21" t="s">
        <v>163</v>
      </c>
      <c r="E416" s="1335" t="s">
        <v>82</v>
      </c>
      <c r="F416" s="1335"/>
      <c r="G416" s="34" t="s">
        <v>0</v>
      </c>
      <c r="H416" s="35">
        <v>0.45</v>
      </c>
      <c r="I416" s="36">
        <v>13.84</v>
      </c>
      <c r="J416" s="36">
        <f t="shared" ref="J416:J419" si="36">H416*I416</f>
        <v>6.2279999999999998</v>
      </c>
    </row>
    <row r="417" spans="1:10" ht="24" customHeight="1">
      <c r="A417" s="21" t="s">
        <v>83</v>
      </c>
      <c r="B417" s="22" t="s">
        <v>164</v>
      </c>
      <c r="C417" s="21" t="s">
        <v>81</v>
      </c>
      <c r="D417" s="21" t="s">
        <v>165</v>
      </c>
      <c r="E417" s="1335" t="s">
        <v>82</v>
      </c>
      <c r="F417" s="1335"/>
      <c r="G417" s="34" t="s">
        <v>0</v>
      </c>
      <c r="H417" s="35">
        <v>0.45</v>
      </c>
      <c r="I417" s="36">
        <v>18.739999999999998</v>
      </c>
      <c r="J417" s="36">
        <f t="shared" si="36"/>
        <v>8.4329999999999998</v>
      </c>
    </row>
    <row r="418" spans="1:10" ht="24" customHeight="1">
      <c r="A418" s="28" t="s">
        <v>88</v>
      </c>
      <c r="B418" s="29" t="s">
        <v>182</v>
      </c>
      <c r="C418" s="28" t="s">
        <v>81</v>
      </c>
      <c r="D418" s="28" t="s">
        <v>413</v>
      </c>
      <c r="E418" s="1332" t="s">
        <v>137</v>
      </c>
      <c r="F418" s="1332"/>
      <c r="G418" s="37" t="s">
        <v>7</v>
      </c>
      <c r="H418" s="38">
        <v>1</v>
      </c>
      <c r="I418" s="39">
        <v>45.53</v>
      </c>
      <c r="J418" s="39">
        <f t="shared" si="36"/>
        <v>45.53</v>
      </c>
    </row>
    <row r="419" spans="1:10" ht="36" customHeight="1">
      <c r="A419" s="28" t="s">
        <v>88</v>
      </c>
      <c r="B419" s="29" t="s">
        <v>172</v>
      </c>
      <c r="C419" s="28" t="s">
        <v>81</v>
      </c>
      <c r="D419" s="28" t="s">
        <v>173</v>
      </c>
      <c r="E419" s="1332" t="s">
        <v>137</v>
      </c>
      <c r="F419" s="1332"/>
      <c r="G419" s="37" t="s">
        <v>7</v>
      </c>
      <c r="H419" s="38">
        <v>3</v>
      </c>
      <c r="I419" s="39">
        <v>0.93</v>
      </c>
      <c r="J419" s="39">
        <f t="shared" si="36"/>
        <v>2.79</v>
      </c>
    </row>
    <row r="420" spans="1:10">
      <c r="A420" s="30"/>
      <c r="B420" s="30"/>
      <c r="C420" s="30"/>
      <c r="D420" s="30"/>
      <c r="E420" s="30"/>
      <c r="F420" s="31"/>
      <c r="G420" s="30"/>
      <c r="H420" s="31"/>
      <c r="I420" s="30"/>
      <c r="J420" s="31">
        <f>ROUNDDOWN(SUM(J416:J419),2)</f>
        <v>62.98</v>
      </c>
    </row>
    <row r="421" spans="1:10">
      <c r="A421" s="30"/>
      <c r="B421" s="30"/>
      <c r="C421" s="30"/>
      <c r="D421" s="30"/>
      <c r="E421" s="30"/>
      <c r="F421" s="31"/>
      <c r="G421" s="30"/>
      <c r="H421" s="31"/>
      <c r="I421" s="30"/>
      <c r="J421" s="31"/>
    </row>
    <row r="422" spans="1:10" ht="18" customHeight="1">
      <c r="A422" s="13" t="s">
        <v>414</v>
      </c>
      <c r="B422" s="14" t="s">
        <v>71</v>
      </c>
      <c r="C422" s="13" t="s">
        <v>72</v>
      </c>
      <c r="D422" s="13" t="s">
        <v>73</v>
      </c>
      <c r="E422" s="1336" t="s">
        <v>74</v>
      </c>
      <c r="F422" s="1336"/>
      <c r="G422" s="15" t="s">
        <v>75</v>
      </c>
      <c r="H422" s="14" t="s">
        <v>76</v>
      </c>
      <c r="I422" s="14" t="s">
        <v>77</v>
      </c>
      <c r="J422" s="14" t="s">
        <v>78</v>
      </c>
    </row>
    <row r="423" spans="1:10" ht="43.5" customHeight="1">
      <c r="A423" s="16" t="s">
        <v>79</v>
      </c>
      <c r="B423" s="17" t="s">
        <v>412</v>
      </c>
      <c r="C423" s="16" t="s">
        <v>81</v>
      </c>
      <c r="D423" s="16" t="s">
        <v>8</v>
      </c>
      <c r="E423" s="1334" t="s">
        <v>161</v>
      </c>
      <c r="F423" s="1334"/>
      <c r="G423" s="18" t="s">
        <v>7</v>
      </c>
      <c r="H423" s="19">
        <v>1</v>
      </c>
      <c r="I423" s="20">
        <f>J428</f>
        <v>65.92</v>
      </c>
      <c r="J423" s="20">
        <f>H423*I423</f>
        <v>65.92</v>
      </c>
    </row>
    <row r="424" spans="1:10" ht="24" customHeight="1">
      <c r="A424" s="21" t="s">
        <v>83</v>
      </c>
      <c r="B424" s="22" t="s">
        <v>162</v>
      </c>
      <c r="C424" s="21" t="s">
        <v>81</v>
      </c>
      <c r="D424" s="21" t="s">
        <v>163</v>
      </c>
      <c r="E424" s="1335" t="s">
        <v>82</v>
      </c>
      <c r="F424" s="1335"/>
      <c r="G424" s="34" t="s">
        <v>0</v>
      </c>
      <c r="H424" s="35">
        <v>0.45</v>
      </c>
      <c r="I424" s="36">
        <v>13.84</v>
      </c>
      <c r="J424" s="36">
        <f t="shared" ref="J424:J427" si="37">H424*I424</f>
        <v>6.2279999999999998</v>
      </c>
    </row>
    <row r="425" spans="1:10" ht="24" customHeight="1">
      <c r="A425" s="21" t="s">
        <v>83</v>
      </c>
      <c r="B425" s="22" t="s">
        <v>164</v>
      </c>
      <c r="C425" s="21" t="s">
        <v>81</v>
      </c>
      <c r="D425" s="21" t="s">
        <v>165</v>
      </c>
      <c r="E425" s="1335" t="s">
        <v>82</v>
      </c>
      <c r="F425" s="1335"/>
      <c r="G425" s="34" t="s">
        <v>0</v>
      </c>
      <c r="H425" s="35">
        <v>0.45</v>
      </c>
      <c r="I425" s="36">
        <v>18.739999999999998</v>
      </c>
      <c r="J425" s="36">
        <f t="shared" si="37"/>
        <v>8.4329999999999998</v>
      </c>
    </row>
    <row r="426" spans="1:10" ht="24" customHeight="1">
      <c r="A426" s="28" t="s">
        <v>88</v>
      </c>
      <c r="B426" s="29" t="s">
        <v>182</v>
      </c>
      <c r="C426" s="28" t="s">
        <v>81</v>
      </c>
      <c r="D426" s="28" t="s">
        <v>415</v>
      </c>
      <c r="E426" s="1332" t="s">
        <v>137</v>
      </c>
      <c r="F426" s="1332"/>
      <c r="G426" s="37" t="s">
        <v>7</v>
      </c>
      <c r="H426" s="38">
        <v>1</v>
      </c>
      <c r="I426" s="39">
        <v>47.81</v>
      </c>
      <c r="J426" s="39">
        <f t="shared" si="37"/>
        <v>47.81</v>
      </c>
    </row>
    <row r="427" spans="1:10" ht="36" customHeight="1">
      <c r="A427" s="28" t="s">
        <v>88</v>
      </c>
      <c r="B427" s="29" t="s">
        <v>172</v>
      </c>
      <c r="C427" s="28" t="s">
        <v>81</v>
      </c>
      <c r="D427" s="28" t="s">
        <v>173</v>
      </c>
      <c r="E427" s="1332" t="s">
        <v>137</v>
      </c>
      <c r="F427" s="1332"/>
      <c r="G427" s="37" t="s">
        <v>7</v>
      </c>
      <c r="H427" s="38">
        <v>3</v>
      </c>
      <c r="I427" s="39">
        <v>1.1499999999999999</v>
      </c>
      <c r="J427" s="39">
        <f t="shared" si="37"/>
        <v>3.4499999999999997</v>
      </c>
    </row>
    <row r="428" spans="1:10">
      <c r="A428" s="30"/>
      <c r="B428" s="30"/>
      <c r="C428" s="30"/>
      <c r="D428" s="30"/>
      <c r="E428" s="30"/>
      <c r="F428" s="31"/>
      <c r="G428" s="30"/>
      <c r="H428" s="31"/>
      <c r="I428" s="30"/>
      <c r="J428" s="31">
        <f>ROUNDDOWN(SUM(J424:J427),2)</f>
        <v>65.92</v>
      </c>
    </row>
    <row r="429" spans="1:10" ht="15" thickBot="1">
      <c r="A429" s="30"/>
      <c r="B429" s="30"/>
      <c r="C429" s="30"/>
      <c r="D429" s="30"/>
      <c r="E429" s="30"/>
      <c r="F429" s="31"/>
      <c r="G429" s="30"/>
      <c r="H429" s="1343"/>
      <c r="I429" s="1343"/>
      <c r="J429" s="31"/>
    </row>
    <row r="430" spans="1:10" ht="0.95" customHeight="1" thickTop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</row>
    <row r="431" spans="1:10" ht="18" customHeight="1">
      <c r="A431" s="13" t="s">
        <v>416</v>
      </c>
      <c r="B431" s="14" t="s">
        <v>71</v>
      </c>
      <c r="C431" s="13" t="s">
        <v>72</v>
      </c>
      <c r="D431" s="13" t="s">
        <v>73</v>
      </c>
      <c r="E431" s="1337" t="s">
        <v>74</v>
      </c>
      <c r="F431" s="1338"/>
      <c r="G431" s="15" t="s">
        <v>75</v>
      </c>
      <c r="H431" s="14" t="s">
        <v>76</v>
      </c>
      <c r="I431" s="14" t="s">
        <v>77</v>
      </c>
      <c r="J431" s="14" t="s">
        <v>78</v>
      </c>
    </row>
    <row r="432" spans="1:10" ht="43.5" customHeight="1">
      <c r="A432" s="16" t="s">
        <v>79</v>
      </c>
      <c r="B432" s="17" t="s">
        <v>417</v>
      </c>
      <c r="C432" s="16" t="s">
        <v>81</v>
      </c>
      <c r="D432" s="16" t="s">
        <v>51</v>
      </c>
      <c r="E432" s="1339" t="s">
        <v>161</v>
      </c>
      <c r="F432" s="1340"/>
      <c r="G432" s="18" t="s">
        <v>7</v>
      </c>
      <c r="H432" s="19">
        <v>1</v>
      </c>
      <c r="I432" s="20">
        <f>J437</f>
        <v>76.78</v>
      </c>
      <c r="J432" s="20">
        <f>H432*I432</f>
        <v>76.78</v>
      </c>
    </row>
    <row r="433" spans="1:10" ht="24" customHeight="1">
      <c r="A433" s="21" t="s">
        <v>83</v>
      </c>
      <c r="B433" s="22" t="s">
        <v>162</v>
      </c>
      <c r="C433" s="21" t="s">
        <v>81</v>
      </c>
      <c r="D433" s="21" t="s">
        <v>163</v>
      </c>
      <c r="E433" s="1341" t="s">
        <v>82</v>
      </c>
      <c r="F433" s="1342"/>
      <c r="G433" s="34" t="s">
        <v>0</v>
      </c>
      <c r="H433" s="35">
        <v>0.56699999999999995</v>
      </c>
      <c r="I433" s="36">
        <v>13.84</v>
      </c>
      <c r="J433" s="36">
        <f>ROUNDUP(H433*I433,2)</f>
        <v>7.85</v>
      </c>
    </row>
    <row r="434" spans="1:10" ht="24" customHeight="1">
      <c r="A434" s="21" t="s">
        <v>83</v>
      </c>
      <c r="B434" s="22" t="s">
        <v>164</v>
      </c>
      <c r="C434" s="21" t="s">
        <v>81</v>
      </c>
      <c r="D434" s="21" t="s">
        <v>165</v>
      </c>
      <c r="E434" s="1341" t="s">
        <v>82</v>
      </c>
      <c r="F434" s="1342"/>
      <c r="G434" s="34" t="s">
        <v>0</v>
      </c>
      <c r="H434" s="35">
        <v>0.56799999999999995</v>
      </c>
      <c r="I434" s="36">
        <v>18.739999999999998</v>
      </c>
      <c r="J434" s="36">
        <f t="shared" ref="J434:J436" si="38">ROUNDUP(H434*I434,2)</f>
        <v>10.65</v>
      </c>
    </row>
    <row r="435" spans="1:10" ht="24" customHeight="1">
      <c r="A435" s="28" t="s">
        <v>88</v>
      </c>
      <c r="B435" s="29" t="s">
        <v>182</v>
      </c>
      <c r="C435" s="28" t="s">
        <v>81</v>
      </c>
      <c r="D435" s="28" t="s">
        <v>418</v>
      </c>
      <c r="E435" s="1332" t="s">
        <v>137</v>
      </c>
      <c r="F435" s="1332"/>
      <c r="G435" s="37" t="s">
        <v>7</v>
      </c>
      <c r="H435" s="38">
        <v>1</v>
      </c>
      <c r="I435" s="39">
        <v>55.73</v>
      </c>
      <c r="J435" s="36">
        <f t="shared" si="38"/>
        <v>55.73</v>
      </c>
    </row>
    <row r="436" spans="1:10" ht="36" customHeight="1">
      <c r="A436" s="28" t="s">
        <v>88</v>
      </c>
      <c r="B436" s="29" t="s">
        <v>419</v>
      </c>
      <c r="C436" s="28" t="s">
        <v>81</v>
      </c>
      <c r="D436" s="28" t="s">
        <v>420</v>
      </c>
      <c r="E436" s="1332" t="s">
        <v>137</v>
      </c>
      <c r="F436" s="1332"/>
      <c r="G436" s="37" t="s">
        <v>7</v>
      </c>
      <c r="H436" s="38">
        <v>3</v>
      </c>
      <c r="I436" s="39">
        <v>0.85</v>
      </c>
      <c r="J436" s="36">
        <f t="shared" si="38"/>
        <v>2.5499999999999998</v>
      </c>
    </row>
    <row r="437" spans="1:10">
      <c r="A437" s="30"/>
      <c r="B437" s="30"/>
      <c r="C437" s="30"/>
      <c r="D437" s="30"/>
      <c r="E437" s="30"/>
      <c r="F437" s="31"/>
      <c r="G437" s="30"/>
      <c r="H437" s="31"/>
      <c r="I437" s="30"/>
      <c r="J437" s="31">
        <f>ROUNDUP(SUM(J433:J436),2)</f>
        <v>76.78</v>
      </c>
    </row>
    <row r="438" spans="1:10">
      <c r="A438" s="30"/>
      <c r="B438" s="30"/>
      <c r="C438" s="30"/>
      <c r="D438" s="30"/>
      <c r="E438" s="30"/>
      <c r="F438" s="31"/>
      <c r="G438" s="30"/>
      <c r="H438" s="31"/>
      <c r="I438" s="30"/>
      <c r="J438" s="31"/>
    </row>
    <row r="439" spans="1:10" ht="15">
      <c r="A439" s="13" t="s">
        <v>421</v>
      </c>
      <c r="B439" s="14" t="s">
        <v>71</v>
      </c>
      <c r="C439" s="13" t="s">
        <v>72</v>
      </c>
      <c r="D439" s="13" t="s">
        <v>73</v>
      </c>
      <c r="E439" s="1337" t="s">
        <v>74</v>
      </c>
      <c r="F439" s="1338"/>
      <c r="G439" s="15" t="s">
        <v>75</v>
      </c>
      <c r="H439" s="14" t="s">
        <v>76</v>
      </c>
      <c r="I439" s="14" t="s">
        <v>77</v>
      </c>
      <c r="J439" s="14" t="s">
        <v>78</v>
      </c>
    </row>
    <row r="440" spans="1:10" ht="45" customHeight="1">
      <c r="A440" s="16" t="s">
        <v>79</v>
      </c>
      <c r="B440" s="17" t="s">
        <v>417</v>
      </c>
      <c r="C440" s="16" t="s">
        <v>81</v>
      </c>
      <c r="D440" s="16" t="s">
        <v>52</v>
      </c>
      <c r="E440" s="1339" t="s">
        <v>161</v>
      </c>
      <c r="F440" s="1340"/>
      <c r="G440" s="18" t="s">
        <v>7</v>
      </c>
      <c r="H440" s="19">
        <v>1</v>
      </c>
      <c r="I440" s="20">
        <v>355.02</v>
      </c>
      <c r="J440" s="20">
        <f>H440*I440</f>
        <v>355.02</v>
      </c>
    </row>
    <row r="441" spans="1:10" ht="25.5">
      <c r="A441" s="21" t="s">
        <v>83</v>
      </c>
      <c r="B441" s="22" t="s">
        <v>162</v>
      </c>
      <c r="C441" s="21" t="s">
        <v>81</v>
      </c>
      <c r="D441" s="21" t="s">
        <v>163</v>
      </c>
      <c r="E441" s="1341" t="s">
        <v>82</v>
      </c>
      <c r="F441" s="1342"/>
      <c r="G441" s="34" t="s">
        <v>0</v>
      </c>
      <c r="H441" s="35">
        <v>0.56799999999999995</v>
      </c>
      <c r="I441" s="36">
        <v>13.84</v>
      </c>
      <c r="J441" s="36">
        <f>H441*I441</f>
        <v>7.8611199999999988</v>
      </c>
    </row>
    <row r="442" spans="1:10" ht="25.5">
      <c r="A442" s="21" t="s">
        <v>83</v>
      </c>
      <c r="B442" s="22" t="s">
        <v>164</v>
      </c>
      <c r="C442" s="21" t="s">
        <v>81</v>
      </c>
      <c r="D442" s="21" t="s">
        <v>165</v>
      </c>
      <c r="E442" s="1341" t="s">
        <v>82</v>
      </c>
      <c r="F442" s="1342"/>
      <c r="G442" s="34" t="s">
        <v>0</v>
      </c>
      <c r="H442" s="35">
        <v>0.56799999999999995</v>
      </c>
      <c r="I442" s="36">
        <v>18.739999999999998</v>
      </c>
      <c r="J442" s="36">
        <f t="shared" ref="J442:J444" si="39">H442*I442</f>
        <v>10.644319999999999</v>
      </c>
    </row>
    <row r="443" spans="1:10">
      <c r="A443" s="28" t="s">
        <v>88</v>
      </c>
      <c r="B443" s="29" t="s">
        <v>182</v>
      </c>
      <c r="C443" s="28" t="s">
        <v>81</v>
      </c>
      <c r="D443" s="28" t="s">
        <v>422</v>
      </c>
      <c r="E443" s="1332" t="s">
        <v>137</v>
      </c>
      <c r="F443" s="1332"/>
      <c r="G443" s="37" t="s">
        <v>7</v>
      </c>
      <c r="H443" s="38">
        <v>1</v>
      </c>
      <c r="I443" s="39">
        <v>331.86</v>
      </c>
      <c r="J443" s="39">
        <f t="shared" si="39"/>
        <v>331.86</v>
      </c>
    </row>
    <row r="444" spans="1:10" ht="25.5">
      <c r="A444" s="28" t="s">
        <v>88</v>
      </c>
      <c r="B444" s="29" t="s">
        <v>419</v>
      </c>
      <c r="C444" s="28" t="s">
        <v>81</v>
      </c>
      <c r="D444" s="28" t="s">
        <v>423</v>
      </c>
      <c r="E444" s="1332" t="s">
        <v>137</v>
      </c>
      <c r="F444" s="1332"/>
      <c r="G444" s="37" t="s">
        <v>7</v>
      </c>
      <c r="H444" s="38">
        <v>3</v>
      </c>
      <c r="I444" s="39">
        <v>1.55</v>
      </c>
      <c r="J444" s="39">
        <f t="shared" si="39"/>
        <v>4.6500000000000004</v>
      </c>
    </row>
    <row r="445" spans="1:10">
      <c r="A445" s="46"/>
      <c r="B445" s="47"/>
      <c r="C445" s="46"/>
      <c r="D445" s="46"/>
      <c r="E445" s="46"/>
      <c r="F445" s="46"/>
      <c r="G445" s="48"/>
      <c r="H445" s="49"/>
      <c r="I445" s="50"/>
      <c r="J445" s="50">
        <f>ROUNDDOWN(SUM(J441:J444),2)</f>
        <v>355.01</v>
      </c>
    </row>
    <row r="446" spans="1:10">
      <c r="A446" s="46"/>
      <c r="B446" s="47"/>
      <c r="C446" s="46"/>
      <c r="D446" s="46"/>
      <c r="E446" s="46"/>
      <c r="F446" s="46"/>
      <c r="G446" s="48"/>
      <c r="H446" s="49"/>
      <c r="I446" s="50"/>
      <c r="J446" s="50"/>
    </row>
    <row r="447" spans="1:10" ht="15">
      <c r="A447" s="13" t="s">
        <v>424</v>
      </c>
      <c r="B447" s="14" t="s">
        <v>71</v>
      </c>
      <c r="C447" s="13" t="s">
        <v>72</v>
      </c>
      <c r="D447" s="13" t="s">
        <v>73</v>
      </c>
      <c r="E447" s="1337" t="s">
        <v>74</v>
      </c>
      <c r="F447" s="1338"/>
      <c r="G447" s="15" t="s">
        <v>75</v>
      </c>
      <c r="H447" s="14" t="s">
        <v>76</v>
      </c>
      <c r="I447" s="14" t="s">
        <v>77</v>
      </c>
      <c r="J447" s="14" t="s">
        <v>78</v>
      </c>
    </row>
    <row r="448" spans="1:10" ht="43.5" customHeight="1">
      <c r="A448" s="16" t="s">
        <v>79</v>
      </c>
      <c r="B448" s="17" t="s">
        <v>417</v>
      </c>
      <c r="C448" s="16" t="s">
        <v>81</v>
      </c>
      <c r="D448" s="16" t="s">
        <v>53</v>
      </c>
      <c r="E448" s="1339" t="s">
        <v>161</v>
      </c>
      <c r="F448" s="1340"/>
      <c r="G448" s="18" t="s">
        <v>7</v>
      </c>
      <c r="H448" s="19">
        <v>1</v>
      </c>
      <c r="I448" s="20">
        <v>484.78</v>
      </c>
      <c r="J448" s="20">
        <f>H448*I448</f>
        <v>484.78</v>
      </c>
    </row>
    <row r="449" spans="1:10" ht="25.5">
      <c r="A449" s="21" t="s">
        <v>83</v>
      </c>
      <c r="B449" s="22" t="s">
        <v>162</v>
      </c>
      <c r="C449" s="21" t="s">
        <v>81</v>
      </c>
      <c r="D449" s="21" t="s">
        <v>163</v>
      </c>
      <c r="E449" s="1341" t="s">
        <v>82</v>
      </c>
      <c r="F449" s="1342"/>
      <c r="G449" s="34" t="s">
        <v>0</v>
      </c>
      <c r="H449" s="35">
        <v>0.56799999999999995</v>
      </c>
      <c r="I449" s="36">
        <v>13.84</v>
      </c>
      <c r="J449" s="36">
        <f>H449*I449</f>
        <v>7.8611199999999988</v>
      </c>
    </row>
    <row r="450" spans="1:10" ht="25.5">
      <c r="A450" s="21" t="s">
        <v>83</v>
      </c>
      <c r="B450" s="22" t="s">
        <v>164</v>
      </c>
      <c r="C450" s="21" t="s">
        <v>81</v>
      </c>
      <c r="D450" s="21" t="s">
        <v>165</v>
      </c>
      <c r="E450" s="1341" t="s">
        <v>82</v>
      </c>
      <c r="F450" s="1342"/>
      <c r="G450" s="34" t="s">
        <v>0</v>
      </c>
      <c r="H450" s="35">
        <v>0.56799999999999995</v>
      </c>
      <c r="I450" s="36">
        <v>18.739999999999998</v>
      </c>
      <c r="J450" s="36">
        <f t="shared" ref="J450:J452" si="40">H450*I450</f>
        <v>10.644319999999999</v>
      </c>
    </row>
    <row r="451" spans="1:10" ht="25.5">
      <c r="A451" s="28" t="s">
        <v>88</v>
      </c>
      <c r="B451" s="29" t="s">
        <v>182</v>
      </c>
      <c r="C451" s="28" t="s">
        <v>81</v>
      </c>
      <c r="D451" s="28" t="s">
        <v>425</v>
      </c>
      <c r="E451" s="1332" t="s">
        <v>137</v>
      </c>
      <c r="F451" s="1332"/>
      <c r="G451" s="37" t="s">
        <v>7</v>
      </c>
      <c r="H451" s="38">
        <v>1</v>
      </c>
      <c r="I451" s="39">
        <v>461.62</v>
      </c>
      <c r="J451" s="39">
        <f t="shared" si="40"/>
        <v>461.62</v>
      </c>
    </row>
    <row r="452" spans="1:10" ht="25.5">
      <c r="A452" s="28" t="s">
        <v>88</v>
      </c>
      <c r="B452" s="29" t="s">
        <v>419</v>
      </c>
      <c r="C452" s="28" t="s">
        <v>81</v>
      </c>
      <c r="D452" s="28" t="s">
        <v>423</v>
      </c>
      <c r="E452" s="1332" t="s">
        <v>137</v>
      </c>
      <c r="F452" s="1332"/>
      <c r="G452" s="37" t="s">
        <v>7</v>
      </c>
      <c r="H452" s="38">
        <v>3</v>
      </c>
      <c r="I452" s="39">
        <v>1.55</v>
      </c>
      <c r="J452" s="39">
        <f t="shared" si="40"/>
        <v>4.6500000000000004</v>
      </c>
    </row>
    <row r="453" spans="1:10">
      <c r="A453" s="51"/>
      <c r="B453" s="52"/>
      <c r="C453" s="51"/>
      <c r="D453" s="51"/>
      <c r="E453" s="51"/>
      <c r="F453" s="51"/>
      <c r="G453" s="53"/>
      <c r="H453" s="54"/>
      <c r="I453" s="55"/>
      <c r="J453" s="55">
        <f>ROUNDDOWN(SUM(J449:J452),2)</f>
        <v>484.77</v>
      </c>
    </row>
    <row r="454" spans="1:10" ht="15" thickBot="1">
      <c r="A454" s="51"/>
      <c r="B454" s="52"/>
      <c r="C454" s="51"/>
      <c r="D454" s="51"/>
      <c r="E454" s="51"/>
      <c r="F454" s="51"/>
      <c r="G454" s="53"/>
      <c r="H454" s="54"/>
      <c r="I454" s="55"/>
      <c r="J454" s="55"/>
    </row>
    <row r="455" spans="1:10" ht="0.75" customHeight="1" thickTop="1" thickBo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</row>
    <row r="456" spans="1:10" ht="0.95" customHeight="1" thickTop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</row>
    <row r="457" spans="1:10" ht="18" customHeight="1">
      <c r="A457" s="13" t="s">
        <v>426</v>
      </c>
      <c r="B457" s="14" t="s">
        <v>71</v>
      </c>
      <c r="C457" s="13" t="s">
        <v>72</v>
      </c>
      <c r="D457" s="13" t="s">
        <v>73</v>
      </c>
      <c r="E457" s="1336" t="s">
        <v>74</v>
      </c>
      <c r="F457" s="1336"/>
      <c r="G457" s="15" t="s">
        <v>75</v>
      </c>
      <c r="H457" s="14" t="s">
        <v>76</v>
      </c>
      <c r="I457" s="14" t="s">
        <v>77</v>
      </c>
      <c r="J457" s="14" t="s">
        <v>78</v>
      </c>
    </row>
    <row r="458" spans="1:10" ht="45" customHeight="1">
      <c r="A458" s="16" t="s">
        <v>79</v>
      </c>
      <c r="B458" s="17" t="s">
        <v>427</v>
      </c>
      <c r="C458" s="16" t="s">
        <v>81</v>
      </c>
      <c r="D458" s="16" t="s">
        <v>428</v>
      </c>
      <c r="E458" s="1334" t="s">
        <v>161</v>
      </c>
      <c r="F458" s="1334"/>
      <c r="G458" s="18" t="s">
        <v>7</v>
      </c>
      <c r="H458" s="19">
        <v>1</v>
      </c>
      <c r="I458" s="20">
        <f>J463</f>
        <v>9.4</v>
      </c>
      <c r="J458" s="20">
        <f>H458*I458</f>
        <v>9.4</v>
      </c>
    </row>
    <row r="459" spans="1:10" ht="24" customHeight="1">
      <c r="A459" s="21" t="s">
        <v>83</v>
      </c>
      <c r="B459" s="22" t="s">
        <v>162</v>
      </c>
      <c r="C459" s="21" t="s">
        <v>81</v>
      </c>
      <c r="D459" s="21" t="s">
        <v>163</v>
      </c>
      <c r="E459" s="1335" t="s">
        <v>82</v>
      </c>
      <c r="F459" s="1335"/>
      <c r="G459" s="34" t="s">
        <v>0</v>
      </c>
      <c r="H459" s="35">
        <v>0.1</v>
      </c>
      <c r="I459" s="36">
        <v>13.84</v>
      </c>
      <c r="J459" s="36">
        <f t="shared" ref="J459:J462" si="41">H459*I459</f>
        <v>1.3840000000000001</v>
      </c>
    </row>
    <row r="460" spans="1:10" ht="24" customHeight="1">
      <c r="A460" s="21" t="s">
        <v>83</v>
      </c>
      <c r="B460" s="22" t="s">
        <v>164</v>
      </c>
      <c r="C460" s="21" t="s">
        <v>81</v>
      </c>
      <c r="D460" s="21" t="s">
        <v>165</v>
      </c>
      <c r="E460" s="1335" t="s">
        <v>82</v>
      </c>
      <c r="F460" s="1335"/>
      <c r="G460" s="34" t="s">
        <v>0</v>
      </c>
      <c r="H460" s="35">
        <v>0.1</v>
      </c>
      <c r="I460" s="36">
        <v>18.739999999999998</v>
      </c>
      <c r="J460" s="36">
        <f t="shared" si="41"/>
        <v>1.8739999999999999</v>
      </c>
    </row>
    <row r="461" spans="1:10" ht="24" customHeight="1">
      <c r="A461" s="28" t="s">
        <v>88</v>
      </c>
      <c r="B461" s="29" t="s">
        <v>182</v>
      </c>
      <c r="C461" s="28" t="s">
        <v>81</v>
      </c>
      <c r="D461" s="28" t="s">
        <v>429</v>
      </c>
      <c r="E461" s="1332" t="s">
        <v>137</v>
      </c>
      <c r="F461" s="1332"/>
      <c r="G461" s="37" t="s">
        <v>7</v>
      </c>
      <c r="H461" s="38">
        <v>1</v>
      </c>
      <c r="I461" s="39">
        <v>5.4</v>
      </c>
      <c r="J461" s="39">
        <f t="shared" si="41"/>
        <v>5.4</v>
      </c>
    </row>
    <row r="462" spans="1:10" ht="36" customHeight="1">
      <c r="A462" s="28" t="s">
        <v>88</v>
      </c>
      <c r="B462" s="29" t="s">
        <v>409</v>
      </c>
      <c r="C462" s="28" t="s">
        <v>81</v>
      </c>
      <c r="D462" s="28" t="s">
        <v>410</v>
      </c>
      <c r="E462" s="1332" t="s">
        <v>137</v>
      </c>
      <c r="F462" s="1332"/>
      <c r="G462" s="37" t="s">
        <v>7</v>
      </c>
      <c r="H462" s="38">
        <v>3</v>
      </c>
      <c r="I462" s="39">
        <v>0.25</v>
      </c>
      <c r="J462" s="39">
        <f t="shared" si="41"/>
        <v>0.75</v>
      </c>
    </row>
    <row r="463" spans="1:10" s="75" customFormat="1">
      <c r="A463" s="51"/>
      <c r="B463" s="52"/>
      <c r="C463" s="51"/>
      <c r="D463" s="51"/>
      <c r="E463" s="51"/>
      <c r="F463" s="51"/>
      <c r="G463" s="53"/>
      <c r="H463" s="54"/>
      <c r="I463" s="55"/>
      <c r="J463" s="55">
        <f>ROUNDDOWN(SUM(J459:J462),2)</f>
        <v>9.4</v>
      </c>
    </row>
    <row r="464" spans="1:10" s="75" customFormat="1" ht="15" thickBot="1">
      <c r="A464" s="51"/>
      <c r="B464" s="52"/>
      <c r="C464" s="51"/>
      <c r="D464" s="51"/>
      <c r="E464" s="51"/>
      <c r="F464" s="51"/>
      <c r="G464" s="53"/>
      <c r="H464" s="54"/>
      <c r="I464" s="55"/>
      <c r="J464" s="55"/>
    </row>
    <row r="465" spans="1:10" s="75" customFormat="1" ht="0.75" customHeight="1" thickTop="1" thickBo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</row>
    <row r="466" spans="1:10" s="75" customFormat="1" ht="0.95" customHeight="1" thickTop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</row>
    <row r="467" spans="1:10" s="75" customFormat="1" ht="18" customHeight="1">
      <c r="A467" s="73" t="s">
        <v>676</v>
      </c>
      <c r="B467" s="14" t="s">
        <v>71</v>
      </c>
      <c r="C467" s="73" t="s">
        <v>72</v>
      </c>
      <c r="D467" s="73" t="s">
        <v>73</v>
      </c>
      <c r="E467" s="1336" t="s">
        <v>74</v>
      </c>
      <c r="F467" s="1336"/>
      <c r="G467" s="15" t="s">
        <v>75</v>
      </c>
      <c r="H467" s="14" t="s">
        <v>76</v>
      </c>
      <c r="I467" s="14" t="s">
        <v>77</v>
      </c>
      <c r="J467" s="14" t="s">
        <v>78</v>
      </c>
    </row>
    <row r="468" spans="1:10" s="75" customFormat="1" ht="45" customHeight="1">
      <c r="A468" s="74" t="s">
        <v>79</v>
      </c>
      <c r="B468" s="17" t="s">
        <v>427</v>
      </c>
      <c r="C468" s="74" t="s">
        <v>81</v>
      </c>
      <c r="D468" s="74" t="str">
        <f>'BM12'!B89</f>
        <v>ARMAÇÃO DE BLOCO, VIGA BALDRAME OU SAPATA UTILIZANDO AÇO CA-50 DE 10 MM
- MONTAGEM. AF_06/2017</v>
      </c>
      <c r="E468" s="1334" t="s">
        <v>161</v>
      </c>
      <c r="F468" s="1334"/>
      <c r="G468" s="18" t="s">
        <v>7</v>
      </c>
      <c r="H468" s="19">
        <v>1</v>
      </c>
      <c r="I468" s="20">
        <f>J473</f>
        <v>9.84</v>
      </c>
      <c r="J468" s="20">
        <f>H468*I468</f>
        <v>9.84</v>
      </c>
    </row>
    <row r="469" spans="1:10" s="75" customFormat="1" ht="24" customHeight="1">
      <c r="A469" s="77" t="s">
        <v>83</v>
      </c>
      <c r="B469" s="22" t="s">
        <v>162</v>
      </c>
      <c r="C469" s="77" t="s">
        <v>81</v>
      </c>
      <c r="D469" s="77" t="s">
        <v>163</v>
      </c>
      <c r="E469" s="1335" t="s">
        <v>82</v>
      </c>
      <c r="F469" s="1335"/>
      <c r="G469" s="34" t="s">
        <v>0</v>
      </c>
      <c r="H469" s="35">
        <v>0.1</v>
      </c>
      <c r="I469" s="36">
        <v>13.84</v>
      </c>
      <c r="J469" s="36">
        <f t="shared" ref="J469:J472" si="42">H469*I469</f>
        <v>1.3840000000000001</v>
      </c>
    </row>
    <row r="470" spans="1:10" s="75" customFormat="1" ht="24" customHeight="1">
      <c r="A470" s="77" t="s">
        <v>83</v>
      </c>
      <c r="B470" s="22" t="s">
        <v>164</v>
      </c>
      <c r="C470" s="77" t="s">
        <v>81</v>
      </c>
      <c r="D470" s="77" t="s">
        <v>165</v>
      </c>
      <c r="E470" s="1335" t="s">
        <v>82</v>
      </c>
      <c r="F470" s="1335"/>
      <c r="G470" s="34" t="s">
        <v>0</v>
      </c>
      <c r="H470" s="35">
        <v>0.1</v>
      </c>
      <c r="I470" s="36">
        <v>18.739999999999998</v>
      </c>
      <c r="J470" s="36">
        <f t="shared" si="42"/>
        <v>1.8739999999999999</v>
      </c>
    </row>
    <row r="471" spans="1:10" s="75" customFormat="1" ht="24" customHeight="1">
      <c r="A471" s="76" t="s">
        <v>88</v>
      </c>
      <c r="B471" s="29" t="s">
        <v>182</v>
      </c>
      <c r="C471" s="76" t="s">
        <v>81</v>
      </c>
      <c r="D471" s="76" t="s">
        <v>408</v>
      </c>
      <c r="E471" s="1332" t="s">
        <v>137</v>
      </c>
      <c r="F471" s="1332"/>
      <c r="G471" s="37" t="s">
        <v>7</v>
      </c>
      <c r="H471" s="38">
        <v>1</v>
      </c>
      <c r="I471" s="39">
        <v>5.84</v>
      </c>
      <c r="J471" s="39">
        <f t="shared" si="42"/>
        <v>5.84</v>
      </c>
    </row>
    <row r="472" spans="1:10" s="75" customFormat="1" ht="36" customHeight="1">
      <c r="A472" s="76" t="s">
        <v>88</v>
      </c>
      <c r="B472" s="29" t="s">
        <v>409</v>
      </c>
      <c r="C472" s="76" t="s">
        <v>81</v>
      </c>
      <c r="D472" s="76" t="s">
        <v>410</v>
      </c>
      <c r="E472" s="1332" t="s">
        <v>137</v>
      </c>
      <c r="F472" s="1332"/>
      <c r="G472" s="37" t="s">
        <v>7</v>
      </c>
      <c r="H472" s="38">
        <v>3</v>
      </c>
      <c r="I472" s="39">
        <v>0.25</v>
      </c>
      <c r="J472" s="39">
        <f t="shared" si="42"/>
        <v>0.75</v>
      </c>
    </row>
    <row r="473" spans="1:10">
      <c r="A473" s="30"/>
      <c r="B473" s="30"/>
      <c r="C473" s="30"/>
      <c r="D473" s="30"/>
      <c r="E473" s="30"/>
      <c r="F473" s="31"/>
      <c r="G473" s="30"/>
      <c r="H473" s="31"/>
      <c r="I473" s="30"/>
      <c r="J473" s="31">
        <f>ROUNDDOWN(SUM(J469:J472),2)</f>
        <v>9.84</v>
      </c>
    </row>
    <row r="474" spans="1:10" ht="15" thickBot="1">
      <c r="A474" s="30"/>
      <c r="B474" s="30"/>
      <c r="C474" s="30"/>
      <c r="D474" s="30"/>
      <c r="E474" s="30"/>
      <c r="F474" s="31"/>
      <c r="G474" s="30"/>
      <c r="H474" s="1333"/>
      <c r="I474" s="1333"/>
      <c r="J474" s="31"/>
    </row>
    <row r="475" spans="1:10" ht="0.95" customHeight="1" thickTop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</row>
    <row r="476" spans="1:10" ht="18" customHeight="1">
      <c r="A476" s="13" t="s">
        <v>430</v>
      </c>
      <c r="B476" s="14" t="s">
        <v>71</v>
      </c>
      <c r="C476" s="13" t="s">
        <v>72</v>
      </c>
      <c r="D476" s="13" t="s">
        <v>73</v>
      </c>
      <c r="E476" s="1336" t="s">
        <v>74</v>
      </c>
      <c r="F476" s="1336"/>
      <c r="G476" s="15" t="s">
        <v>75</v>
      </c>
      <c r="H476" s="14" t="s">
        <v>76</v>
      </c>
      <c r="I476" s="14" t="s">
        <v>77</v>
      </c>
      <c r="J476" s="14" t="s">
        <v>78</v>
      </c>
    </row>
    <row r="477" spans="1:10" ht="30.75" customHeight="1">
      <c r="A477" s="16" t="s">
        <v>79</v>
      </c>
      <c r="B477" s="17" t="s">
        <v>431</v>
      </c>
      <c r="C477" s="16" t="s">
        <v>432</v>
      </c>
      <c r="D477" s="16" t="s">
        <v>31</v>
      </c>
      <c r="E477" s="1334">
        <v>207</v>
      </c>
      <c r="F477" s="1334"/>
      <c r="G477" s="18" t="s">
        <v>7</v>
      </c>
      <c r="H477" s="19">
        <v>1</v>
      </c>
      <c r="I477" s="20">
        <v>58.74</v>
      </c>
      <c r="J477" s="20">
        <f>H477*I477</f>
        <v>58.74</v>
      </c>
    </row>
    <row r="478" spans="1:10" ht="24" customHeight="1">
      <c r="A478" s="21" t="s">
        <v>83</v>
      </c>
      <c r="B478" s="22" t="s">
        <v>164</v>
      </c>
      <c r="C478" s="21" t="s">
        <v>81</v>
      </c>
      <c r="D478" s="21" t="s">
        <v>165</v>
      </c>
      <c r="E478" s="1335" t="s">
        <v>82</v>
      </c>
      <c r="F478" s="1335"/>
      <c r="G478" s="34" t="s">
        <v>0</v>
      </c>
      <c r="H478" s="35">
        <v>0.3</v>
      </c>
      <c r="I478" s="36">
        <v>18.739999999999998</v>
      </c>
      <c r="J478" s="36">
        <f t="shared" ref="J478:J480" si="43">H478*I478</f>
        <v>5.621999999999999</v>
      </c>
    </row>
    <row r="479" spans="1:10" ht="24" customHeight="1">
      <c r="A479" s="21" t="s">
        <v>83</v>
      </c>
      <c r="B479" s="22" t="s">
        <v>213</v>
      </c>
      <c r="C479" s="21" t="s">
        <v>81</v>
      </c>
      <c r="D479" s="21" t="s">
        <v>214</v>
      </c>
      <c r="E479" s="1335" t="s">
        <v>82</v>
      </c>
      <c r="F479" s="1335"/>
      <c r="G479" s="34" t="s">
        <v>0</v>
      </c>
      <c r="H479" s="35">
        <v>0.3</v>
      </c>
      <c r="I479" s="36">
        <v>12.38</v>
      </c>
      <c r="J479" s="36">
        <f t="shared" si="43"/>
        <v>3.714</v>
      </c>
    </row>
    <row r="480" spans="1:10" ht="28.5" customHeight="1">
      <c r="A480" s="28" t="s">
        <v>88</v>
      </c>
      <c r="B480" s="29" t="s">
        <v>433</v>
      </c>
      <c r="C480" s="28" t="s">
        <v>81</v>
      </c>
      <c r="D480" s="28" t="s">
        <v>434</v>
      </c>
      <c r="E480" s="1332" t="s">
        <v>137</v>
      </c>
      <c r="F480" s="1332"/>
      <c r="G480" s="37" t="s">
        <v>7</v>
      </c>
      <c r="H480" s="38">
        <v>1</v>
      </c>
      <c r="I480" s="39">
        <v>49.4</v>
      </c>
      <c r="J480" s="39">
        <f t="shared" si="43"/>
        <v>49.4</v>
      </c>
    </row>
    <row r="481" spans="1:10">
      <c r="A481" s="30"/>
      <c r="B481" s="30"/>
      <c r="C481" s="30"/>
      <c r="D481" s="30"/>
      <c r="E481" s="30"/>
      <c r="F481" s="31"/>
      <c r="G481" s="30"/>
      <c r="H481" s="31"/>
      <c r="I481" s="30"/>
      <c r="J481" s="31">
        <f>ROUNDDOWN(SUM(J478:J480),2)</f>
        <v>58.73</v>
      </c>
    </row>
    <row r="482" spans="1:10" ht="15" thickBot="1">
      <c r="A482" s="30"/>
      <c r="B482" s="30"/>
      <c r="C482" s="30"/>
      <c r="D482" s="30"/>
      <c r="E482" s="30"/>
      <c r="F482" s="31"/>
      <c r="G482" s="30"/>
      <c r="H482" s="1333"/>
      <c r="I482" s="1333"/>
      <c r="J482" s="31"/>
    </row>
    <row r="483" spans="1:10" ht="0.95" customHeight="1" thickTop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</row>
    <row r="484" spans="1:10" ht="18" customHeight="1">
      <c r="A484" s="13" t="s">
        <v>435</v>
      </c>
      <c r="B484" s="14" t="s">
        <v>71</v>
      </c>
      <c r="C484" s="13" t="s">
        <v>72</v>
      </c>
      <c r="D484" s="13" t="s">
        <v>73</v>
      </c>
      <c r="E484" s="1336" t="s">
        <v>74</v>
      </c>
      <c r="F484" s="1336"/>
      <c r="G484" s="15" t="s">
        <v>75</v>
      </c>
      <c r="H484" s="14" t="s">
        <v>76</v>
      </c>
      <c r="I484" s="14" t="s">
        <v>77</v>
      </c>
      <c r="J484" s="14" t="s">
        <v>78</v>
      </c>
    </row>
    <row r="485" spans="1:10" ht="43.5" customHeight="1">
      <c r="A485" s="16" t="s">
        <v>79</v>
      </c>
      <c r="B485" s="17" t="s">
        <v>436</v>
      </c>
      <c r="C485" s="16" t="s">
        <v>81</v>
      </c>
      <c r="D485" s="16" t="s">
        <v>437</v>
      </c>
      <c r="E485" s="1334" t="s">
        <v>161</v>
      </c>
      <c r="F485" s="1334"/>
      <c r="G485" s="18" t="s">
        <v>10</v>
      </c>
      <c r="H485" s="19">
        <v>1</v>
      </c>
      <c r="I485" s="20">
        <f>J490</f>
        <v>2.4</v>
      </c>
      <c r="J485" s="20">
        <f>H485*I485</f>
        <v>2.4</v>
      </c>
    </row>
    <row r="486" spans="1:10" ht="24" customHeight="1">
      <c r="A486" s="21" t="s">
        <v>83</v>
      </c>
      <c r="B486" s="22" t="s">
        <v>162</v>
      </c>
      <c r="C486" s="21" t="s">
        <v>81</v>
      </c>
      <c r="D486" s="21" t="s">
        <v>163</v>
      </c>
      <c r="E486" s="1335" t="s">
        <v>82</v>
      </c>
      <c r="F486" s="1335"/>
      <c r="G486" s="34" t="s">
        <v>0</v>
      </c>
      <c r="H486" s="35">
        <v>1.4999999999999999E-2</v>
      </c>
      <c r="I486" s="36">
        <v>13.84</v>
      </c>
      <c r="J486" s="36">
        <f t="shared" ref="J486:J489" si="44">H486*I486</f>
        <v>0.20759999999999998</v>
      </c>
    </row>
    <row r="487" spans="1:10" ht="24" customHeight="1">
      <c r="A487" s="21" t="s">
        <v>83</v>
      </c>
      <c r="B487" s="22" t="s">
        <v>164</v>
      </c>
      <c r="C487" s="21" t="s">
        <v>81</v>
      </c>
      <c r="D487" s="21" t="s">
        <v>165</v>
      </c>
      <c r="E487" s="1335" t="s">
        <v>82</v>
      </c>
      <c r="F487" s="1335"/>
      <c r="G487" s="34" t="s">
        <v>0</v>
      </c>
      <c r="H487" s="35">
        <v>1.4999999999999999E-2</v>
      </c>
      <c r="I487" s="36">
        <v>18.739999999999998</v>
      </c>
      <c r="J487" s="36">
        <f t="shared" si="44"/>
        <v>0.28109999999999996</v>
      </c>
    </row>
    <row r="488" spans="1:10" ht="48" customHeight="1">
      <c r="A488" s="28" t="s">
        <v>88</v>
      </c>
      <c r="B488" s="29" t="s">
        <v>438</v>
      </c>
      <c r="C488" s="28" t="s">
        <v>81</v>
      </c>
      <c r="D488" s="28" t="s">
        <v>439</v>
      </c>
      <c r="E488" s="1332" t="s">
        <v>137</v>
      </c>
      <c r="F488" s="1332"/>
      <c r="G488" s="37" t="s">
        <v>10</v>
      </c>
      <c r="H488" s="38">
        <v>1.19</v>
      </c>
      <c r="I488" s="39">
        <v>1.6</v>
      </c>
      <c r="J488" s="39">
        <f t="shared" si="44"/>
        <v>1.9039999999999999</v>
      </c>
    </row>
    <row r="489" spans="1:10" ht="24" customHeight="1">
      <c r="A489" s="28" t="s">
        <v>88</v>
      </c>
      <c r="B489" s="29" t="s">
        <v>191</v>
      </c>
      <c r="C489" s="28" t="s">
        <v>81</v>
      </c>
      <c r="D489" s="28" t="s">
        <v>192</v>
      </c>
      <c r="E489" s="1332" t="s">
        <v>137</v>
      </c>
      <c r="F489" s="1332"/>
      <c r="G489" s="37" t="s">
        <v>7</v>
      </c>
      <c r="H489" s="38">
        <v>8.9999999999999993E-3</v>
      </c>
      <c r="I489" s="39">
        <v>1.7</v>
      </c>
      <c r="J489" s="39">
        <f t="shared" si="44"/>
        <v>1.5299999999999998E-2</v>
      </c>
    </row>
    <row r="490" spans="1:10">
      <c r="A490" s="30"/>
      <c r="B490" s="30"/>
      <c r="C490" s="30"/>
      <c r="D490" s="30"/>
      <c r="E490" s="30"/>
      <c r="F490" s="31"/>
      <c r="G490" s="30"/>
      <c r="H490" s="31"/>
      <c r="I490" s="30"/>
      <c r="J490" s="31">
        <f>ROUNDDOWN(SUM(J486:J489),2)</f>
        <v>2.4</v>
      </c>
    </row>
    <row r="491" spans="1:10" ht="15" thickBot="1">
      <c r="A491" s="30"/>
      <c r="B491" s="30"/>
      <c r="C491" s="30"/>
      <c r="D491" s="30"/>
      <c r="E491" s="30"/>
      <c r="F491" s="31"/>
      <c r="G491" s="30"/>
      <c r="H491" s="1333"/>
      <c r="I491" s="1333"/>
      <c r="J491" s="31"/>
    </row>
    <row r="492" spans="1:10" ht="0.95" customHeight="1" thickTop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</row>
    <row r="493" spans="1:10" ht="18" customHeight="1">
      <c r="A493" s="13" t="s">
        <v>440</v>
      </c>
      <c r="B493" s="14" t="s">
        <v>71</v>
      </c>
      <c r="C493" s="13" t="s">
        <v>72</v>
      </c>
      <c r="D493" s="13" t="s">
        <v>73</v>
      </c>
      <c r="E493" s="1336" t="s">
        <v>74</v>
      </c>
      <c r="F493" s="1336"/>
      <c r="G493" s="15" t="s">
        <v>75</v>
      </c>
      <c r="H493" s="14" t="s">
        <v>76</v>
      </c>
      <c r="I493" s="14" t="s">
        <v>77</v>
      </c>
      <c r="J493" s="14" t="s">
        <v>78</v>
      </c>
    </row>
    <row r="494" spans="1:10" ht="42.75" customHeight="1">
      <c r="A494" s="16" t="s">
        <v>79</v>
      </c>
      <c r="B494" s="17" t="s">
        <v>441</v>
      </c>
      <c r="C494" s="16" t="s">
        <v>81</v>
      </c>
      <c r="D494" s="16" t="s">
        <v>442</v>
      </c>
      <c r="E494" s="1334" t="s">
        <v>161</v>
      </c>
      <c r="F494" s="1334"/>
      <c r="G494" s="18" t="s">
        <v>10</v>
      </c>
      <c r="H494" s="19">
        <v>1</v>
      </c>
      <c r="I494" s="20">
        <f>J499</f>
        <v>3.33</v>
      </c>
      <c r="J494" s="20">
        <f>H494*I494</f>
        <v>3.33</v>
      </c>
    </row>
    <row r="495" spans="1:10" ht="24" customHeight="1">
      <c r="A495" s="21" t="s">
        <v>83</v>
      </c>
      <c r="B495" s="22" t="s">
        <v>162</v>
      </c>
      <c r="C495" s="21" t="s">
        <v>81</v>
      </c>
      <c r="D495" s="21" t="s">
        <v>163</v>
      </c>
      <c r="E495" s="1335" t="s">
        <v>82</v>
      </c>
      <c r="F495" s="1335"/>
      <c r="G495" s="34" t="s">
        <v>0</v>
      </c>
      <c r="H495" s="35">
        <v>0.04</v>
      </c>
      <c r="I495" s="36">
        <v>13.84</v>
      </c>
      <c r="J495" s="36">
        <f t="shared" ref="J495:J498" si="45">H495*I495</f>
        <v>0.55359999999999998</v>
      </c>
    </row>
    <row r="496" spans="1:10" ht="24" customHeight="1">
      <c r="A496" s="21" t="s">
        <v>83</v>
      </c>
      <c r="B496" s="22" t="s">
        <v>164</v>
      </c>
      <c r="C496" s="21" t="s">
        <v>81</v>
      </c>
      <c r="D496" s="21" t="s">
        <v>165</v>
      </c>
      <c r="E496" s="1335" t="s">
        <v>82</v>
      </c>
      <c r="F496" s="1335"/>
      <c r="G496" s="34" t="s">
        <v>0</v>
      </c>
      <c r="H496" s="35">
        <v>0.03</v>
      </c>
      <c r="I496" s="36">
        <v>18.739999999999998</v>
      </c>
      <c r="J496" s="36">
        <f t="shared" si="45"/>
        <v>0.56219999999999992</v>
      </c>
    </row>
    <row r="497" spans="1:10" ht="48" customHeight="1">
      <c r="A497" s="28" t="s">
        <v>88</v>
      </c>
      <c r="B497" s="29" t="s">
        <v>443</v>
      </c>
      <c r="C497" s="28" t="s">
        <v>81</v>
      </c>
      <c r="D497" s="28" t="s">
        <v>444</v>
      </c>
      <c r="E497" s="1332" t="s">
        <v>137</v>
      </c>
      <c r="F497" s="1332"/>
      <c r="G497" s="37" t="s">
        <v>10</v>
      </c>
      <c r="H497" s="38">
        <v>1.19</v>
      </c>
      <c r="I497" s="39">
        <v>1.85</v>
      </c>
      <c r="J497" s="39">
        <f t="shared" si="45"/>
        <v>2.2014999999999998</v>
      </c>
    </row>
    <row r="498" spans="1:10" ht="24" customHeight="1">
      <c r="A498" s="28" t="s">
        <v>88</v>
      </c>
      <c r="B498" s="29" t="s">
        <v>191</v>
      </c>
      <c r="C498" s="28" t="s">
        <v>81</v>
      </c>
      <c r="D498" s="28" t="s">
        <v>192</v>
      </c>
      <c r="E498" s="1332" t="s">
        <v>137</v>
      </c>
      <c r="F498" s="1332"/>
      <c r="G498" s="37" t="s">
        <v>7</v>
      </c>
      <c r="H498" s="38">
        <v>8.9999999999999993E-3</v>
      </c>
      <c r="I498" s="39">
        <v>1.67</v>
      </c>
      <c r="J498" s="39">
        <f t="shared" si="45"/>
        <v>1.5029999999999998E-2</v>
      </c>
    </row>
    <row r="499" spans="1:10">
      <c r="A499" s="30"/>
      <c r="B499" s="30"/>
      <c r="C499" s="30"/>
      <c r="D499" s="30"/>
      <c r="E499" s="30"/>
      <c r="F499" s="31"/>
      <c r="G499" s="30"/>
      <c r="H499" s="31"/>
      <c r="I499" s="30"/>
      <c r="J499" s="31">
        <f>ROUNDDOWN(SUM(J495:J498),2)</f>
        <v>3.33</v>
      </c>
    </row>
    <row r="500" spans="1:10" ht="15" thickBot="1">
      <c r="A500" s="30"/>
      <c r="B500" s="30"/>
      <c r="C500" s="30"/>
      <c r="D500" s="30"/>
      <c r="E500" s="30"/>
      <c r="F500" s="31"/>
      <c r="G500" s="30"/>
      <c r="H500" s="1333"/>
      <c r="I500" s="1333"/>
      <c r="J500" s="31"/>
    </row>
    <row r="501" spans="1:10" ht="0.95" customHeight="1" thickTop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</row>
    <row r="502" spans="1:10" ht="18" customHeight="1">
      <c r="A502" s="13" t="s">
        <v>445</v>
      </c>
      <c r="B502" s="14" t="s">
        <v>71</v>
      </c>
      <c r="C502" s="13" t="s">
        <v>72</v>
      </c>
      <c r="D502" s="13" t="s">
        <v>73</v>
      </c>
      <c r="E502" s="1336" t="s">
        <v>74</v>
      </c>
      <c r="F502" s="1336"/>
      <c r="G502" s="15" t="s">
        <v>75</v>
      </c>
      <c r="H502" s="14" t="s">
        <v>76</v>
      </c>
      <c r="I502" s="14" t="s">
        <v>77</v>
      </c>
      <c r="J502" s="14" t="s">
        <v>78</v>
      </c>
    </row>
    <row r="503" spans="1:10" ht="46.5" customHeight="1">
      <c r="A503" s="16" t="s">
        <v>79</v>
      </c>
      <c r="B503" s="17" t="s">
        <v>446</v>
      </c>
      <c r="C503" s="16" t="s">
        <v>81</v>
      </c>
      <c r="D503" s="16" t="s">
        <v>54</v>
      </c>
      <c r="E503" s="1334" t="s">
        <v>161</v>
      </c>
      <c r="F503" s="1334"/>
      <c r="G503" s="18" t="s">
        <v>10</v>
      </c>
      <c r="H503" s="19">
        <v>1</v>
      </c>
      <c r="I503" s="20">
        <f>J508</f>
        <v>4.82</v>
      </c>
      <c r="J503" s="20">
        <f>H503*I503</f>
        <v>4.82</v>
      </c>
    </row>
    <row r="504" spans="1:10" ht="24" customHeight="1">
      <c r="A504" s="21" t="s">
        <v>83</v>
      </c>
      <c r="B504" s="22" t="s">
        <v>162</v>
      </c>
      <c r="C504" s="21" t="s">
        <v>81</v>
      </c>
      <c r="D504" s="21" t="s">
        <v>163</v>
      </c>
      <c r="E504" s="1335" t="s">
        <v>82</v>
      </c>
      <c r="F504" s="1335"/>
      <c r="G504" s="34" t="s">
        <v>0</v>
      </c>
      <c r="H504" s="35">
        <v>0.04</v>
      </c>
      <c r="I504" s="36">
        <v>13.84</v>
      </c>
      <c r="J504" s="36">
        <f t="shared" ref="J504:J507" si="46">H504*I504</f>
        <v>0.55359999999999998</v>
      </c>
    </row>
    <row r="505" spans="1:10" ht="24" customHeight="1">
      <c r="A505" s="21" t="s">
        <v>83</v>
      </c>
      <c r="B505" s="22" t="s">
        <v>164</v>
      </c>
      <c r="C505" s="21" t="s">
        <v>81</v>
      </c>
      <c r="D505" s="21" t="s">
        <v>165</v>
      </c>
      <c r="E505" s="1335" t="s">
        <v>82</v>
      </c>
      <c r="F505" s="1335"/>
      <c r="G505" s="34" t="s">
        <v>0</v>
      </c>
      <c r="H505" s="35">
        <v>0.04</v>
      </c>
      <c r="I505" s="36">
        <v>18.739999999999998</v>
      </c>
      <c r="J505" s="36">
        <f t="shared" si="46"/>
        <v>0.74959999999999993</v>
      </c>
    </row>
    <row r="506" spans="1:10" ht="48" customHeight="1">
      <c r="A506" s="28" t="s">
        <v>88</v>
      </c>
      <c r="B506" s="29" t="s">
        <v>447</v>
      </c>
      <c r="C506" s="28" t="s">
        <v>81</v>
      </c>
      <c r="D506" s="28" t="s">
        <v>448</v>
      </c>
      <c r="E506" s="1332" t="s">
        <v>137</v>
      </c>
      <c r="F506" s="1332"/>
      <c r="G506" s="37" t="s">
        <v>10</v>
      </c>
      <c r="H506" s="38">
        <v>1.19</v>
      </c>
      <c r="I506" s="39">
        <v>2.95</v>
      </c>
      <c r="J506" s="39">
        <f t="shared" si="46"/>
        <v>3.5105</v>
      </c>
    </row>
    <row r="507" spans="1:10" ht="24" customHeight="1">
      <c r="A507" s="28" t="s">
        <v>88</v>
      </c>
      <c r="B507" s="29" t="s">
        <v>191</v>
      </c>
      <c r="C507" s="28" t="s">
        <v>81</v>
      </c>
      <c r="D507" s="28" t="s">
        <v>192</v>
      </c>
      <c r="E507" s="1332" t="s">
        <v>137</v>
      </c>
      <c r="F507" s="1332"/>
      <c r="G507" s="37" t="s">
        <v>7</v>
      </c>
      <c r="H507" s="38">
        <v>8.9999999999999993E-3</v>
      </c>
      <c r="I507" s="39">
        <v>1.67</v>
      </c>
      <c r="J507" s="39">
        <f t="shared" si="46"/>
        <v>1.5029999999999998E-2</v>
      </c>
    </row>
    <row r="508" spans="1:10">
      <c r="A508" s="30"/>
      <c r="B508" s="30"/>
      <c r="C508" s="30"/>
      <c r="D508" s="30"/>
      <c r="E508" s="30"/>
      <c r="F508" s="31"/>
      <c r="G508" s="30"/>
      <c r="H508" s="31"/>
      <c r="I508" s="30"/>
      <c r="J508" s="31">
        <f>ROUNDDOWN(SUM(J504:J507),2)</f>
        <v>4.82</v>
      </c>
    </row>
    <row r="509" spans="1:10">
      <c r="A509" s="30"/>
      <c r="B509" s="30"/>
      <c r="C509" s="30"/>
      <c r="D509" s="30"/>
      <c r="E509" s="30"/>
      <c r="F509" s="31"/>
      <c r="G509" s="30"/>
      <c r="H509" s="31"/>
      <c r="I509" s="30"/>
      <c r="J509" s="31"/>
    </row>
    <row r="510" spans="1:10" ht="18" customHeight="1">
      <c r="A510" s="13" t="s">
        <v>449</v>
      </c>
      <c r="B510" s="14" t="s">
        <v>71</v>
      </c>
      <c r="C510" s="13" t="s">
        <v>72</v>
      </c>
      <c r="D510" s="13" t="s">
        <v>73</v>
      </c>
      <c r="E510" s="1336" t="s">
        <v>74</v>
      </c>
      <c r="F510" s="1336"/>
      <c r="G510" s="15" t="s">
        <v>75</v>
      </c>
      <c r="H510" s="14" t="s">
        <v>76</v>
      </c>
      <c r="I510" s="14" t="s">
        <v>77</v>
      </c>
      <c r="J510" s="14" t="s">
        <v>78</v>
      </c>
    </row>
    <row r="511" spans="1:10" ht="46.5" customHeight="1">
      <c r="A511" s="16" t="s">
        <v>79</v>
      </c>
      <c r="B511" s="17" t="s">
        <v>446</v>
      </c>
      <c r="C511" s="16" t="s">
        <v>81</v>
      </c>
      <c r="D511" s="16" t="s">
        <v>55</v>
      </c>
      <c r="E511" s="1334" t="s">
        <v>161</v>
      </c>
      <c r="F511" s="1334"/>
      <c r="G511" s="18" t="s">
        <v>10</v>
      </c>
      <c r="H511" s="19">
        <v>1</v>
      </c>
      <c r="I511" s="20">
        <f>J516</f>
        <v>6.49</v>
      </c>
      <c r="J511" s="20">
        <f>H511*I511</f>
        <v>6.49</v>
      </c>
    </row>
    <row r="512" spans="1:10" ht="24" customHeight="1">
      <c r="A512" s="21" t="s">
        <v>83</v>
      </c>
      <c r="B512" s="22" t="s">
        <v>162</v>
      </c>
      <c r="C512" s="21" t="s">
        <v>81</v>
      </c>
      <c r="D512" s="21" t="s">
        <v>163</v>
      </c>
      <c r="E512" s="1335" t="s">
        <v>82</v>
      </c>
      <c r="F512" s="1335"/>
      <c r="G512" s="34" t="s">
        <v>0</v>
      </c>
      <c r="H512" s="35">
        <v>0.05</v>
      </c>
      <c r="I512" s="36">
        <v>13.84</v>
      </c>
      <c r="J512" s="36">
        <f t="shared" ref="J512:J515" si="47">H512*I512</f>
        <v>0.69200000000000006</v>
      </c>
    </row>
    <row r="513" spans="1:10" ht="24" customHeight="1">
      <c r="A513" s="21" t="s">
        <v>83</v>
      </c>
      <c r="B513" s="22" t="s">
        <v>164</v>
      </c>
      <c r="C513" s="21" t="s">
        <v>81</v>
      </c>
      <c r="D513" s="21" t="s">
        <v>165</v>
      </c>
      <c r="E513" s="1335" t="s">
        <v>82</v>
      </c>
      <c r="F513" s="1335"/>
      <c r="G513" s="34" t="s">
        <v>0</v>
      </c>
      <c r="H513" s="35">
        <v>0.05</v>
      </c>
      <c r="I513" s="36">
        <v>18.739999999999998</v>
      </c>
      <c r="J513" s="36">
        <f t="shared" si="47"/>
        <v>0.93699999999999994</v>
      </c>
    </row>
    <row r="514" spans="1:10" ht="48" customHeight="1">
      <c r="A514" s="28" t="s">
        <v>88</v>
      </c>
      <c r="B514" s="29" t="s">
        <v>447</v>
      </c>
      <c r="C514" s="28" t="s">
        <v>81</v>
      </c>
      <c r="D514" s="28" t="s">
        <v>190</v>
      </c>
      <c r="E514" s="1332" t="s">
        <v>137</v>
      </c>
      <c r="F514" s="1332"/>
      <c r="G514" s="37" t="s">
        <v>10</v>
      </c>
      <c r="H514" s="38">
        <v>1.19</v>
      </c>
      <c r="I514" s="39">
        <v>4.08</v>
      </c>
      <c r="J514" s="39">
        <f t="shared" si="47"/>
        <v>4.8552</v>
      </c>
    </row>
    <row r="515" spans="1:10" ht="24" customHeight="1">
      <c r="A515" s="28" t="s">
        <v>88</v>
      </c>
      <c r="B515" s="29" t="s">
        <v>191</v>
      </c>
      <c r="C515" s="28" t="s">
        <v>81</v>
      </c>
      <c r="D515" s="28" t="s">
        <v>192</v>
      </c>
      <c r="E515" s="1332" t="s">
        <v>137</v>
      </c>
      <c r="F515" s="1332"/>
      <c r="G515" s="37" t="s">
        <v>7</v>
      </c>
      <c r="H515" s="38">
        <v>8.9999999999999993E-3</v>
      </c>
      <c r="I515" s="39">
        <v>1.67</v>
      </c>
      <c r="J515" s="39">
        <f t="shared" si="47"/>
        <v>1.5029999999999998E-2</v>
      </c>
    </row>
    <row r="516" spans="1:10">
      <c r="A516" s="30"/>
      <c r="B516" s="30"/>
      <c r="C516" s="30"/>
      <c r="D516" s="30"/>
      <c r="E516" s="30"/>
      <c r="F516" s="31"/>
      <c r="G516" s="30"/>
      <c r="H516" s="31"/>
      <c r="I516" s="30"/>
      <c r="J516" s="31">
        <f>ROUNDDOWN(SUM(J512:J515),2)</f>
        <v>6.49</v>
      </c>
    </row>
    <row r="517" spans="1:10" ht="15" thickBot="1">
      <c r="A517" s="30"/>
      <c r="B517" s="30"/>
      <c r="C517" s="30"/>
      <c r="D517" s="30"/>
      <c r="E517" s="30"/>
      <c r="F517" s="31"/>
      <c r="G517" s="30"/>
      <c r="H517" s="1333"/>
      <c r="I517" s="1333"/>
      <c r="J517" s="31"/>
    </row>
    <row r="518" spans="1:10" ht="0.95" customHeight="1" thickTop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</row>
    <row r="519" spans="1:10" ht="18" customHeight="1">
      <c r="A519" s="13" t="s">
        <v>450</v>
      </c>
      <c r="B519" s="14" t="s">
        <v>71</v>
      </c>
      <c r="C519" s="13" t="s">
        <v>72</v>
      </c>
      <c r="D519" s="13" t="s">
        <v>73</v>
      </c>
      <c r="E519" s="1336" t="s">
        <v>74</v>
      </c>
      <c r="F519" s="1336"/>
      <c r="G519" s="15" t="s">
        <v>75</v>
      </c>
      <c r="H519" s="14" t="s">
        <v>76</v>
      </c>
      <c r="I519" s="14" t="s">
        <v>77</v>
      </c>
      <c r="J519" s="14" t="s">
        <v>78</v>
      </c>
    </row>
    <row r="520" spans="1:10" ht="42" customHeight="1">
      <c r="A520" s="16" t="s">
        <v>79</v>
      </c>
      <c r="B520" s="17" t="s">
        <v>451</v>
      </c>
      <c r="C520" s="16" t="s">
        <v>81</v>
      </c>
      <c r="D520" s="16" t="s">
        <v>452</v>
      </c>
      <c r="E520" s="1334" t="s">
        <v>161</v>
      </c>
      <c r="F520" s="1334"/>
      <c r="G520" s="18" t="s">
        <v>10</v>
      </c>
      <c r="H520" s="19">
        <v>1</v>
      </c>
      <c r="I520" s="20">
        <f>J525</f>
        <v>10.32</v>
      </c>
      <c r="J520" s="20">
        <f>H520*I520</f>
        <v>10.32</v>
      </c>
    </row>
    <row r="521" spans="1:10" ht="24" customHeight="1">
      <c r="A521" s="21" t="s">
        <v>83</v>
      </c>
      <c r="B521" s="22" t="s">
        <v>162</v>
      </c>
      <c r="C521" s="21" t="s">
        <v>81</v>
      </c>
      <c r="D521" s="21" t="s">
        <v>163</v>
      </c>
      <c r="E521" s="1335" t="s">
        <v>82</v>
      </c>
      <c r="F521" s="1335"/>
      <c r="G521" s="34" t="s">
        <v>0</v>
      </c>
      <c r="H521" s="35">
        <v>0.02</v>
      </c>
      <c r="I521" s="36">
        <v>13.84</v>
      </c>
      <c r="J521" s="36">
        <f t="shared" ref="J521:J524" si="48">H521*I521</f>
        <v>0.27679999999999999</v>
      </c>
    </row>
    <row r="522" spans="1:10" ht="24" customHeight="1">
      <c r="A522" s="21" t="s">
        <v>83</v>
      </c>
      <c r="B522" s="22" t="s">
        <v>164</v>
      </c>
      <c r="C522" s="21" t="s">
        <v>81</v>
      </c>
      <c r="D522" s="21" t="s">
        <v>165</v>
      </c>
      <c r="E522" s="1335" t="s">
        <v>82</v>
      </c>
      <c r="F522" s="1335"/>
      <c r="G522" s="34" t="s">
        <v>0</v>
      </c>
      <c r="H522" s="35">
        <v>0.02</v>
      </c>
      <c r="I522" s="36">
        <v>18.739999999999998</v>
      </c>
      <c r="J522" s="36">
        <f t="shared" si="48"/>
        <v>0.37479999999999997</v>
      </c>
    </row>
    <row r="523" spans="1:10" ht="48" customHeight="1">
      <c r="A523" s="28" t="s">
        <v>88</v>
      </c>
      <c r="B523" s="29" t="s">
        <v>453</v>
      </c>
      <c r="C523" s="28" t="s">
        <v>81</v>
      </c>
      <c r="D523" s="28" t="s">
        <v>454</v>
      </c>
      <c r="E523" s="1332" t="s">
        <v>137</v>
      </c>
      <c r="F523" s="1332"/>
      <c r="G523" s="37" t="s">
        <v>10</v>
      </c>
      <c r="H523" s="38">
        <v>1.0269999999999999</v>
      </c>
      <c r="I523" s="39">
        <v>9.4</v>
      </c>
      <c r="J523" s="39">
        <f t="shared" si="48"/>
        <v>9.6538000000000004</v>
      </c>
    </row>
    <row r="524" spans="1:10" ht="24" customHeight="1">
      <c r="A524" s="28" t="s">
        <v>88</v>
      </c>
      <c r="B524" s="29" t="s">
        <v>191</v>
      </c>
      <c r="C524" s="28" t="s">
        <v>81</v>
      </c>
      <c r="D524" s="28" t="s">
        <v>192</v>
      </c>
      <c r="E524" s="1332" t="s">
        <v>137</v>
      </c>
      <c r="F524" s="1332"/>
      <c r="G524" s="37" t="s">
        <v>7</v>
      </c>
      <c r="H524" s="38">
        <v>0.01</v>
      </c>
      <c r="I524" s="39">
        <v>1.67</v>
      </c>
      <c r="J524" s="39">
        <f t="shared" si="48"/>
        <v>1.67E-2</v>
      </c>
    </row>
    <row r="525" spans="1:10">
      <c r="A525" s="30"/>
      <c r="B525" s="30"/>
      <c r="C525" s="30"/>
      <c r="D525" s="30"/>
      <c r="E525" s="30"/>
      <c r="F525" s="31"/>
      <c r="G525" s="30"/>
      <c r="H525" s="31"/>
      <c r="I525" s="30"/>
      <c r="J525" s="31">
        <f>ROUNDDOWN(SUM(J521:J524),2)</f>
        <v>10.32</v>
      </c>
    </row>
    <row r="526" spans="1:10" ht="15" thickBot="1">
      <c r="A526" s="30"/>
      <c r="B526" s="30"/>
      <c r="C526" s="30"/>
      <c r="D526" s="30"/>
      <c r="E526" s="30"/>
      <c r="F526" s="31"/>
      <c r="G526" s="30"/>
      <c r="H526" s="1333"/>
      <c r="I526" s="1333"/>
      <c r="J526" s="31"/>
    </row>
    <row r="527" spans="1:10" ht="0.95" customHeight="1" thickTop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</row>
    <row r="528" spans="1:10" ht="18" customHeight="1">
      <c r="A528" s="13" t="s">
        <v>455</v>
      </c>
      <c r="B528" s="14" t="s">
        <v>71</v>
      </c>
      <c r="C528" s="13" t="s">
        <v>72</v>
      </c>
      <c r="D528" s="13" t="s">
        <v>73</v>
      </c>
      <c r="E528" s="1336" t="s">
        <v>74</v>
      </c>
      <c r="F528" s="1336"/>
      <c r="G528" s="15" t="s">
        <v>75</v>
      </c>
      <c r="H528" s="14" t="s">
        <v>76</v>
      </c>
      <c r="I528" s="14" t="s">
        <v>77</v>
      </c>
      <c r="J528" s="14" t="s">
        <v>78</v>
      </c>
    </row>
    <row r="529" spans="1:10" ht="36" customHeight="1">
      <c r="A529" s="16" t="s">
        <v>79</v>
      </c>
      <c r="B529" s="17" t="s">
        <v>456</v>
      </c>
      <c r="C529" s="16" t="s">
        <v>81</v>
      </c>
      <c r="D529" s="16" t="s">
        <v>457</v>
      </c>
      <c r="E529" s="1334" t="s">
        <v>161</v>
      </c>
      <c r="F529" s="1334"/>
      <c r="G529" s="18" t="s">
        <v>10</v>
      </c>
      <c r="H529" s="19">
        <v>1</v>
      </c>
      <c r="I529" s="20">
        <f>J534</f>
        <v>32.799999999999997</v>
      </c>
      <c r="J529" s="20">
        <f>H529*I529</f>
        <v>32.799999999999997</v>
      </c>
    </row>
    <row r="530" spans="1:10" ht="24" customHeight="1">
      <c r="A530" s="21" t="s">
        <v>83</v>
      </c>
      <c r="B530" s="22" t="s">
        <v>162</v>
      </c>
      <c r="C530" s="21" t="s">
        <v>81</v>
      </c>
      <c r="D530" s="21" t="s">
        <v>163</v>
      </c>
      <c r="E530" s="1335" t="s">
        <v>82</v>
      </c>
      <c r="F530" s="1335"/>
      <c r="G530" s="34" t="s">
        <v>0</v>
      </c>
      <c r="H530" s="35">
        <v>0.1</v>
      </c>
      <c r="I530" s="36">
        <v>13.84</v>
      </c>
      <c r="J530" s="36">
        <f t="shared" ref="J530:J533" si="49">H530*I530</f>
        <v>1.3840000000000001</v>
      </c>
    </row>
    <row r="531" spans="1:10" ht="24" customHeight="1">
      <c r="A531" s="21" t="s">
        <v>83</v>
      </c>
      <c r="B531" s="22" t="s">
        <v>164</v>
      </c>
      <c r="C531" s="21" t="s">
        <v>81</v>
      </c>
      <c r="D531" s="21" t="s">
        <v>165</v>
      </c>
      <c r="E531" s="1335" t="s">
        <v>82</v>
      </c>
      <c r="F531" s="1335"/>
      <c r="G531" s="34" t="s">
        <v>0</v>
      </c>
      <c r="H531" s="35">
        <v>0.1</v>
      </c>
      <c r="I531" s="36">
        <v>18.739999999999998</v>
      </c>
      <c r="J531" s="36">
        <f t="shared" si="49"/>
        <v>1.8739999999999999</v>
      </c>
    </row>
    <row r="532" spans="1:10" ht="36" customHeight="1">
      <c r="A532" s="28" t="s">
        <v>88</v>
      </c>
      <c r="B532" s="29" t="s">
        <v>458</v>
      </c>
      <c r="C532" s="28" t="s">
        <v>81</v>
      </c>
      <c r="D532" s="28" t="s">
        <v>459</v>
      </c>
      <c r="E532" s="1332" t="s">
        <v>137</v>
      </c>
      <c r="F532" s="1332"/>
      <c r="G532" s="37" t="s">
        <v>10</v>
      </c>
      <c r="H532" s="38">
        <v>1.0149999999999999</v>
      </c>
      <c r="I532" s="39">
        <v>29.1</v>
      </c>
      <c r="J532" s="39">
        <f t="shared" si="49"/>
        <v>29.5365</v>
      </c>
    </row>
    <row r="533" spans="1:10" ht="24" customHeight="1">
      <c r="A533" s="28" t="s">
        <v>88</v>
      </c>
      <c r="B533" s="29" t="s">
        <v>191</v>
      </c>
      <c r="C533" s="28" t="s">
        <v>81</v>
      </c>
      <c r="D533" s="28" t="s">
        <v>192</v>
      </c>
      <c r="E533" s="1332" t="s">
        <v>137</v>
      </c>
      <c r="F533" s="1332"/>
      <c r="G533" s="37" t="s">
        <v>7</v>
      </c>
      <c r="H533" s="38">
        <v>8.9999999999999993E-3</v>
      </c>
      <c r="I533" s="39">
        <v>1.67</v>
      </c>
      <c r="J533" s="39">
        <f t="shared" si="49"/>
        <v>1.5029999999999998E-2</v>
      </c>
    </row>
    <row r="534" spans="1:10">
      <c r="A534" s="30"/>
      <c r="B534" s="30"/>
      <c r="C534" s="30"/>
      <c r="D534" s="30"/>
      <c r="E534" s="30"/>
      <c r="F534" s="31"/>
      <c r="G534" s="30"/>
      <c r="H534" s="31"/>
      <c r="I534" s="30"/>
      <c r="J534" s="31">
        <f>ROUNDDOWN(SUM(J530:J533),2)</f>
        <v>32.799999999999997</v>
      </c>
    </row>
    <row r="535" spans="1:10" ht="15" thickBot="1">
      <c r="A535" s="30"/>
      <c r="B535" s="30"/>
      <c r="C535" s="30"/>
      <c r="D535" s="30"/>
      <c r="E535" s="30"/>
      <c r="F535" s="31"/>
      <c r="G535" s="30"/>
      <c r="H535" s="1333"/>
      <c r="I535" s="1333"/>
      <c r="J535" s="31"/>
    </row>
    <row r="536" spans="1:10" ht="0.95" customHeight="1" thickTop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</row>
    <row r="537" spans="1:10" ht="18" customHeight="1">
      <c r="A537" s="13" t="s">
        <v>460</v>
      </c>
      <c r="B537" s="14" t="s">
        <v>71</v>
      </c>
      <c r="C537" s="13" t="s">
        <v>72</v>
      </c>
      <c r="D537" s="13" t="s">
        <v>73</v>
      </c>
      <c r="E537" s="1336" t="s">
        <v>74</v>
      </c>
      <c r="F537" s="1336"/>
      <c r="G537" s="15" t="s">
        <v>75</v>
      </c>
      <c r="H537" s="14" t="s">
        <v>76</v>
      </c>
      <c r="I537" s="14" t="s">
        <v>77</v>
      </c>
      <c r="J537" s="14" t="s">
        <v>78</v>
      </c>
    </row>
    <row r="538" spans="1:10" ht="36" customHeight="1">
      <c r="A538" s="16" t="s">
        <v>79</v>
      </c>
      <c r="B538" s="17" t="s">
        <v>461</v>
      </c>
      <c r="C538" s="16" t="s">
        <v>81</v>
      </c>
      <c r="D538" s="16" t="s">
        <v>462</v>
      </c>
      <c r="E538" s="1334" t="s">
        <v>161</v>
      </c>
      <c r="F538" s="1334"/>
      <c r="G538" s="18" t="s">
        <v>10</v>
      </c>
      <c r="H538" s="19">
        <v>1</v>
      </c>
      <c r="I538" s="20">
        <f>J543</f>
        <v>43.94</v>
      </c>
      <c r="J538" s="20">
        <f>H538*I538</f>
        <v>43.94</v>
      </c>
    </row>
    <row r="539" spans="1:10" ht="24" customHeight="1">
      <c r="A539" s="21" t="s">
        <v>83</v>
      </c>
      <c r="B539" s="22" t="s">
        <v>162</v>
      </c>
      <c r="C539" s="21" t="s">
        <v>81</v>
      </c>
      <c r="D539" s="21" t="s">
        <v>163</v>
      </c>
      <c r="E539" s="1335" t="s">
        <v>82</v>
      </c>
      <c r="F539" s="1335"/>
      <c r="G539" s="34" t="s">
        <v>0</v>
      </c>
      <c r="H539" s="35">
        <v>0.105</v>
      </c>
      <c r="I539" s="36">
        <v>13.84</v>
      </c>
      <c r="J539" s="36">
        <f t="shared" ref="J539:J542" si="50">H539*I539</f>
        <v>1.4531999999999998</v>
      </c>
    </row>
    <row r="540" spans="1:10" ht="24" customHeight="1">
      <c r="A540" s="21" t="s">
        <v>83</v>
      </c>
      <c r="B540" s="22" t="s">
        <v>164</v>
      </c>
      <c r="C540" s="21" t="s">
        <v>81</v>
      </c>
      <c r="D540" s="21" t="s">
        <v>165</v>
      </c>
      <c r="E540" s="1335" t="s">
        <v>82</v>
      </c>
      <c r="F540" s="1335"/>
      <c r="G540" s="34" t="s">
        <v>0</v>
      </c>
      <c r="H540" s="35">
        <v>0.10539999999999999</v>
      </c>
      <c r="I540" s="36">
        <v>18.739999999999998</v>
      </c>
      <c r="J540" s="36">
        <f t="shared" si="50"/>
        <v>1.9751959999999997</v>
      </c>
    </row>
    <row r="541" spans="1:10" ht="48" customHeight="1">
      <c r="A541" s="28" t="s">
        <v>88</v>
      </c>
      <c r="B541" s="29" t="s">
        <v>463</v>
      </c>
      <c r="C541" s="28" t="s">
        <v>81</v>
      </c>
      <c r="D541" s="28" t="s">
        <v>464</v>
      </c>
      <c r="E541" s="1332" t="s">
        <v>137</v>
      </c>
      <c r="F541" s="1332"/>
      <c r="G541" s="37" t="s">
        <v>10</v>
      </c>
      <c r="H541" s="38">
        <v>1.0149999999999999</v>
      </c>
      <c r="I541" s="39">
        <v>39.9</v>
      </c>
      <c r="J541" s="39">
        <f t="shared" si="50"/>
        <v>40.498499999999993</v>
      </c>
    </row>
    <row r="542" spans="1:10" ht="24" customHeight="1">
      <c r="A542" s="28" t="s">
        <v>88</v>
      </c>
      <c r="B542" s="29" t="s">
        <v>191</v>
      </c>
      <c r="C542" s="28" t="s">
        <v>81</v>
      </c>
      <c r="D542" s="28" t="s">
        <v>192</v>
      </c>
      <c r="E542" s="1332" t="s">
        <v>137</v>
      </c>
      <c r="F542" s="1332"/>
      <c r="G542" s="37" t="s">
        <v>7</v>
      </c>
      <c r="H542" s="38">
        <v>8.9999999999999993E-3</v>
      </c>
      <c r="I542" s="39">
        <v>1.67</v>
      </c>
      <c r="J542" s="39">
        <f t="shared" si="50"/>
        <v>1.5029999999999998E-2</v>
      </c>
    </row>
    <row r="543" spans="1:10">
      <c r="A543" s="30"/>
      <c r="B543" s="30"/>
      <c r="C543" s="30"/>
      <c r="D543" s="30"/>
      <c r="E543" s="30"/>
      <c r="F543" s="31"/>
      <c r="G543" s="30"/>
      <c r="H543" s="31"/>
      <c r="I543" s="30"/>
      <c r="J543" s="31">
        <f>ROUNDDOWN(SUM(J539:J542),2)</f>
        <v>43.94</v>
      </c>
    </row>
    <row r="544" spans="1:10" ht="15" thickBot="1">
      <c r="A544" s="30"/>
      <c r="B544" s="30"/>
      <c r="C544" s="30"/>
      <c r="D544" s="30"/>
      <c r="E544" s="30"/>
      <c r="F544" s="31"/>
      <c r="G544" s="30"/>
      <c r="H544" s="1333"/>
      <c r="I544" s="1333"/>
      <c r="J544" s="31"/>
    </row>
    <row r="545" spans="1:10" ht="0.95" customHeight="1" thickTop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</row>
    <row r="546" spans="1:10" ht="18" customHeight="1">
      <c r="A546" s="13" t="s">
        <v>465</v>
      </c>
      <c r="B546" s="14" t="s">
        <v>71</v>
      </c>
      <c r="C546" s="13" t="s">
        <v>72</v>
      </c>
      <c r="D546" s="13" t="s">
        <v>73</v>
      </c>
      <c r="E546" s="1336" t="s">
        <v>74</v>
      </c>
      <c r="F546" s="1336"/>
      <c r="G546" s="15" t="s">
        <v>75</v>
      </c>
      <c r="H546" s="14" t="s">
        <v>76</v>
      </c>
      <c r="I546" s="14" t="s">
        <v>77</v>
      </c>
      <c r="J546" s="14" t="s">
        <v>78</v>
      </c>
    </row>
    <row r="547" spans="1:10" ht="41.25" customHeight="1">
      <c r="A547" s="16" t="s">
        <v>79</v>
      </c>
      <c r="B547" s="17" t="s">
        <v>466</v>
      </c>
      <c r="C547" s="16" t="s">
        <v>81</v>
      </c>
      <c r="D547" s="16" t="s">
        <v>467</v>
      </c>
      <c r="E547" s="1334" t="s">
        <v>161</v>
      </c>
      <c r="F547" s="1334"/>
      <c r="G547" s="18" t="s">
        <v>10</v>
      </c>
      <c r="H547" s="19">
        <v>1</v>
      </c>
      <c r="I547" s="20">
        <f>J552</f>
        <v>59.41</v>
      </c>
      <c r="J547" s="20">
        <f>H547*I547</f>
        <v>59.41</v>
      </c>
    </row>
    <row r="548" spans="1:10" ht="24" customHeight="1">
      <c r="A548" s="21" t="s">
        <v>83</v>
      </c>
      <c r="B548" s="22" t="s">
        <v>162</v>
      </c>
      <c r="C548" s="21" t="s">
        <v>81</v>
      </c>
      <c r="D548" s="21" t="s">
        <v>163</v>
      </c>
      <c r="E548" s="1335" t="s">
        <v>82</v>
      </c>
      <c r="F548" s="1335"/>
      <c r="G548" s="34" t="s">
        <v>0</v>
      </c>
      <c r="H548" s="35">
        <v>0.2</v>
      </c>
      <c r="I548" s="36">
        <v>13.84</v>
      </c>
      <c r="J548" s="36">
        <f t="shared" ref="J548:J551" si="51">H548*I548</f>
        <v>2.7680000000000002</v>
      </c>
    </row>
    <row r="549" spans="1:10" ht="24" customHeight="1">
      <c r="A549" s="21" t="s">
        <v>83</v>
      </c>
      <c r="B549" s="22" t="s">
        <v>164</v>
      </c>
      <c r="C549" s="21" t="s">
        <v>81</v>
      </c>
      <c r="D549" s="21" t="s">
        <v>165</v>
      </c>
      <c r="E549" s="1335" t="s">
        <v>82</v>
      </c>
      <c r="F549" s="1335"/>
      <c r="G549" s="34" t="s">
        <v>0</v>
      </c>
      <c r="H549" s="35">
        <v>0.2</v>
      </c>
      <c r="I549" s="36">
        <v>18.739999999999998</v>
      </c>
      <c r="J549" s="36">
        <f t="shared" si="51"/>
        <v>3.7479999999999998</v>
      </c>
    </row>
    <row r="550" spans="1:10" ht="36" customHeight="1">
      <c r="A550" s="28" t="s">
        <v>88</v>
      </c>
      <c r="B550" s="29" t="s">
        <v>468</v>
      </c>
      <c r="C550" s="28" t="s">
        <v>81</v>
      </c>
      <c r="D550" s="28" t="s">
        <v>469</v>
      </c>
      <c r="E550" s="1332" t="s">
        <v>137</v>
      </c>
      <c r="F550" s="1332"/>
      <c r="G550" s="37" t="s">
        <v>10</v>
      </c>
      <c r="H550" s="38">
        <v>1.0149999999999999</v>
      </c>
      <c r="I550" s="39">
        <v>52.1</v>
      </c>
      <c r="J550" s="39">
        <f t="shared" si="51"/>
        <v>52.881499999999996</v>
      </c>
    </row>
    <row r="551" spans="1:10" ht="24" customHeight="1">
      <c r="A551" s="28" t="s">
        <v>88</v>
      </c>
      <c r="B551" s="29" t="s">
        <v>191</v>
      </c>
      <c r="C551" s="28" t="s">
        <v>81</v>
      </c>
      <c r="D551" s="28" t="s">
        <v>192</v>
      </c>
      <c r="E551" s="1332" t="s">
        <v>137</v>
      </c>
      <c r="F551" s="1332"/>
      <c r="G551" s="37" t="s">
        <v>7</v>
      </c>
      <c r="H551" s="38">
        <v>8.9999999999999993E-3</v>
      </c>
      <c r="I551" s="39">
        <v>1.67</v>
      </c>
      <c r="J551" s="39">
        <f t="shared" si="51"/>
        <v>1.5029999999999998E-2</v>
      </c>
    </row>
    <row r="552" spans="1:10">
      <c r="A552" s="30"/>
      <c r="B552" s="30"/>
      <c r="C552" s="30"/>
      <c r="D552" s="30"/>
      <c r="E552" s="30"/>
      <c r="F552" s="31"/>
      <c r="G552" s="30"/>
      <c r="H552" s="31"/>
      <c r="I552" s="30"/>
      <c r="J552" s="31">
        <f>ROUNDDOWN(SUM(J548:J551),2)</f>
        <v>59.41</v>
      </c>
    </row>
    <row r="553" spans="1:10" ht="15" thickBot="1">
      <c r="A553" s="30"/>
      <c r="B553" s="30"/>
      <c r="C553" s="30"/>
      <c r="D553" s="30"/>
      <c r="E553" s="30"/>
      <c r="F553" s="31"/>
      <c r="G553" s="30"/>
      <c r="H553" s="1333"/>
      <c r="I553" s="1333"/>
      <c r="J553" s="31"/>
    </row>
    <row r="554" spans="1:10" ht="0.95" customHeight="1" thickTop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</row>
    <row r="555" spans="1:10" ht="18" customHeight="1">
      <c r="A555" s="13" t="s">
        <v>470</v>
      </c>
      <c r="B555" s="14" t="s">
        <v>71</v>
      </c>
      <c r="C555" s="13" t="s">
        <v>72</v>
      </c>
      <c r="D555" s="13" t="s">
        <v>73</v>
      </c>
      <c r="E555" s="1336" t="s">
        <v>74</v>
      </c>
      <c r="F555" s="1336"/>
      <c r="G555" s="15" t="s">
        <v>75</v>
      </c>
      <c r="H555" s="14" t="s">
        <v>76</v>
      </c>
      <c r="I555" s="14" t="s">
        <v>77</v>
      </c>
      <c r="J555" s="14" t="s">
        <v>78</v>
      </c>
    </row>
    <row r="556" spans="1:10" ht="45.75" customHeight="1">
      <c r="A556" s="16" t="s">
        <v>79</v>
      </c>
      <c r="B556" s="17" t="s">
        <v>471</v>
      </c>
      <c r="C556" s="16" t="s">
        <v>81</v>
      </c>
      <c r="D556" s="16" t="s">
        <v>472</v>
      </c>
      <c r="E556" s="1334" t="s">
        <v>161</v>
      </c>
      <c r="F556" s="1334"/>
      <c r="G556" s="18" t="s">
        <v>10</v>
      </c>
      <c r="H556" s="19">
        <v>1</v>
      </c>
      <c r="I556" s="20">
        <f>J561</f>
        <v>116.03</v>
      </c>
      <c r="J556" s="20">
        <f>H556*I556</f>
        <v>116.03</v>
      </c>
    </row>
    <row r="557" spans="1:10" ht="24" customHeight="1">
      <c r="A557" s="21" t="s">
        <v>83</v>
      </c>
      <c r="B557" s="22" t="s">
        <v>162</v>
      </c>
      <c r="C557" s="21" t="s">
        <v>81</v>
      </c>
      <c r="D557" s="21" t="s">
        <v>163</v>
      </c>
      <c r="E557" s="1335" t="s">
        <v>82</v>
      </c>
      <c r="F557" s="1335"/>
      <c r="G557" s="34" t="s">
        <v>0</v>
      </c>
      <c r="H557" s="35">
        <v>0.21199999999999999</v>
      </c>
      <c r="I557" s="36">
        <v>13.84</v>
      </c>
      <c r="J557" s="36">
        <f t="shared" ref="J557:J560" si="52">H557*I557</f>
        <v>2.9340799999999998</v>
      </c>
    </row>
    <row r="558" spans="1:10" ht="24" customHeight="1">
      <c r="A558" s="21" t="s">
        <v>83</v>
      </c>
      <c r="B558" s="22" t="s">
        <v>164</v>
      </c>
      <c r="C558" s="21" t="s">
        <v>81</v>
      </c>
      <c r="D558" s="21" t="s">
        <v>165</v>
      </c>
      <c r="E558" s="1335" t="s">
        <v>82</v>
      </c>
      <c r="F558" s="1335"/>
      <c r="G558" s="34" t="s">
        <v>0</v>
      </c>
      <c r="H558" s="35">
        <v>0.21199999999999999</v>
      </c>
      <c r="I558" s="36">
        <v>18.739999999999998</v>
      </c>
      <c r="J558" s="36">
        <f t="shared" si="52"/>
        <v>3.9728799999999995</v>
      </c>
    </row>
    <row r="559" spans="1:10" ht="36" customHeight="1">
      <c r="A559" s="28" t="s">
        <v>88</v>
      </c>
      <c r="B559" s="29" t="s">
        <v>473</v>
      </c>
      <c r="C559" s="28" t="s">
        <v>81</v>
      </c>
      <c r="D559" s="28" t="s">
        <v>474</v>
      </c>
      <c r="E559" s="1332" t="s">
        <v>137</v>
      </c>
      <c r="F559" s="1332"/>
      <c r="G559" s="37" t="s">
        <v>10</v>
      </c>
      <c r="H559" s="38">
        <v>1.0149999999999999</v>
      </c>
      <c r="I559" s="39">
        <v>107.5</v>
      </c>
      <c r="J559" s="39">
        <f t="shared" si="52"/>
        <v>109.11249999999998</v>
      </c>
    </row>
    <row r="560" spans="1:10" ht="24" customHeight="1">
      <c r="A560" s="28" t="s">
        <v>88</v>
      </c>
      <c r="B560" s="29" t="s">
        <v>191</v>
      </c>
      <c r="C560" s="28" t="s">
        <v>81</v>
      </c>
      <c r="D560" s="28" t="s">
        <v>192</v>
      </c>
      <c r="E560" s="1332" t="s">
        <v>137</v>
      </c>
      <c r="F560" s="1332"/>
      <c r="G560" s="37" t="s">
        <v>7</v>
      </c>
      <c r="H560" s="38">
        <v>8.9999999999999993E-3</v>
      </c>
      <c r="I560" s="39">
        <v>1.63</v>
      </c>
      <c r="J560" s="39">
        <f t="shared" si="52"/>
        <v>1.4669999999999997E-2</v>
      </c>
    </row>
    <row r="561" spans="1:10">
      <c r="A561" s="30"/>
      <c r="B561" s="30"/>
      <c r="C561" s="30"/>
      <c r="D561" s="30"/>
      <c r="E561" s="30"/>
      <c r="F561" s="31"/>
      <c r="G561" s="30"/>
      <c r="H561" s="31"/>
      <c r="I561" s="30"/>
      <c r="J561" s="31">
        <f>ROUNDDOWN(SUM(J557:J560),2)</f>
        <v>116.03</v>
      </c>
    </row>
    <row r="562" spans="1:10" ht="15" thickBot="1">
      <c r="A562" s="30"/>
      <c r="B562" s="30"/>
      <c r="C562" s="30"/>
      <c r="D562" s="30"/>
      <c r="E562" s="30"/>
      <c r="F562" s="31"/>
      <c r="G562" s="30"/>
      <c r="H562" s="1333"/>
      <c r="I562" s="1333"/>
      <c r="J562" s="31"/>
    </row>
    <row r="563" spans="1:10" ht="0.95" customHeight="1" thickTop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</row>
    <row r="564" spans="1:10" ht="18" customHeight="1">
      <c r="A564" s="13" t="s">
        <v>475</v>
      </c>
      <c r="B564" s="14" t="s">
        <v>71</v>
      </c>
      <c r="C564" s="13" t="s">
        <v>72</v>
      </c>
      <c r="D564" s="13" t="s">
        <v>73</v>
      </c>
      <c r="E564" s="1336" t="s">
        <v>74</v>
      </c>
      <c r="F564" s="1336"/>
      <c r="G564" s="15" t="s">
        <v>75</v>
      </c>
      <c r="H564" s="14" t="s">
        <v>76</v>
      </c>
      <c r="I564" s="14" t="s">
        <v>77</v>
      </c>
      <c r="J564" s="14" t="s">
        <v>78</v>
      </c>
    </row>
    <row r="565" spans="1:10" ht="36" customHeight="1">
      <c r="A565" s="16" t="s">
        <v>79</v>
      </c>
      <c r="B565" s="17" t="s">
        <v>476</v>
      </c>
      <c r="C565" s="16" t="s">
        <v>81</v>
      </c>
      <c r="D565" s="16" t="s">
        <v>477</v>
      </c>
      <c r="E565" s="1334" t="s">
        <v>161</v>
      </c>
      <c r="F565" s="1334"/>
      <c r="G565" s="18" t="s">
        <v>10</v>
      </c>
      <c r="H565" s="19">
        <v>1</v>
      </c>
      <c r="I565" s="20">
        <f>J570</f>
        <v>152.19999999999999</v>
      </c>
      <c r="J565" s="20">
        <f>H565*I565</f>
        <v>152.19999999999999</v>
      </c>
    </row>
    <row r="566" spans="1:10" ht="24" customHeight="1">
      <c r="A566" s="21" t="s">
        <v>83</v>
      </c>
      <c r="B566" s="22" t="s">
        <v>162</v>
      </c>
      <c r="C566" s="21" t="s">
        <v>81</v>
      </c>
      <c r="D566" s="21" t="s">
        <v>163</v>
      </c>
      <c r="E566" s="1335" t="s">
        <v>82</v>
      </c>
      <c r="F566" s="1335"/>
      <c r="G566" s="34" t="s">
        <v>0</v>
      </c>
      <c r="H566" s="35">
        <v>0.26300000000000001</v>
      </c>
      <c r="I566" s="36">
        <v>13.84</v>
      </c>
      <c r="J566" s="36">
        <f t="shared" ref="J566:J569" si="53">H566*I566</f>
        <v>3.63992</v>
      </c>
    </row>
    <row r="567" spans="1:10" ht="24" customHeight="1">
      <c r="A567" s="21" t="s">
        <v>83</v>
      </c>
      <c r="B567" s="22" t="s">
        <v>164</v>
      </c>
      <c r="C567" s="21" t="s">
        <v>81</v>
      </c>
      <c r="D567" s="21" t="s">
        <v>165</v>
      </c>
      <c r="E567" s="1335" t="s">
        <v>82</v>
      </c>
      <c r="F567" s="1335"/>
      <c r="G567" s="34" t="s">
        <v>0</v>
      </c>
      <c r="H567" s="35">
        <v>0.26300000000000001</v>
      </c>
      <c r="I567" s="36">
        <v>18.739999999999998</v>
      </c>
      <c r="J567" s="36">
        <f t="shared" si="53"/>
        <v>4.9286199999999996</v>
      </c>
    </row>
    <row r="568" spans="1:10" ht="36" customHeight="1">
      <c r="A568" s="28" t="s">
        <v>88</v>
      </c>
      <c r="B568" s="29" t="s">
        <v>478</v>
      </c>
      <c r="C568" s="28" t="s">
        <v>81</v>
      </c>
      <c r="D568" s="28" t="s">
        <v>479</v>
      </c>
      <c r="E568" s="1332" t="s">
        <v>137</v>
      </c>
      <c r="F568" s="1332"/>
      <c r="G568" s="37" t="s">
        <v>10</v>
      </c>
      <c r="H568" s="38">
        <v>1.0149999999999999</v>
      </c>
      <c r="I568" s="39">
        <v>141.5</v>
      </c>
      <c r="J568" s="39">
        <f t="shared" si="53"/>
        <v>143.62249999999997</v>
      </c>
    </row>
    <row r="569" spans="1:10" ht="24" customHeight="1">
      <c r="A569" s="28" t="s">
        <v>88</v>
      </c>
      <c r="B569" s="29" t="s">
        <v>191</v>
      </c>
      <c r="C569" s="28" t="s">
        <v>81</v>
      </c>
      <c r="D569" s="28" t="s">
        <v>192</v>
      </c>
      <c r="E569" s="1332" t="s">
        <v>137</v>
      </c>
      <c r="F569" s="1332"/>
      <c r="G569" s="37" t="s">
        <v>7</v>
      </c>
      <c r="H569" s="38">
        <v>8.9999999999999993E-3</v>
      </c>
      <c r="I569" s="39">
        <v>1.67</v>
      </c>
      <c r="J569" s="39">
        <f t="shared" si="53"/>
        <v>1.5029999999999998E-2</v>
      </c>
    </row>
    <row r="570" spans="1:10">
      <c r="A570" s="30"/>
      <c r="B570" s="30"/>
      <c r="C570" s="30"/>
      <c r="D570" s="30"/>
      <c r="E570" s="30"/>
      <c r="F570" s="31"/>
      <c r="G570" s="30"/>
      <c r="H570" s="31"/>
      <c r="I570" s="30"/>
      <c r="J570" s="31">
        <f>ROUNDDOWN(SUM(J566:J569),2)</f>
        <v>152.19999999999999</v>
      </c>
    </row>
    <row r="571" spans="1:10" ht="15" thickBot="1">
      <c r="A571" s="30"/>
      <c r="B571" s="30"/>
      <c r="C571" s="30"/>
      <c r="D571" s="30"/>
      <c r="E571" s="30"/>
      <c r="F571" s="31"/>
      <c r="G571" s="30"/>
      <c r="H571" s="1333"/>
      <c r="I571" s="1333"/>
      <c r="J571" s="31"/>
    </row>
    <row r="572" spans="1:10" ht="0.95" customHeight="1" thickTop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</row>
    <row r="573" spans="1:10" ht="18" customHeight="1">
      <c r="A573" s="13" t="s">
        <v>480</v>
      </c>
      <c r="B573" s="14" t="s">
        <v>71</v>
      </c>
      <c r="C573" s="13" t="s">
        <v>72</v>
      </c>
      <c r="D573" s="13" t="s">
        <v>73</v>
      </c>
      <c r="E573" s="1336" t="s">
        <v>74</v>
      </c>
      <c r="F573" s="1336"/>
      <c r="G573" s="15" t="s">
        <v>75</v>
      </c>
      <c r="H573" s="14" t="s">
        <v>76</v>
      </c>
      <c r="I573" s="14" t="s">
        <v>77</v>
      </c>
      <c r="J573" s="14" t="s">
        <v>78</v>
      </c>
    </row>
    <row r="574" spans="1:10" ht="49.5" customHeight="1">
      <c r="A574" s="16" t="s">
        <v>79</v>
      </c>
      <c r="B574" s="17" t="s">
        <v>481</v>
      </c>
      <c r="C574" s="16" t="s">
        <v>81</v>
      </c>
      <c r="D574" s="16" t="s">
        <v>56</v>
      </c>
      <c r="E574" s="1334" t="s">
        <v>161</v>
      </c>
      <c r="F574" s="1334"/>
      <c r="G574" s="18" t="s">
        <v>7</v>
      </c>
      <c r="H574" s="19">
        <v>1</v>
      </c>
      <c r="I574" s="20">
        <v>22.7</v>
      </c>
      <c r="J574" s="20">
        <f>H574*I574</f>
        <v>22.7</v>
      </c>
    </row>
    <row r="575" spans="1:10" ht="40.5" customHeight="1">
      <c r="A575" s="21" t="s">
        <v>83</v>
      </c>
      <c r="B575" s="22" t="s">
        <v>482</v>
      </c>
      <c r="C575" s="21" t="s">
        <v>81</v>
      </c>
      <c r="D575" s="21" t="s">
        <v>483</v>
      </c>
      <c r="E575" s="1335" t="s">
        <v>161</v>
      </c>
      <c r="F575" s="1335"/>
      <c r="G575" s="34" t="s">
        <v>7</v>
      </c>
      <c r="H575" s="35">
        <v>1</v>
      </c>
      <c r="I575" s="36">
        <v>4.25</v>
      </c>
      <c r="J575" s="36">
        <f t="shared" ref="J575:J576" si="54">H575*I575</f>
        <v>4.25</v>
      </c>
    </row>
    <row r="576" spans="1:10" ht="40.5" customHeight="1">
      <c r="A576" s="21" t="s">
        <v>83</v>
      </c>
      <c r="B576" s="22" t="s">
        <v>484</v>
      </c>
      <c r="C576" s="21" t="s">
        <v>81</v>
      </c>
      <c r="D576" s="21" t="s">
        <v>485</v>
      </c>
      <c r="E576" s="1335" t="s">
        <v>161</v>
      </c>
      <c r="F576" s="1335"/>
      <c r="G576" s="34" t="s">
        <v>7</v>
      </c>
      <c r="H576" s="35">
        <v>1</v>
      </c>
      <c r="I576" s="36">
        <v>18.45</v>
      </c>
      <c r="J576" s="36">
        <f t="shared" si="54"/>
        <v>18.45</v>
      </c>
    </row>
    <row r="577" spans="1:10">
      <c r="A577" s="30"/>
      <c r="B577" s="30"/>
      <c r="C577" s="30"/>
      <c r="D577" s="30"/>
      <c r="E577" s="30"/>
      <c r="F577" s="31"/>
      <c r="G577" s="30"/>
      <c r="H577" s="31"/>
      <c r="I577" s="30"/>
      <c r="J577" s="31">
        <f>ROUNDDOWN(SUM(J575:J576),2)</f>
        <v>22.7</v>
      </c>
    </row>
    <row r="578" spans="1:10" ht="15" thickBot="1">
      <c r="A578" s="30"/>
      <c r="B578" s="30"/>
      <c r="C578" s="30"/>
      <c r="D578" s="30"/>
      <c r="E578" s="30"/>
      <c r="F578" s="31"/>
      <c r="G578" s="30"/>
      <c r="H578" s="1333"/>
      <c r="I578" s="1333"/>
      <c r="J578" s="31"/>
    </row>
    <row r="579" spans="1:10" ht="0.95" customHeight="1" thickTop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</row>
    <row r="580" spans="1:10" ht="18" customHeight="1">
      <c r="A580" s="13" t="s">
        <v>486</v>
      </c>
      <c r="B580" s="14" t="s">
        <v>71</v>
      </c>
      <c r="C580" s="13" t="s">
        <v>72</v>
      </c>
      <c r="D580" s="13" t="s">
        <v>73</v>
      </c>
      <c r="E580" s="1336" t="s">
        <v>74</v>
      </c>
      <c r="F580" s="1336"/>
      <c r="G580" s="15" t="s">
        <v>75</v>
      </c>
      <c r="H580" s="14" t="s">
        <v>76</v>
      </c>
      <c r="I580" s="14" t="s">
        <v>77</v>
      </c>
      <c r="J580" s="14" t="s">
        <v>78</v>
      </c>
    </row>
    <row r="581" spans="1:10" ht="43.5" customHeight="1">
      <c r="A581" s="16" t="s">
        <v>79</v>
      </c>
      <c r="B581" s="17">
        <v>92004</v>
      </c>
      <c r="C581" s="16" t="s">
        <v>81</v>
      </c>
      <c r="D581" s="16" t="s">
        <v>57</v>
      </c>
      <c r="E581" s="1334" t="s">
        <v>161</v>
      </c>
      <c r="F581" s="1334"/>
      <c r="G581" s="18" t="s">
        <v>7</v>
      </c>
      <c r="H581" s="19">
        <v>1</v>
      </c>
      <c r="I581" s="20">
        <v>39.08</v>
      </c>
      <c r="J581" s="20">
        <f>H581*I581</f>
        <v>39.08</v>
      </c>
    </row>
    <row r="582" spans="1:10" ht="41.25" customHeight="1">
      <c r="A582" s="21" t="s">
        <v>83</v>
      </c>
      <c r="B582" s="22" t="s">
        <v>487</v>
      </c>
      <c r="C582" s="21" t="s">
        <v>81</v>
      </c>
      <c r="D582" s="21" t="s">
        <v>488</v>
      </c>
      <c r="E582" s="1335" t="s">
        <v>161</v>
      </c>
      <c r="F582" s="1335"/>
      <c r="G582" s="34" t="s">
        <v>7</v>
      </c>
      <c r="H582" s="35">
        <v>1</v>
      </c>
      <c r="I582" s="36">
        <v>29.59</v>
      </c>
      <c r="J582" s="36">
        <f t="shared" ref="J582:J583" si="55">H582*I582</f>
        <v>29.59</v>
      </c>
    </row>
    <row r="583" spans="1:10" ht="36" customHeight="1">
      <c r="A583" s="21" t="s">
        <v>83</v>
      </c>
      <c r="B583" s="22" t="s">
        <v>482</v>
      </c>
      <c r="C583" s="21" t="s">
        <v>81</v>
      </c>
      <c r="D583" s="21" t="s">
        <v>483</v>
      </c>
      <c r="E583" s="1335" t="s">
        <v>161</v>
      </c>
      <c r="F583" s="1335"/>
      <c r="G583" s="34" t="s">
        <v>7</v>
      </c>
      <c r="H583" s="35">
        <v>1</v>
      </c>
      <c r="I583" s="36">
        <v>9.49</v>
      </c>
      <c r="J583" s="36">
        <f t="shared" si="55"/>
        <v>9.49</v>
      </c>
    </row>
    <row r="584" spans="1:10" s="75" customFormat="1">
      <c r="A584" s="72"/>
      <c r="B584" s="72"/>
      <c r="C584" s="72"/>
      <c r="D584" s="72"/>
      <c r="E584" s="72"/>
      <c r="F584" s="31"/>
      <c r="G584" s="72"/>
      <c r="H584" s="31"/>
      <c r="I584" s="72"/>
      <c r="J584" s="31">
        <f>ROUNDDOWN(SUM(J582:J583),2)</f>
        <v>39.08</v>
      </c>
    </row>
    <row r="585" spans="1:10" s="75" customFormat="1" ht="15" thickBot="1">
      <c r="A585" s="72"/>
      <c r="B585" s="72"/>
      <c r="C585" s="72"/>
      <c r="D585" s="72"/>
      <c r="E585" s="72"/>
      <c r="F585" s="31"/>
      <c r="G585" s="72"/>
      <c r="H585" s="1333"/>
      <c r="I585" s="1333"/>
      <c r="J585" s="31"/>
    </row>
    <row r="586" spans="1:10" s="75" customFormat="1" ht="0.95" customHeight="1" thickTop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</row>
    <row r="587" spans="1:10" s="75" customFormat="1" ht="18" customHeight="1">
      <c r="A587" s="73" t="s">
        <v>677</v>
      </c>
      <c r="B587" s="14" t="s">
        <v>71</v>
      </c>
      <c r="C587" s="73" t="s">
        <v>72</v>
      </c>
      <c r="D587" s="73" t="s">
        <v>73</v>
      </c>
      <c r="E587" s="1336" t="s">
        <v>74</v>
      </c>
      <c r="F587" s="1336"/>
      <c r="G587" s="15" t="s">
        <v>75</v>
      </c>
      <c r="H587" s="14" t="s">
        <v>76</v>
      </c>
      <c r="I587" s="14" t="s">
        <v>77</v>
      </c>
      <c r="J587" s="14" t="s">
        <v>78</v>
      </c>
    </row>
    <row r="588" spans="1:10" s="75" customFormat="1" ht="43.5" customHeight="1">
      <c r="A588" s="74" t="s">
        <v>79</v>
      </c>
      <c r="B588" s="17">
        <v>92004</v>
      </c>
      <c r="C588" s="74" t="s">
        <v>81</v>
      </c>
      <c r="D588" s="74" t="str">
        <f>'BM12'!B109</f>
        <v>ARMAÇÃO DE PILAR OU VIGA DE UMA ESTRUTURA CONVENCIONAL DE CONCRETO ARMADO EM UM EDIFÍCIO DE MÚLTIPLOS PAVIMENTOS UTILIZANDO AÇO CA-50 DE 8,0 MM - MONTAGEM. AF_12/2015</v>
      </c>
      <c r="E588" s="1334" t="s">
        <v>161</v>
      </c>
      <c r="F588" s="1334"/>
      <c r="G588" s="18" t="s">
        <v>7</v>
      </c>
      <c r="H588" s="19">
        <v>1</v>
      </c>
      <c r="I588" s="20">
        <v>56.89</v>
      </c>
      <c r="J588" s="20">
        <f>H588*I588</f>
        <v>56.89</v>
      </c>
    </row>
    <row r="589" spans="1:10" s="75" customFormat="1" ht="45" customHeight="1">
      <c r="A589" s="77" t="s">
        <v>83</v>
      </c>
      <c r="B589" s="22" t="s">
        <v>487</v>
      </c>
      <c r="C589" s="77" t="s">
        <v>81</v>
      </c>
      <c r="D589" s="77" t="str">
        <f>D588</f>
        <v>ARMAÇÃO DE PILAR OU VIGA DE UMA ESTRUTURA CONVENCIONAL DE CONCRETO ARMADO EM UM EDIFÍCIO DE MÚLTIPLOS PAVIMENTOS UTILIZANDO AÇO CA-50 DE 8,0 MM - MONTAGEM. AF_12/2015</v>
      </c>
      <c r="E589" s="1335" t="s">
        <v>161</v>
      </c>
      <c r="F589" s="1335"/>
      <c r="G589" s="34" t="s">
        <v>7</v>
      </c>
      <c r="H589" s="35">
        <v>1</v>
      </c>
      <c r="I589" s="36">
        <v>46.37</v>
      </c>
      <c r="J589" s="36">
        <f t="shared" ref="J589:J590" si="56">H589*I589</f>
        <v>46.37</v>
      </c>
    </row>
    <row r="590" spans="1:10" s="75" customFormat="1" ht="43.5" customHeight="1">
      <c r="A590" s="77" t="s">
        <v>83</v>
      </c>
      <c r="B590" s="22" t="s">
        <v>482</v>
      </c>
      <c r="C590" s="77" t="s">
        <v>81</v>
      </c>
      <c r="D590" s="77" t="s">
        <v>483</v>
      </c>
      <c r="E590" s="1335" t="s">
        <v>161</v>
      </c>
      <c r="F590" s="1335"/>
      <c r="G590" s="34" t="s">
        <v>7</v>
      </c>
      <c r="H590" s="35">
        <v>1</v>
      </c>
      <c r="I590" s="36">
        <v>10.5</v>
      </c>
      <c r="J590" s="36">
        <f t="shared" si="56"/>
        <v>10.5</v>
      </c>
    </row>
    <row r="591" spans="1:10">
      <c r="A591" s="30"/>
      <c r="B591" s="30"/>
      <c r="C591" s="30"/>
      <c r="D591" s="30"/>
      <c r="E591" s="30"/>
      <c r="F591" s="31"/>
      <c r="G591" s="30"/>
      <c r="H591" s="31"/>
      <c r="I591" s="30"/>
      <c r="J591" s="31">
        <f>ROUNDDOWN(SUM(J589:J590),2)</f>
        <v>56.87</v>
      </c>
    </row>
    <row r="592" spans="1:10" ht="15" thickBot="1">
      <c r="A592" s="30"/>
      <c r="B592" s="30"/>
      <c r="C592" s="30"/>
      <c r="D592" s="30"/>
      <c r="E592" s="30"/>
      <c r="F592" s="31"/>
      <c r="G592" s="30"/>
      <c r="H592" s="1333"/>
      <c r="I592" s="1333"/>
      <c r="J592" s="31"/>
    </row>
    <row r="593" spans="1:10" ht="0.95" customHeight="1" thickTop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</row>
    <row r="594" spans="1:10" ht="18" customHeight="1">
      <c r="A594" s="13" t="s">
        <v>489</v>
      </c>
      <c r="B594" s="14" t="s">
        <v>71</v>
      </c>
      <c r="C594" s="13" t="s">
        <v>72</v>
      </c>
      <c r="D594" s="13" t="s">
        <v>73</v>
      </c>
      <c r="E594" s="1336" t="s">
        <v>74</v>
      </c>
      <c r="F594" s="1336"/>
      <c r="G594" s="15" t="s">
        <v>75</v>
      </c>
      <c r="H594" s="14" t="s">
        <v>76</v>
      </c>
      <c r="I594" s="14" t="s">
        <v>77</v>
      </c>
      <c r="J594" s="14" t="s">
        <v>78</v>
      </c>
    </row>
    <row r="595" spans="1:10" ht="44.25" customHeight="1">
      <c r="A595" s="16" t="s">
        <v>79</v>
      </c>
      <c r="B595" s="17" t="s">
        <v>490</v>
      </c>
      <c r="C595" s="16" t="s">
        <v>491</v>
      </c>
      <c r="D595" s="16" t="s">
        <v>58</v>
      </c>
      <c r="E595" s="1334">
        <v>9.0500000000000007</v>
      </c>
      <c r="F595" s="1334"/>
      <c r="G595" s="18" t="s">
        <v>10</v>
      </c>
      <c r="H595" s="19">
        <v>1</v>
      </c>
      <c r="I595" s="20">
        <v>10.029999999999999</v>
      </c>
      <c r="J595" s="20">
        <f>H595*I595</f>
        <v>10.029999999999999</v>
      </c>
    </row>
    <row r="596" spans="1:10" ht="24" customHeight="1">
      <c r="A596" s="28" t="s">
        <v>88</v>
      </c>
      <c r="B596" s="29" t="s">
        <v>492</v>
      </c>
      <c r="C596" s="28" t="s">
        <v>491</v>
      </c>
      <c r="D596" s="28" t="s">
        <v>493</v>
      </c>
      <c r="E596" s="1332" t="s">
        <v>91</v>
      </c>
      <c r="F596" s="1332"/>
      <c r="G596" s="37" t="s">
        <v>0</v>
      </c>
      <c r="H596" s="38">
        <v>0.2</v>
      </c>
      <c r="I596" s="39">
        <v>17.64</v>
      </c>
      <c r="J596" s="39">
        <f t="shared" ref="J596:J598" si="57">H596*I596</f>
        <v>3.5280000000000005</v>
      </c>
    </row>
    <row r="597" spans="1:10" ht="24" customHeight="1">
      <c r="A597" s="28" t="s">
        <v>88</v>
      </c>
      <c r="B597" s="29" t="s">
        <v>494</v>
      </c>
      <c r="C597" s="28" t="s">
        <v>491</v>
      </c>
      <c r="D597" s="28" t="s">
        <v>283</v>
      </c>
      <c r="E597" s="1332" t="s">
        <v>91</v>
      </c>
      <c r="F597" s="1332"/>
      <c r="G597" s="37" t="s">
        <v>0</v>
      </c>
      <c r="H597" s="38">
        <v>0.2</v>
      </c>
      <c r="I597" s="39">
        <v>22.61</v>
      </c>
      <c r="J597" s="39">
        <f t="shared" si="57"/>
        <v>4.5220000000000002</v>
      </c>
    </row>
    <row r="598" spans="1:10" ht="24" customHeight="1">
      <c r="A598" s="28" t="s">
        <v>88</v>
      </c>
      <c r="B598" s="29" t="s">
        <v>495</v>
      </c>
      <c r="C598" s="28" t="s">
        <v>491</v>
      </c>
      <c r="D598" s="28" t="s">
        <v>496</v>
      </c>
      <c r="E598" s="1332" t="s">
        <v>137</v>
      </c>
      <c r="F598" s="1332"/>
      <c r="G598" s="37" t="s">
        <v>10</v>
      </c>
      <c r="H598" s="38">
        <v>1</v>
      </c>
      <c r="I598" s="39">
        <v>1.98</v>
      </c>
      <c r="J598" s="39">
        <f t="shared" si="57"/>
        <v>1.98</v>
      </c>
    </row>
    <row r="599" spans="1:10">
      <c r="A599" s="30"/>
      <c r="B599" s="30"/>
      <c r="C599" s="30"/>
      <c r="D599" s="30"/>
      <c r="E599" s="30"/>
      <c r="F599" s="31"/>
      <c r="G599" s="30"/>
      <c r="H599" s="31"/>
      <c r="I599" s="30"/>
      <c r="J599" s="31">
        <f>ROUNDDOWN(SUM(J596:J598),2)</f>
        <v>10.029999999999999</v>
      </c>
    </row>
    <row r="600" spans="1:10" ht="15" thickBot="1">
      <c r="A600" s="30"/>
      <c r="B600" s="30"/>
      <c r="C600" s="30"/>
      <c r="D600" s="30"/>
      <c r="E600" s="30"/>
      <c r="F600" s="31"/>
      <c r="G600" s="30"/>
      <c r="H600" s="1333"/>
      <c r="I600" s="1333"/>
      <c r="J600" s="31"/>
    </row>
    <row r="601" spans="1:10" ht="0.95" customHeight="1" thickTop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</row>
    <row r="602" spans="1:10" ht="18" customHeight="1">
      <c r="A602" s="13" t="s">
        <v>497</v>
      </c>
      <c r="B602" s="14" t="s">
        <v>71</v>
      </c>
      <c r="C602" s="13" t="s">
        <v>72</v>
      </c>
      <c r="D602" s="13" t="s">
        <v>73</v>
      </c>
      <c r="E602" s="1336" t="s">
        <v>74</v>
      </c>
      <c r="F602" s="1336"/>
      <c r="G602" s="15" t="s">
        <v>75</v>
      </c>
      <c r="H602" s="14" t="s">
        <v>76</v>
      </c>
      <c r="I602" s="14" t="s">
        <v>77</v>
      </c>
      <c r="J602" s="14" t="s">
        <v>78</v>
      </c>
    </row>
    <row r="603" spans="1:10" ht="36" customHeight="1">
      <c r="A603" s="16" t="s">
        <v>79</v>
      </c>
      <c r="B603" s="17" t="s">
        <v>498</v>
      </c>
      <c r="C603" s="16" t="s">
        <v>499</v>
      </c>
      <c r="D603" s="16" t="s">
        <v>59</v>
      </c>
      <c r="E603" s="1334">
        <v>41.14</v>
      </c>
      <c r="F603" s="1334"/>
      <c r="G603" s="18" t="s">
        <v>267</v>
      </c>
      <c r="H603" s="19">
        <v>1</v>
      </c>
      <c r="I603" s="20">
        <v>395.47</v>
      </c>
      <c r="J603" s="20">
        <f>H603*I603</f>
        <v>395.47</v>
      </c>
    </row>
    <row r="604" spans="1:10" ht="24" customHeight="1">
      <c r="A604" s="28" t="s">
        <v>88</v>
      </c>
      <c r="B604" s="29" t="s">
        <v>500</v>
      </c>
      <c r="C604" s="28" t="s">
        <v>499</v>
      </c>
      <c r="D604" s="28" t="s">
        <v>501</v>
      </c>
      <c r="E604" s="1332" t="s">
        <v>91</v>
      </c>
      <c r="F604" s="1332"/>
      <c r="G604" s="37" t="s">
        <v>277</v>
      </c>
      <c r="H604" s="38">
        <v>0.4</v>
      </c>
      <c r="I604" s="39">
        <v>22.74</v>
      </c>
      <c r="J604" s="39">
        <f t="shared" ref="J604:J607" si="58">H604*I604</f>
        <v>9.0960000000000001</v>
      </c>
    </row>
    <row r="605" spans="1:10" ht="24" customHeight="1">
      <c r="A605" s="28" t="s">
        <v>88</v>
      </c>
      <c r="B605" s="29" t="s">
        <v>502</v>
      </c>
      <c r="C605" s="28" t="s">
        <v>499</v>
      </c>
      <c r="D605" s="28" t="s">
        <v>503</v>
      </c>
      <c r="E605" s="1332" t="s">
        <v>91</v>
      </c>
      <c r="F605" s="1332"/>
      <c r="G605" s="37" t="s">
        <v>277</v>
      </c>
      <c r="H605" s="38">
        <v>0.4</v>
      </c>
      <c r="I605" s="39">
        <v>15.6</v>
      </c>
      <c r="J605" s="39">
        <f t="shared" si="58"/>
        <v>6.24</v>
      </c>
    </row>
    <row r="606" spans="1:10" ht="24" customHeight="1">
      <c r="A606" s="28" t="s">
        <v>88</v>
      </c>
      <c r="B606" s="29" t="s">
        <v>504</v>
      </c>
      <c r="C606" s="28" t="s">
        <v>499</v>
      </c>
      <c r="D606" s="28" t="s">
        <v>505</v>
      </c>
      <c r="E606" s="1332" t="s">
        <v>137</v>
      </c>
      <c r="F606" s="1332"/>
      <c r="G606" s="37" t="s">
        <v>267</v>
      </c>
      <c r="H606" s="38">
        <v>0.01</v>
      </c>
      <c r="I606" s="39">
        <v>12.93</v>
      </c>
      <c r="J606" s="39">
        <f t="shared" si="58"/>
        <v>0.1293</v>
      </c>
    </row>
    <row r="607" spans="1:10" ht="36" customHeight="1">
      <c r="A607" s="28" t="s">
        <v>88</v>
      </c>
      <c r="B607" s="29" t="s">
        <v>506</v>
      </c>
      <c r="C607" s="28" t="s">
        <v>499</v>
      </c>
      <c r="D607" s="28" t="s">
        <v>507</v>
      </c>
      <c r="E607" s="1332" t="s">
        <v>137</v>
      </c>
      <c r="F607" s="1332"/>
      <c r="G607" s="37" t="s">
        <v>267</v>
      </c>
      <c r="H607" s="38">
        <v>1</v>
      </c>
      <c r="I607" s="39">
        <v>380</v>
      </c>
      <c r="J607" s="39">
        <f t="shared" si="58"/>
        <v>380</v>
      </c>
    </row>
    <row r="608" spans="1:10">
      <c r="A608" s="30"/>
      <c r="B608" s="30"/>
      <c r="C608" s="30"/>
      <c r="D608" s="30"/>
      <c r="E608" s="30"/>
      <c r="F608" s="31"/>
      <c r="G608" s="30"/>
      <c r="H608" s="31"/>
      <c r="I608" s="30"/>
      <c r="J608" s="31">
        <f>ROUNDDOWN(SUM(J604:J607),2)</f>
        <v>395.46</v>
      </c>
    </row>
    <row r="609" spans="1:10" ht="15" thickBot="1">
      <c r="A609" s="30"/>
      <c r="B609" s="30"/>
      <c r="C609" s="30"/>
      <c r="D609" s="30"/>
      <c r="E609" s="30"/>
      <c r="F609" s="31"/>
      <c r="G609" s="30"/>
      <c r="H609" s="1333"/>
      <c r="I609" s="1333"/>
      <c r="J609" s="31"/>
    </row>
    <row r="610" spans="1:10" ht="0.95" customHeight="1" thickTop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</row>
    <row r="611" spans="1:10" ht="18" customHeight="1">
      <c r="A611" s="13" t="s">
        <v>508</v>
      </c>
      <c r="B611" s="14" t="s">
        <v>71</v>
      </c>
      <c r="C611" s="13" t="s">
        <v>72</v>
      </c>
      <c r="D611" s="13" t="s">
        <v>73</v>
      </c>
      <c r="E611" s="1336" t="s">
        <v>74</v>
      </c>
      <c r="F611" s="1336"/>
      <c r="G611" s="15" t="s">
        <v>75</v>
      </c>
      <c r="H611" s="14" t="s">
        <v>76</v>
      </c>
      <c r="I611" s="14" t="s">
        <v>77</v>
      </c>
      <c r="J611" s="14" t="s">
        <v>78</v>
      </c>
    </row>
    <row r="612" spans="1:10" ht="36" customHeight="1">
      <c r="A612" s="16" t="s">
        <v>79</v>
      </c>
      <c r="B612" s="17" t="s">
        <v>509</v>
      </c>
      <c r="C612" s="16" t="s">
        <v>499</v>
      </c>
      <c r="D612" s="16" t="s">
        <v>510</v>
      </c>
      <c r="E612" s="1334">
        <v>41.14</v>
      </c>
      <c r="F612" s="1334"/>
      <c r="G612" s="18" t="s">
        <v>267</v>
      </c>
      <c r="H612" s="19">
        <v>1</v>
      </c>
      <c r="I612" s="20">
        <v>499.46</v>
      </c>
      <c r="J612" s="20">
        <f>H612*I612</f>
        <v>499.46</v>
      </c>
    </row>
    <row r="613" spans="1:10" ht="24" customHeight="1">
      <c r="A613" s="28" t="s">
        <v>88</v>
      </c>
      <c r="B613" s="29" t="s">
        <v>500</v>
      </c>
      <c r="C613" s="28" t="s">
        <v>499</v>
      </c>
      <c r="D613" s="28" t="s">
        <v>501</v>
      </c>
      <c r="E613" s="1332" t="s">
        <v>91</v>
      </c>
      <c r="F613" s="1332"/>
      <c r="G613" s="37" t="s">
        <v>277</v>
      </c>
      <c r="H613" s="38">
        <v>0.4</v>
      </c>
      <c r="I613" s="39">
        <v>22.74</v>
      </c>
      <c r="J613" s="39">
        <f t="shared" ref="J613:J616" si="59">H613*I613</f>
        <v>9.0960000000000001</v>
      </c>
    </row>
    <row r="614" spans="1:10" ht="24" customHeight="1">
      <c r="A614" s="28" t="s">
        <v>88</v>
      </c>
      <c r="B614" s="29" t="s">
        <v>502</v>
      </c>
      <c r="C614" s="28" t="s">
        <v>499</v>
      </c>
      <c r="D614" s="28" t="s">
        <v>503</v>
      </c>
      <c r="E614" s="1332" t="s">
        <v>91</v>
      </c>
      <c r="F614" s="1332"/>
      <c r="G614" s="37" t="s">
        <v>277</v>
      </c>
      <c r="H614" s="38">
        <v>0.4</v>
      </c>
      <c r="I614" s="39">
        <v>15.6</v>
      </c>
      <c r="J614" s="39">
        <f t="shared" si="59"/>
        <v>6.24</v>
      </c>
    </row>
    <row r="615" spans="1:10" ht="24" customHeight="1">
      <c r="A615" s="28" t="s">
        <v>88</v>
      </c>
      <c r="B615" s="29" t="s">
        <v>504</v>
      </c>
      <c r="C615" s="28" t="s">
        <v>499</v>
      </c>
      <c r="D615" s="28" t="s">
        <v>505</v>
      </c>
      <c r="E615" s="1332" t="s">
        <v>137</v>
      </c>
      <c r="F615" s="1332"/>
      <c r="G615" s="37" t="s">
        <v>267</v>
      </c>
      <c r="H615" s="38">
        <v>0.01</v>
      </c>
      <c r="I615" s="39">
        <v>12.82</v>
      </c>
      <c r="J615" s="39">
        <f t="shared" si="59"/>
        <v>0.12820000000000001</v>
      </c>
    </row>
    <row r="616" spans="1:10" ht="48" customHeight="1">
      <c r="A616" s="28" t="s">
        <v>88</v>
      </c>
      <c r="B616" s="29" t="s">
        <v>511</v>
      </c>
      <c r="C616" s="28" t="s">
        <v>499</v>
      </c>
      <c r="D616" s="28" t="s">
        <v>512</v>
      </c>
      <c r="E616" s="1332" t="s">
        <v>137</v>
      </c>
      <c r="F616" s="1332"/>
      <c r="G616" s="37" t="s">
        <v>267</v>
      </c>
      <c r="H616" s="38">
        <v>1</v>
      </c>
      <c r="I616" s="39">
        <v>484</v>
      </c>
      <c r="J616" s="39">
        <f t="shared" si="59"/>
        <v>484</v>
      </c>
    </row>
    <row r="617" spans="1:10">
      <c r="A617" s="30"/>
      <c r="B617" s="30"/>
      <c r="C617" s="30"/>
      <c r="D617" s="30"/>
      <c r="E617" s="30"/>
      <c r="F617" s="31"/>
      <c r="G617" s="30"/>
      <c r="H617" s="31"/>
      <c r="I617" s="30"/>
      <c r="J617" s="31">
        <f>ROUNDDOWN(SUM(J613:J616),2)</f>
        <v>499.46</v>
      </c>
    </row>
    <row r="618" spans="1:10" ht="15" thickBot="1">
      <c r="A618" s="30"/>
      <c r="B618" s="30"/>
      <c r="C618" s="30"/>
      <c r="D618" s="30"/>
      <c r="E618" s="30"/>
      <c r="F618" s="31"/>
      <c r="G618" s="30"/>
      <c r="H618" s="1333"/>
      <c r="I618" s="1333"/>
      <c r="J618" s="31"/>
    </row>
    <row r="619" spans="1:10" ht="0.95" customHeight="1" thickTop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</row>
    <row r="620" spans="1:10" ht="18" customHeight="1">
      <c r="A620" s="13" t="s">
        <v>513</v>
      </c>
      <c r="B620" s="14" t="s">
        <v>71</v>
      </c>
      <c r="C620" s="13" t="s">
        <v>72</v>
      </c>
      <c r="D620" s="13" t="s">
        <v>73</v>
      </c>
      <c r="E620" s="1336" t="s">
        <v>74</v>
      </c>
      <c r="F620" s="1336"/>
      <c r="G620" s="15" t="s">
        <v>75</v>
      </c>
      <c r="H620" s="14" t="s">
        <v>76</v>
      </c>
      <c r="I620" s="14" t="s">
        <v>77</v>
      </c>
      <c r="J620" s="14" t="s">
        <v>78</v>
      </c>
    </row>
    <row r="621" spans="1:10" ht="36" customHeight="1">
      <c r="A621" s="16" t="s">
        <v>79</v>
      </c>
      <c r="B621" s="17" t="s">
        <v>514</v>
      </c>
      <c r="C621" s="16" t="s">
        <v>499</v>
      </c>
      <c r="D621" s="16" t="s">
        <v>60</v>
      </c>
      <c r="E621" s="1334">
        <v>41.14</v>
      </c>
      <c r="F621" s="1334"/>
      <c r="G621" s="18" t="s">
        <v>267</v>
      </c>
      <c r="H621" s="19">
        <v>1</v>
      </c>
      <c r="I621" s="20">
        <v>197.98</v>
      </c>
      <c r="J621" s="20">
        <f>H621*I621</f>
        <v>197.98</v>
      </c>
    </row>
    <row r="622" spans="1:10" ht="24" customHeight="1">
      <c r="A622" s="28" t="s">
        <v>88</v>
      </c>
      <c r="B622" s="29" t="s">
        <v>500</v>
      </c>
      <c r="C622" s="28" t="s">
        <v>499</v>
      </c>
      <c r="D622" s="28" t="s">
        <v>501</v>
      </c>
      <c r="E622" s="1332" t="s">
        <v>91</v>
      </c>
      <c r="F622" s="1332"/>
      <c r="G622" s="37" t="s">
        <v>277</v>
      </c>
      <c r="H622" s="38">
        <v>0.5</v>
      </c>
      <c r="I622" s="39">
        <v>22.74</v>
      </c>
      <c r="J622" s="39">
        <f t="shared" ref="J622:J625" si="60">H622*I622</f>
        <v>11.37</v>
      </c>
    </row>
    <row r="623" spans="1:10" ht="24" customHeight="1">
      <c r="A623" s="28" t="s">
        <v>88</v>
      </c>
      <c r="B623" s="29" t="s">
        <v>502</v>
      </c>
      <c r="C623" s="28" t="s">
        <v>499</v>
      </c>
      <c r="D623" s="28" t="s">
        <v>503</v>
      </c>
      <c r="E623" s="1332" t="s">
        <v>91</v>
      </c>
      <c r="F623" s="1332"/>
      <c r="G623" s="37" t="s">
        <v>277</v>
      </c>
      <c r="H623" s="38">
        <v>0.5</v>
      </c>
      <c r="I623" s="39">
        <v>15.6</v>
      </c>
      <c r="J623" s="39">
        <f t="shared" si="60"/>
        <v>7.8</v>
      </c>
    </row>
    <row r="624" spans="1:10" ht="24" customHeight="1">
      <c r="A624" s="28" t="s">
        <v>88</v>
      </c>
      <c r="B624" s="29" t="s">
        <v>504</v>
      </c>
      <c r="C624" s="28" t="s">
        <v>499</v>
      </c>
      <c r="D624" s="28" t="s">
        <v>505</v>
      </c>
      <c r="E624" s="1332" t="s">
        <v>137</v>
      </c>
      <c r="F624" s="1332"/>
      <c r="G624" s="37" t="s">
        <v>267</v>
      </c>
      <c r="H624" s="38">
        <v>0.01</v>
      </c>
      <c r="I624" s="39">
        <v>12.82</v>
      </c>
      <c r="J624" s="39">
        <f t="shared" si="60"/>
        <v>0.12820000000000001</v>
      </c>
    </row>
    <row r="625" spans="1:10" ht="48" customHeight="1">
      <c r="A625" s="28" t="s">
        <v>88</v>
      </c>
      <c r="B625" s="29" t="s">
        <v>515</v>
      </c>
      <c r="C625" s="28" t="s">
        <v>499</v>
      </c>
      <c r="D625" s="28" t="s">
        <v>516</v>
      </c>
      <c r="E625" s="1332" t="s">
        <v>137</v>
      </c>
      <c r="F625" s="1332"/>
      <c r="G625" s="37" t="s">
        <v>267</v>
      </c>
      <c r="H625" s="38">
        <v>1</v>
      </c>
      <c r="I625" s="39">
        <v>178.68</v>
      </c>
      <c r="J625" s="39">
        <f t="shared" si="60"/>
        <v>178.68</v>
      </c>
    </row>
    <row r="626" spans="1:10">
      <c r="A626" s="30"/>
      <c r="B626" s="30"/>
      <c r="C626" s="30"/>
      <c r="D626" s="30"/>
      <c r="E626" s="30"/>
      <c r="F626" s="31"/>
      <c r="G626" s="30"/>
      <c r="H626" s="31"/>
      <c r="I626" s="30"/>
      <c r="J626" s="31">
        <f>ROUNDDOWN(SUM(J622:J625),2)</f>
        <v>197.97</v>
      </c>
    </row>
    <row r="627" spans="1:10" ht="15" thickBot="1">
      <c r="A627" s="30"/>
      <c r="B627" s="30"/>
      <c r="C627" s="30"/>
      <c r="D627" s="30"/>
      <c r="E627" s="30"/>
      <c r="F627" s="31"/>
      <c r="G627" s="30"/>
      <c r="H627" s="1333"/>
      <c r="I627" s="1333"/>
      <c r="J627" s="31"/>
    </row>
    <row r="628" spans="1:10" ht="0.95" customHeight="1" thickTop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</row>
    <row r="629" spans="1:10" ht="18" customHeight="1">
      <c r="A629" s="13" t="s">
        <v>517</v>
      </c>
      <c r="B629" s="14" t="s">
        <v>71</v>
      </c>
      <c r="C629" s="13" t="s">
        <v>72</v>
      </c>
      <c r="D629" s="13" t="s">
        <v>73</v>
      </c>
      <c r="E629" s="1336" t="s">
        <v>74</v>
      </c>
      <c r="F629" s="1336"/>
      <c r="G629" s="15" t="s">
        <v>75</v>
      </c>
      <c r="H629" s="14" t="s">
        <v>76</v>
      </c>
      <c r="I629" s="14" t="s">
        <v>77</v>
      </c>
      <c r="J629" s="14" t="s">
        <v>78</v>
      </c>
    </row>
    <row r="630" spans="1:10" ht="36" customHeight="1">
      <c r="A630" s="16" t="s">
        <v>79</v>
      </c>
      <c r="B630" s="17" t="s">
        <v>518</v>
      </c>
      <c r="C630" s="16" t="s">
        <v>81</v>
      </c>
      <c r="D630" s="16" t="s">
        <v>61</v>
      </c>
      <c r="E630" s="1334" t="s">
        <v>161</v>
      </c>
      <c r="F630" s="1334"/>
      <c r="G630" s="18" t="s">
        <v>7</v>
      </c>
      <c r="H630" s="19">
        <v>1</v>
      </c>
      <c r="I630" s="20">
        <v>17.45</v>
      </c>
      <c r="J630" s="20">
        <f>H630*I630</f>
        <v>17.45</v>
      </c>
    </row>
    <row r="631" spans="1:10" ht="24" customHeight="1">
      <c r="A631" s="21" t="s">
        <v>83</v>
      </c>
      <c r="B631" s="22" t="s">
        <v>162</v>
      </c>
      <c r="C631" s="21" t="s">
        <v>81</v>
      </c>
      <c r="D631" s="21" t="s">
        <v>163</v>
      </c>
      <c r="E631" s="1335" t="s">
        <v>82</v>
      </c>
      <c r="F631" s="1335"/>
      <c r="G631" s="34" t="s">
        <v>0</v>
      </c>
      <c r="H631" s="35">
        <v>0.12</v>
      </c>
      <c r="I631" s="36">
        <v>13.84</v>
      </c>
      <c r="J631" s="36">
        <f t="shared" ref="J631:J633" si="61">H631*I631</f>
        <v>1.6607999999999998</v>
      </c>
    </row>
    <row r="632" spans="1:10" ht="24" customHeight="1">
      <c r="A632" s="21" t="s">
        <v>83</v>
      </c>
      <c r="B632" s="22" t="s">
        <v>164</v>
      </c>
      <c r="C632" s="21" t="s">
        <v>81</v>
      </c>
      <c r="D632" s="21" t="s">
        <v>165</v>
      </c>
      <c r="E632" s="1335" t="s">
        <v>82</v>
      </c>
      <c r="F632" s="1335"/>
      <c r="G632" s="34" t="s">
        <v>0</v>
      </c>
      <c r="H632" s="35">
        <v>0.12</v>
      </c>
      <c r="I632" s="36">
        <v>18.739999999999998</v>
      </c>
      <c r="J632" s="36">
        <f t="shared" si="61"/>
        <v>2.2487999999999997</v>
      </c>
    </row>
    <row r="633" spans="1:10" ht="24" customHeight="1">
      <c r="A633" s="28" t="s">
        <v>88</v>
      </c>
      <c r="B633" s="29" t="s">
        <v>519</v>
      </c>
      <c r="C633" s="28" t="s">
        <v>81</v>
      </c>
      <c r="D633" s="28" t="s">
        <v>520</v>
      </c>
      <c r="E633" s="1332" t="s">
        <v>137</v>
      </c>
      <c r="F633" s="1332"/>
      <c r="G633" s="37" t="s">
        <v>7</v>
      </c>
      <c r="H633" s="38">
        <v>1</v>
      </c>
      <c r="I633" s="39">
        <v>13.54</v>
      </c>
      <c r="J633" s="39">
        <f t="shared" si="61"/>
        <v>13.54</v>
      </c>
    </row>
    <row r="634" spans="1:10">
      <c r="A634" s="30"/>
      <c r="B634" s="30"/>
      <c r="C634" s="30"/>
      <c r="D634" s="30"/>
      <c r="E634" s="30"/>
      <c r="F634" s="31"/>
      <c r="G634" s="30"/>
      <c r="H634" s="31"/>
      <c r="I634" s="30"/>
      <c r="J634" s="31">
        <f>ROUNDDOWN(SUM(J631:J633),2)</f>
        <v>17.440000000000001</v>
      </c>
    </row>
    <row r="635" spans="1:10" ht="15" thickBot="1">
      <c r="A635" s="30"/>
      <c r="B635" s="30"/>
      <c r="C635" s="30"/>
      <c r="D635" s="30"/>
      <c r="E635" s="30"/>
      <c r="F635" s="31"/>
      <c r="G635" s="30"/>
      <c r="H635" s="1333"/>
      <c r="I635" s="1333"/>
      <c r="J635" s="31"/>
    </row>
    <row r="636" spans="1:10" ht="0.95" customHeight="1" thickTop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</row>
    <row r="637" spans="1:10" ht="18" customHeight="1">
      <c r="A637" s="13" t="s">
        <v>521</v>
      </c>
      <c r="B637" s="14" t="s">
        <v>71</v>
      </c>
      <c r="C637" s="13" t="s">
        <v>72</v>
      </c>
      <c r="D637" s="13" t="s">
        <v>73</v>
      </c>
      <c r="E637" s="1336" t="s">
        <v>74</v>
      </c>
      <c r="F637" s="1336"/>
      <c r="G637" s="15" t="s">
        <v>75</v>
      </c>
      <c r="H637" s="14" t="s">
        <v>76</v>
      </c>
      <c r="I637" s="14" t="s">
        <v>77</v>
      </c>
      <c r="J637" s="14" t="s">
        <v>78</v>
      </c>
    </row>
    <row r="638" spans="1:10" ht="43.5" customHeight="1">
      <c r="A638" s="16" t="s">
        <v>79</v>
      </c>
      <c r="B638" s="17" t="s">
        <v>522</v>
      </c>
      <c r="C638" s="16" t="s">
        <v>81</v>
      </c>
      <c r="D638" s="16" t="s">
        <v>62</v>
      </c>
      <c r="E638" s="1334" t="s">
        <v>161</v>
      </c>
      <c r="F638" s="1334"/>
      <c r="G638" s="18" t="s">
        <v>7</v>
      </c>
      <c r="H638" s="19">
        <v>1</v>
      </c>
      <c r="I638" s="20">
        <v>22.72</v>
      </c>
      <c r="J638" s="20">
        <f>H638*I638</f>
        <v>22.72</v>
      </c>
    </row>
    <row r="639" spans="1:10" ht="24" customHeight="1">
      <c r="A639" s="21" t="s">
        <v>83</v>
      </c>
      <c r="B639" s="22" t="s">
        <v>162</v>
      </c>
      <c r="C639" s="21" t="s">
        <v>81</v>
      </c>
      <c r="D639" s="21" t="s">
        <v>163</v>
      </c>
      <c r="E639" s="1335" t="s">
        <v>82</v>
      </c>
      <c r="F639" s="1335"/>
      <c r="G639" s="34" t="s">
        <v>0</v>
      </c>
      <c r="H639" s="35">
        <v>0.28000000000000003</v>
      </c>
      <c r="I639" s="36">
        <v>13.84</v>
      </c>
      <c r="J639" s="36">
        <f t="shared" ref="J639:J642" si="62">H639*I639</f>
        <v>3.8752000000000004</v>
      </c>
    </row>
    <row r="640" spans="1:10" ht="24" customHeight="1">
      <c r="A640" s="21" t="s">
        <v>83</v>
      </c>
      <c r="B640" s="22" t="s">
        <v>164</v>
      </c>
      <c r="C640" s="21" t="s">
        <v>81</v>
      </c>
      <c r="D640" s="21" t="s">
        <v>165</v>
      </c>
      <c r="E640" s="1335" t="s">
        <v>82</v>
      </c>
      <c r="F640" s="1335"/>
      <c r="G640" s="34" t="s">
        <v>0</v>
      </c>
      <c r="H640" s="35">
        <v>0.28000000000000003</v>
      </c>
      <c r="I640" s="36">
        <v>18.739999999999998</v>
      </c>
      <c r="J640" s="36">
        <f t="shared" si="62"/>
        <v>5.2472000000000003</v>
      </c>
    </row>
    <row r="641" spans="1:10" ht="36" customHeight="1">
      <c r="A641" s="28" t="s">
        <v>88</v>
      </c>
      <c r="B641" s="29" t="s">
        <v>523</v>
      </c>
      <c r="C641" s="28" t="s">
        <v>81</v>
      </c>
      <c r="D641" s="28" t="s">
        <v>524</v>
      </c>
      <c r="E641" s="1332" t="s">
        <v>137</v>
      </c>
      <c r="F641" s="1332"/>
      <c r="G641" s="37" t="s">
        <v>7</v>
      </c>
      <c r="H641" s="38">
        <v>2</v>
      </c>
      <c r="I641" s="39">
        <v>0.15</v>
      </c>
      <c r="J641" s="39">
        <f t="shared" si="62"/>
        <v>0.3</v>
      </c>
    </row>
    <row r="642" spans="1:10" ht="24" customHeight="1">
      <c r="A642" s="28" t="s">
        <v>88</v>
      </c>
      <c r="B642" s="29" t="s">
        <v>525</v>
      </c>
      <c r="C642" s="28" t="s">
        <v>81</v>
      </c>
      <c r="D642" s="28" t="s">
        <v>526</v>
      </c>
      <c r="E642" s="1332" t="s">
        <v>137</v>
      </c>
      <c r="F642" s="1332"/>
      <c r="G642" s="37" t="s">
        <v>7</v>
      </c>
      <c r="H642" s="38">
        <v>1</v>
      </c>
      <c r="I642" s="39">
        <v>13.1</v>
      </c>
      <c r="J642" s="39">
        <f t="shared" si="62"/>
        <v>13.1</v>
      </c>
    </row>
    <row r="643" spans="1:10">
      <c r="A643" s="30"/>
      <c r="B643" s="30"/>
      <c r="C643" s="30"/>
      <c r="D643" s="30"/>
      <c r="E643" s="30"/>
      <c r="F643" s="31"/>
      <c r="G643" s="30"/>
      <c r="H643" s="31"/>
      <c r="I643" s="30"/>
      <c r="J643" s="31">
        <f>ROUNDDOWN(SUM(J639:J642),2)</f>
        <v>22.52</v>
      </c>
    </row>
    <row r="644" spans="1:10" ht="15" thickBot="1">
      <c r="A644" s="30"/>
      <c r="B644" s="30"/>
      <c r="C644" s="30"/>
      <c r="D644" s="30"/>
      <c r="E644" s="30"/>
      <c r="F644" s="31"/>
      <c r="G644" s="30"/>
      <c r="H644" s="1333"/>
      <c r="I644" s="1333"/>
      <c r="J644" s="31"/>
    </row>
    <row r="645" spans="1:10" ht="0.95" customHeight="1" thickTop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</row>
    <row r="646" spans="1:10" ht="18" customHeight="1">
      <c r="A646" s="13" t="s">
        <v>527</v>
      </c>
      <c r="B646" s="14" t="s">
        <v>71</v>
      </c>
      <c r="C646" s="13" t="s">
        <v>72</v>
      </c>
      <c r="D646" s="13" t="s">
        <v>73</v>
      </c>
      <c r="E646" s="1336" t="s">
        <v>74</v>
      </c>
      <c r="F646" s="1336"/>
      <c r="G646" s="15" t="s">
        <v>75</v>
      </c>
      <c r="H646" s="14" t="s">
        <v>76</v>
      </c>
      <c r="I646" s="14" t="s">
        <v>77</v>
      </c>
      <c r="J646" s="14" t="s">
        <v>78</v>
      </c>
    </row>
    <row r="647" spans="1:10" ht="24" customHeight="1">
      <c r="A647" s="16" t="s">
        <v>79</v>
      </c>
      <c r="B647" s="17" t="s">
        <v>528</v>
      </c>
      <c r="C647" s="16" t="s">
        <v>499</v>
      </c>
      <c r="D647" s="16" t="s">
        <v>65</v>
      </c>
      <c r="E647" s="1334">
        <v>38.22</v>
      </c>
      <c r="F647" s="1334"/>
      <c r="G647" s="18" t="s">
        <v>295</v>
      </c>
      <c r="H647" s="19">
        <v>1</v>
      </c>
      <c r="I647" s="20">
        <v>58.72</v>
      </c>
      <c r="J647" s="20">
        <f>H647*I647</f>
        <v>58.72</v>
      </c>
    </row>
    <row r="648" spans="1:10" ht="24" customHeight="1">
      <c r="A648" s="28" t="s">
        <v>88</v>
      </c>
      <c r="B648" s="29" t="s">
        <v>500</v>
      </c>
      <c r="C648" s="28" t="s">
        <v>499</v>
      </c>
      <c r="D648" s="28" t="s">
        <v>501</v>
      </c>
      <c r="E648" s="1332" t="s">
        <v>91</v>
      </c>
      <c r="F648" s="1332"/>
      <c r="G648" s="37" t="s">
        <v>277</v>
      </c>
      <c r="H648" s="38">
        <v>0.3</v>
      </c>
      <c r="I648" s="39">
        <v>22.74</v>
      </c>
      <c r="J648" s="39">
        <f t="shared" ref="J648:J650" si="63">H648*I648</f>
        <v>6.8219999999999992</v>
      </c>
    </row>
    <row r="649" spans="1:10" ht="24" customHeight="1">
      <c r="A649" s="28" t="s">
        <v>88</v>
      </c>
      <c r="B649" s="29" t="s">
        <v>502</v>
      </c>
      <c r="C649" s="28" t="s">
        <v>499</v>
      </c>
      <c r="D649" s="28" t="s">
        <v>503</v>
      </c>
      <c r="E649" s="1332" t="s">
        <v>91</v>
      </c>
      <c r="F649" s="1332"/>
      <c r="G649" s="37" t="s">
        <v>277</v>
      </c>
      <c r="H649" s="38">
        <v>0.3</v>
      </c>
      <c r="I649" s="39">
        <v>15.6</v>
      </c>
      <c r="J649" s="39">
        <f t="shared" si="63"/>
        <v>4.68</v>
      </c>
    </row>
    <row r="650" spans="1:10" ht="24" customHeight="1">
      <c r="A650" s="28" t="s">
        <v>88</v>
      </c>
      <c r="B650" s="29" t="s">
        <v>529</v>
      </c>
      <c r="C650" s="28" t="s">
        <v>499</v>
      </c>
      <c r="D650" s="28" t="s">
        <v>530</v>
      </c>
      <c r="E650" s="1332" t="s">
        <v>137</v>
      </c>
      <c r="F650" s="1332"/>
      <c r="G650" s="37" t="s">
        <v>75</v>
      </c>
      <c r="H650" s="38">
        <v>1</v>
      </c>
      <c r="I650" s="39">
        <v>47.22</v>
      </c>
      <c r="J650" s="39">
        <f t="shared" si="63"/>
        <v>47.22</v>
      </c>
    </row>
    <row r="651" spans="1:10">
      <c r="A651" s="30"/>
      <c r="B651" s="30"/>
      <c r="C651" s="30"/>
      <c r="D651" s="30"/>
      <c r="E651" s="30"/>
      <c r="F651" s="31"/>
      <c r="G651" s="30"/>
      <c r="H651" s="31"/>
      <c r="I651" s="30"/>
      <c r="J651" s="31">
        <f>ROUNDDOWN(SUM(J648:J650),2)</f>
        <v>58.72</v>
      </c>
    </row>
    <row r="652" spans="1:10" ht="15" thickBot="1">
      <c r="A652" s="30"/>
      <c r="B652" s="30"/>
      <c r="C652" s="30"/>
      <c r="D652" s="30"/>
      <c r="E652" s="30"/>
      <c r="F652" s="31"/>
      <c r="G652" s="30"/>
      <c r="H652" s="1333"/>
      <c r="I652" s="1333"/>
      <c r="J652" s="31"/>
    </row>
    <row r="653" spans="1:10" ht="0.95" customHeight="1" thickTop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</row>
    <row r="654" spans="1:10" ht="18" customHeight="1">
      <c r="A654" s="13" t="s">
        <v>531</v>
      </c>
      <c r="B654" s="14" t="s">
        <v>71</v>
      </c>
      <c r="C654" s="13" t="s">
        <v>72</v>
      </c>
      <c r="D654" s="13" t="s">
        <v>73</v>
      </c>
      <c r="E654" s="1336" t="s">
        <v>74</v>
      </c>
      <c r="F654" s="1336"/>
      <c r="G654" s="15" t="s">
        <v>75</v>
      </c>
      <c r="H654" s="14" t="s">
        <v>76</v>
      </c>
      <c r="I654" s="14" t="s">
        <v>77</v>
      </c>
      <c r="J654" s="14" t="s">
        <v>78</v>
      </c>
    </row>
    <row r="655" spans="1:10" ht="40.5" customHeight="1">
      <c r="A655" s="16" t="s">
        <v>79</v>
      </c>
      <c r="B655" s="17" t="s">
        <v>532</v>
      </c>
      <c r="C655" s="16" t="s">
        <v>312</v>
      </c>
      <c r="D655" s="16" t="s">
        <v>66</v>
      </c>
      <c r="E655" s="1334" t="s">
        <v>161</v>
      </c>
      <c r="F655" s="1334"/>
      <c r="G655" s="18" t="s">
        <v>295</v>
      </c>
      <c r="H655" s="19">
        <v>1</v>
      </c>
      <c r="I655" s="20">
        <v>49.5</v>
      </c>
      <c r="J655" s="20">
        <f>H655*I655</f>
        <v>49.5</v>
      </c>
    </row>
    <row r="656" spans="1:10" ht="24" customHeight="1">
      <c r="A656" s="21" t="s">
        <v>83</v>
      </c>
      <c r="B656" s="22" t="s">
        <v>164</v>
      </c>
      <c r="C656" s="21" t="s">
        <v>81</v>
      </c>
      <c r="D656" s="21" t="s">
        <v>165</v>
      </c>
      <c r="E656" s="1335" t="s">
        <v>82</v>
      </c>
      <c r="F656" s="1335"/>
      <c r="G656" s="34" t="s">
        <v>0</v>
      </c>
      <c r="H656" s="35">
        <v>1</v>
      </c>
      <c r="I656" s="36">
        <v>18.739999999999998</v>
      </c>
      <c r="J656" s="36">
        <f t="shared" ref="J656:J657" si="64">H656*I656</f>
        <v>18.739999999999998</v>
      </c>
    </row>
    <row r="657" spans="1:10" ht="24" customHeight="1">
      <c r="A657" s="28" t="s">
        <v>88</v>
      </c>
      <c r="B657" s="29" t="s">
        <v>533</v>
      </c>
      <c r="C657" s="28" t="s">
        <v>312</v>
      </c>
      <c r="D657" s="28" t="s">
        <v>534</v>
      </c>
      <c r="E657" s="1332" t="s">
        <v>152</v>
      </c>
      <c r="F657" s="1332"/>
      <c r="G657" s="37" t="s">
        <v>10</v>
      </c>
      <c r="H657" s="38">
        <v>1</v>
      </c>
      <c r="I657" s="39">
        <v>30.76</v>
      </c>
      <c r="J657" s="39">
        <f t="shared" si="64"/>
        <v>30.76</v>
      </c>
    </row>
    <row r="658" spans="1:10">
      <c r="A658" s="30"/>
      <c r="B658" s="30"/>
      <c r="C658" s="30"/>
      <c r="D658" s="30"/>
      <c r="E658" s="30"/>
      <c r="F658" s="31"/>
      <c r="G658" s="30"/>
      <c r="H658" s="31"/>
      <c r="I658" s="30"/>
      <c r="J658" s="31">
        <f>ROUNDDOWN(SUM(J656:J657),2)</f>
        <v>49.5</v>
      </c>
    </row>
    <row r="659" spans="1:10" ht="15" thickBot="1">
      <c r="A659" s="30"/>
      <c r="B659" s="30"/>
      <c r="C659" s="30"/>
      <c r="D659" s="30"/>
      <c r="E659" s="30"/>
      <c r="F659" s="31"/>
      <c r="G659" s="30"/>
      <c r="H659" s="1333"/>
      <c r="I659" s="1333"/>
      <c r="J659" s="31"/>
    </row>
    <row r="660" spans="1:10" ht="0.95" customHeight="1" thickTop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</row>
    <row r="661" spans="1:10" ht="18" customHeight="1">
      <c r="A661" s="13" t="s">
        <v>535</v>
      </c>
      <c r="B661" s="14" t="s">
        <v>71</v>
      </c>
      <c r="C661" s="13" t="s">
        <v>72</v>
      </c>
      <c r="D661" s="13" t="s">
        <v>73</v>
      </c>
      <c r="E661" s="1336" t="s">
        <v>74</v>
      </c>
      <c r="F661" s="1336"/>
      <c r="G661" s="15" t="s">
        <v>75</v>
      </c>
      <c r="H661" s="14" t="s">
        <v>76</v>
      </c>
      <c r="I661" s="14" t="s">
        <v>77</v>
      </c>
      <c r="J661" s="14" t="s">
        <v>78</v>
      </c>
    </row>
    <row r="662" spans="1:10" ht="24" customHeight="1">
      <c r="A662" s="16" t="s">
        <v>79</v>
      </c>
      <c r="B662" s="17" t="s">
        <v>536</v>
      </c>
      <c r="C662" s="16" t="s">
        <v>349</v>
      </c>
      <c r="D662" s="16" t="s">
        <v>537</v>
      </c>
      <c r="E662" s="1334">
        <v>63</v>
      </c>
      <c r="F662" s="1334"/>
      <c r="G662" s="18" t="s">
        <v>7</v>
      </c>
      <c r="H662" s="19">
        <v>1</v>
      </c>
      <c r="I662" s="20">
        <v>36.49</v>
      </c>
      <c r="J662" s="20">
        <f>H662*I662</f>
        <v>36.49</v>
      </c>
    </row>
    <row r="663" spans="1:10" ht="24" customHeight="1">
      <c r="A663" s="21" t="s">
        <v>83</v>
      </c>
      <c r="B663" s="22" t="s">
        <v>162</v>
      </c>
      <c r="C663" s="21" t="s">
        <v>81</v>
      </c>
      <c r="D663" s="21" t="s">
        <v>163</v>
      </c>
      <c r="E663" s="1335" t="s">
        <v>82</v>
      </c>
      <c r="F663" s="1335"/>
      <c r="G663" s="34" t="s">
        <v>0</v>
      </c>
      <c r="H663" s="35">
        <v>0.27600000000000002</v>
      </c>
      <c r="I663" s="36">
        <v>13.84</v>
      </c>
      <c r="J663" s="36">
        <f>H663*I663</f>
        <v>3.8198400000000001</v>
      </c>
    </row>
    <row r="664" spans="1:10" ht="24" customHeight="1">
      <c r="A664" s="21" t="s">
        <v>83</v>
      </c>
      <c r="B664" s="22" t="s">
        <v>164</v>
      </c>
      <c r="C664" s="21" t="s">
        <v>81</v>
      </c>
      <c r="D664" s="21" t="s">
        <v>165</v>
      </c>
      <c r="E664" s="1335" t="s">
        <v>82</v>
      </c>
      <c r="F664" s="1335"/>
      <c r="G664" s="34" t="s">
        <v>0</v>
      </c>
      <c r="H664" s="35">
        <v>0.27600000000000002</v>
      </c>
      <c r="I664" s="36">
        <v>18.739999999999998</v>
      </c>
      <c r="J664" s="36">
        <f t="shared" ref="J664:J665" si="65">H664*I664</f>
        <v>5.1722400000000004</v>
      </c>
    </row>
    <row r="665" spans="1:10" ht="24" customHeight="1">
      <c r="A665" s="28" t="s">
        <v>88</v>
      </c>
      <c r="B665" s="29" t="s">
        <v>538</v>
      </c>
      <c r="C665" s="28" t="s">
        <v>349</v>
      </c>
      <c r="D665" s="28" t="s">
        <v>539</v>
      </c>
      <c r="E665" s="1332" t="s">
        <v>137</v>
      </c>
      <c r="F665" s="1332"/>
      <c r="G665" s="37" t="s">
        <v>7</v>
      </c>
      <c r="H665" s="38">
        <v>1</v>
      </c>
      <c r="I665" s="39">
        <v>27.5</v>
      </c>
      <c r="J665" s="39">
        <f t="shared" si="65"/>
        <v>27.5</v>
      </c>
    </row>
    <row r="666" spans="1:10">
      <c r="A666" s="30"/>
      <c r="B666" s="30"/>
      <c r="C666" s="30"/>
      <c r="D666" s="30"/>
      <c r="E666" s="30"/>
      <c r="F666" s="31"/>
      <c r="G666" s="30"/>
      <c r="H666" s="31"/>
      <c r="I666" s="30"/>
      <c r="J666" s="31">
        <f>ROUNDDOWN(SUM(J663:J665),2)</f>
        <v>36.49</v>
      </c>
    </row>
    <row r="667" spans="1:10" ht="15" thickBot="1">
      <c r="A667" s="30"/>
      <c r="B667" s="30"/>
      <c r="C667" s="30"/>
      <c r="D667" s="30"/>
      <c r="E667" s="30"/>
      <c r="F667" s="31"/>
      <c r="G667" s="30"/>
      <c r="H667" s="1333"/>
      <c r="I667" s="1333"/>
      <c r="J667" s="31"/>
    </row>
    <row r="668" spans="1:10" ht="0.95" customHeight="1" thickTop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</row>
    <row r="669" spans="1:10" ht="18" customHeight="1">
      <c r="A669" s="13" t="s">
        <v>540</v>
      </c>
      <c r="B669" s="14" t="s">
        <v>71</v>
      </c>
      <c r="C669" s="13" t="s">
        <v>72</v>
      </c>
      <c r="D669" s="13" t="s">
        <v>73</v>
      </c>
      <c r="E669" s="1336" t="s">
        <v>74</v>
      </c>
      <c r="F669" s="1336"/>
      <c r="G669" s="15" t="s">
        <v>75</v>
      </c>
      <c r="H669" s="14" t="s">
        <v>76</v>
      </c>
      <c r="I669" s="14" t="s">
        <v>77</v>
      </c>
      <c r="J669" s="14" t="s">
        <v>78</v>
      </c>
    </row>
    <row r="670" spans="1:10" ht="27.75" customHeight="1">
      <c r="A670" s="16" t="s">
        <v>79</v>
      </c>
      <c r="B670" s="17" t="s">
        <v>541</v>
      </c>
      <c r="C670" s="16" t="s">
        <v>147</v>
      </c>
      <c r="D670" s="16" t="s">
        <v>32</v>
      </c>
      <c r="E670" s="1334" t="s">
        <v>340</v>
      </c>
      <c r="F670" s="1334"/>
      <c r="G670" s="18" t="s">
        <v>267</v>
      </c>
      <c r="H670" s="19">
        <v>1</v>
      </c>
      <c r="I670" s="20">
        <v>10.69</v>
      </c>
      <c r="J670" s="20">
        <f>H670*I670</f>
        <v>10.69</v>
      </c>
    </row>
    <row r="671" spans="1:10" ht="24" customHeight="1">
      <c r="A671" s="21" t="s">
        <v>83</v>
      </c>
      <c r="B671" s="22" t="s">
        <v>274</v>
      </c>
      <c r="C671" s="21" t="s">
        <v>147</v>
      </c>
      <c r="D671" s="21" t="s">
        <v>275</v>
      </c>
      <c r="E671" s="1335" t="s">
        <v>276</v>
      </c>
      <c r="F671" s="1335"/>
      <c r="G671" s="34" t="s">
        <v>277</v>
      </c>
      <c r="H671" s="35">
        <v>0.08</v>
      </c>
      <c r="I671" s="36">
        <v>1.92</v>
      </c>
      <c r="J671" s="36">
        <f t="shared" ref="J671:J675" si="66">H671*I671</f>
        <v>0.15359999999999999</v>
      </c>
    </row>
    <row r="672" spans="1:10" ht="24" customHeight="1">
      <c r="A672" s="21" t="s">
        <v>83</v>
      </c>
      <c r="B672" s="22" t="s">
        <v>278</v>
      </c>
      <c r="C672" s="21" t="s">
        <v>147</v>
      </c>
      <c r="D672" s="21" t="s">
        <v>279</v>
      </c>
      <c r="E672" s="1335" t="s">
        <v>276</v>
      </c>
      <c r="F672" s="1335"/>
      <c r="G672" s="34" t="s">
        <v>277</v>
      </c>
      <c r="H672" s="35">
        <v>0.08</v>
      </c>
      <c r="I672" s="36">
        <v>1.84</v>
      </c>
      <c r="J672" s="36">
        <f t="shared" si="66"/>
        <v>0.1472</v>
      </c>
    </row>
    <row r="673" spans="1:10" ht="24" customHeight="1">
      <c r="A673" s="28" t="s">
        <v>88</v>
      </c>
      <c r="B673" s="29" t="s">
        <v>542</v>
      </c>
      <c r="C673" s="28" t="s">
        <v>147</v>
      </c>
      <c r="D673" s="28" t="s">
        <v>543</v>
      </c>
      <c r="E673" s="1332" t="s">
        <v>137</v>
      </c>
      <c r="F673" s="1332"/>
      <c r="G673" s="37" t="s">
        <v>267</v>
      </c>
      <c r="H673" s="38">
        <v>1</v>
      </c>
      <c r="I673" s="39">
        <v>8.32</v>
      </c>
      <c r="J673" s="39">
        <f t="shared" si="66"/>
        <v>8.32</v>
      </c>
    </row>
    <row r="674" spans="1:10" ht="24" customHeight="1">
      <c r="A674" s="28" t="s">
        <v>88</v>
      </c>
      <c r="B674" s="29" t="s">
        <v>282</v>
      </c>
      <c r="C674" s="28" t="s">
        <v>81</v>
      </c>
      <c r="D674" s="28" t="s">
        <v>283</v>
      </c>
      <c r="E674" s="1332" t="s">
        <v>91</v>
      </c>
      <c r="F674" s="1332"/>
      <c r="G674" s="37" t="s">
        <v>0</v>
      </c>
      <c r="H674" s="38">
        <v>0.2</v>
      </c>
      <c r="I674" s="39">
        <v>15.97</v>
      </c>
      <c r="J674" s="39">
        <f t="shared" si="66"/>
        <v>3.1940000000000004</v>
      </c>
    </row>
    <row r="675" spans="1:10" ht="24" customHeight="1">
      <c r="A675" s="28" t="s">
        <v>88</v>
      </c>
      <c r="B675" s="29" t="s">
        <v>284</v>
      </c>
      <c r="C675" s="28" t="s">
        <v>81</v>
      </c>
      <c r="D675" s="28" t="s">
        <v>285</v>
      </c>
      <c r="E675" s="1332" t="s">
        <v>91</v>
      </c>
      <c r="F675" s="1332"/>
      <c r="G675" s="37" t="s">
        <v>0</v>
      </c>
      <c r="H675" s="38">
        <v>0.15</v>
      </c>
      <c r="I675" s="39">
        <v>9.93</v>
      </c>
      <c r="J675" s="39">
        <f t="shared" si="66"/>
        <v>1.4894999999999998</v>
      </c>
    </row>
    <row r="676" spans="1:10">
      <c r="A676" s="30"/>
      <c r="B676" s="30"/>
      <c r="C676" s="30"/>
      <c r="D676" s="30"/>
      <c r="E676" s="30"/>
      <c r="F676" s="31"/>
      <c r="G676" s="30"/>
      <c r="H676" s="31"/>
      <c r="I676" s="30"/>
      <c r="J676" s="31">
        <f>ROUNDDOWN(SUM(J671:J675),2)</f>
        <v>13.3</v>
      </c>
    </row>
    <row r="677" spans="1:10" ht="15" thickBot="1">
      <c r="A677" s="30"/>
      <c r="B677" s="30"/>
      <c r="C677" s="30"/>
      <c r="D677" s="30"/>
      <c r="E677" s="30"/>
      <c r="F677" s="31"/>
      <c r="G677" s="30"/>
      <c r="H677" s="1333"/>
      <c r="I677" s="1333"/>
      <c r="J677" s="31"/>
    </row>
    <row r="678" spans="1:10" ht="0.95" customHeight="1" thickTop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</row>
    <row r="679" spans="1:10" ht="18" customHeight="1">
      <c r="A679" s="13" t="s">
        <v>544</v>
      </c>
      <c r="B679" s="14" t="s">
        <v>71</v>
      </c>
      <c r="C679" s="13" t="s">
        <v>72</v>
      </c>
      <c r="D679" s="13" t="s">
        <v>73</v>
      </c>
      <c r="E679" s="1336" t="s">
        <v>74</v>
      </c>
      <c r="F679" s="1336"/>
      <c r="G679" s="15" t="s">
        <v>75</v>
      </c>
      <c r="H679" s="14" t="s">
        <v>76</v>
      </c>
      <c r="I679" s="14" t="s">
        <v>77</v>
      </c>
      <c r="J679" s="14" t="s">
        <v>78</v>
      </c>
    </row>
    <row r="680" spans="1:10" ht="27.75" customHeight="1">
      <c r="A680" s="16" t="s">
        <v>79</v>
      </c>
      <c r="B680" s="17" t="s">
        <v>545</v>
      </c>
      <c r="C680" s="16" t="s">
        <v>81</v>
      </c>
      <c r="D680" s="16" t="s">
        <v>63</v>
      </c>
      <c r="E680" s="1334" t="s">
        <v>546</v>
      </c>
      <c r="F680" s="1334"/>
      <c r="G680" s="18" t="s">
        <v>7</v>
      </c>
      <c r="H680" s="19">
        <v>1</v>
      </c>
      <c r="I680" s="20">
        <v>460.58</v>
      </c>
      <c r="J680" s="20">
        <f>H680*I680</f>
        <v>460.58</v>
      </c>
    </row>
    <row r="681" spans="1:10" ht="24" customHeight="1">
      <c r="A681" s="21" t="s">
        <v>83</v>
      </c>
      <c r="B681" s="22" t="s">
        <v>213</v>
      </c>
      <c r="C681" s="21" t="s">
        <v>81</v>
      </c>
      <c r="D681" s="21" t="s">
        <v>214</v>
      </c>
      <c r="E681" s="1335" t="s">
        <v>82</v>
      </c>
      <c r="F681" s="1335"/>
      <c r="G681" s="34" t="s">
        <v>0</v>
      </c>
      <c r="H681" s="35">
        <v>0.5</v>
      </c>
      <c r="I681" s="36">
        <v>12.38</v>
      </c>
      <c r="J681" s="36">
        <f t="shared" ref="J681:J683" si="67">H681*I681</f>
        <v>6.19</v>
      </c>
    </row>
    <row r="682" spans="1:10" ht="24" customHeight="1">
      <c r="A682" s="21" t="s">
        <v>83</v>
      </c>
      <c r="B682" s="22" t="s">
        <v>547</v>
      </c>
      <c r="C682" s="21" t="s">
        <v>81</v>
      </c>
      <c r="D682" s="21" t="s">
        <v>548</v>
      </c>
      <c r="E682" s="1335" t="s">
        <v>82</v>
      </c>
      <c r="F682" s="1335"/>
      <c r="G682" s="34" t="s">
        <v>0</v>
      </c>
      <c r="H682" s="35">
        <v>0.5</v>
      </c>
      <c r="I682" s="36">
        <v>16.03</v>
      </c>
      <c r="J682" s="36">
        <f t="shared" si="67"/>
        <v>8.0150000000000006</v>
      </c>
    </row>
    <row r="683" spans="1:10" ht="24" customHeight="1">
      <c r="A683" s="28" t="s">
        <v>88</v>
      </c>
      <c r="B683" s="29" t="s">
        <v>549</v>
      </c>
      <c r="C683" s="28" t="s">
        <v>81</v>
      </c>
      <c r="D683" s="28" t="s">
        <v>550</v>
      </c>
      <c r="E683" s="1332" t="s">
        <v>137</v>
      </c>
      <c r="F683" s="1332"/>
      <c r="G683" s="37" t="s">
        <v>7</v>
      </c>
      <c r="H683" s="38">
        <v>1</v>
      </c>
      <c r="I683" s="39">
        <v>446.37</v>
      </c>
      <c r="J683" s="39">
        <f t="shared" si="67"/>
        <v>446.37</v>
      </c>
    </row>
    <row r="684" spans="1:10">
      <c r="A684" s="30"/>
      <c r="B684" s="30"/>
      <c r="C684" s="30"/>
      <c r="D684" s="30"/>
      <c r="E684" s="30"/>
      <c r="F684" s="31"/>
      <c r="G684" s="30"/>
      <c r="H684" s="31"/>
      <c r="I684" s="30"/>
      <c r="J684" s="31">
        <f>ROUNDDOWN(SUM(J681:J683),2)</f>
        <v>460.57</v>
      </c>
    </row>
    <row r="685" spans="1:10" ht="15" thickBot="1">
      <c r="A685" s="30"/>
      <c r="B685" s="30"/>
      <c r="C685" s="30"/>
      <c r="D685" s="30"/>
      <c r="E685" s="30"/>
      <c r="F685" s="31"/>
      <c r="G685" s="30"/>
      <c r="H685" s="1333"/>
      <c r="I685" s="1333"/>
      <c r="J685" s="31"/>
    </row>
    <row r="686" spans="1:10" ht="0.95" customHeight="1" thickTop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</row>
    <row r="687" spans="1:10" ht="18" customHeight="1">
      <c r="A687" s="13" t="s">
        <v>551</v>
      </c>
      <c r="B687" s="14" t="s">
        <v>71</v>
      </c>
      <c r="C687" s="13" t="s">
        <v>72</v>
      </c>
      <c r="D687" s="13" t="s">
        <v>73</v>
      </c>
      <c r="E687" s="1336" t="s">
        <v>74</v>
      </c>
      <c r="F687" s="1336"/>
      <c r="G687" s="15" t="s">
        <v>75</v>
      </c>
      <c r="H687" s="14" t="s">
        <v>76</v>
      </c>
      <c r="I687" s="14" t="s">
        <v>77</v>
      </c>
      <c r="J687" s="14" t="s">
        <v>78</v>
      </c>
    </row>
    <row r="688" spans="1:10" ht="24" customHeight="1">
      <c r="A688" s="16" t="s">
        <v>79</v>
      </c>
      <c r="B688" s="17" t="s">
        <v>552</v>
      </c>
      <c r="C688" s="16" t="s">
        <v>81</v>
      </c>
      <c r="D688" s="16" t="s">
        <v>553</v>
      </c>
      <c r="E688" s="1334" t="s">
        <v>546</v>
      </c>
      <c r="F688" s="1334"/>
      <c r="G688" s="18" t="s">
        <v>7</v>
      </c>
      <c r="H688" s="19">
        <v>1</v>
      </c>
      <c r="I688" s="20">
        <v>131.19999999999999</v>
      </c>
      <c r="J688" s="20">
        <f>H688*I688</f>
        <v>131.19999999999999</v>
      </c>
    </row>
    <row r="689" spans="1:10" ht="24" customHeight="1">
      <c r="A689" s="21" t="s">
        <v>83</v>
      </c>
      <c r="B689" s="22" t="s">
        <v>213</v>
      </c>
      <c r="C689" s="21" t="s">
        <v>81</v>
      </c>
      <c r="D689" s="21" t="s">
        <v>214</v>
      </c>
      <c r="E689" s="1335" t="s">
        <v>82</v>
      </c>
      <c r="F689" s="1335"/>
      <c r="G689" s="34" t="s">
        <v>0</v>
      </c>
      <c r="H689" s="35">
        <v>0.5</v>
      </c>
      <c r="I689" s="36">
        <v>12.38</v>
      </c>
      <c r="J689" s="36">
        <f t="shared" ref="J689:J691" si="68">H689*I689</f>
        <v>6.19</v>
      </c>
    </row>
    <row r="690" spans="1:10" ht="24" customHeight="1">
      <c r="A690" s="21" t="s">
        <v>83</v>
      </c>
      <c r="B690" s="22" t="s">
        <v>547</v>
      </c>
      <c r="C690" s="21" t="s">
        <v>81</v>
      </c>
      <c r="D690" s="21" t="s">
        <v>548</v>
      </c>
      <c r="E690" s="1335" t="s">
        <v>82</v>
      </c>
      <c r="F690" s="1335"/>
      <c r="G690" s="34" t="s">
        <v>0</v>
      </c>
      <c r="H690" s="35">
        <v>0.5</v>
      </c>
      <c r="I690" s="36">
        <v>16.03</v>
      </c>
      <c r="J690" s="36">
        <f t="shared" si="68"/>
        <v>8.0150000000000006</v>
      </c>
    </row>
    <row r="691" spans="1:10" ht="24" customHeight="1">
      <c r="A691" s="28" t="s">
        <v>88</v>
      </c>
      <c r="B691" s="29" t="s">
        <v>554</v>
      </c>
      <c r="C691" s="28" t="s">
        <v>81</v>
      </c>
      <c r="D691" s="28" t="s">
        <v>555</v>
      </c>
      <c r="E691" s="1332" t="s">
        <v>137</v>
      </c>
      <c r="F691" s="1332"/>
      <c r="G691" s="37" t="s">
        <v>7</v>
      </c>
      <c r="H691" s="38">
        <v>1</v>
      </c>
      <c r="I691" s="39">
        <v>157</v>
      </c>
      <c r="J691" s="39">
        <f t="shared" si="68"/>
        <v>157</v>
      </c>
    </row>
    <row r="692" spans="1:10">
      <c r="A692" s="30"/>
      <c r="B692" s="30"/>
      <c r="C692" s="30"/>
      <c r="D692" s="30"/>
      <c r="E692" s="30"/>
      <c r="F692" s="31"/>
      <c r="G692" s="30"/>
      <c r="H692" s="31"/>
      <c r="I692" s="30"/>
      <c r="J692" s="31">
        <f>ROUNDDOWN(SUM(J689:J691),2)</f>
        <v>171.2</v>
      </c>
    </row>
    <row r="693" spans="1:10" ht="15" thickBot="1">
      <c r="A693" s="30"/>
      <c r="B693" s="30"/>
      <c r="C693" s="30"/>
      <c r="D693" s="30"/>
      <c r="E693" s="30"/>
      <c r="F693" s="31"/>
      <c r="G693" s="30"/>
      <c r="H693" s="1333"/>
      <c r="I693" s="1333"/>
      <c r="J693" s="31"/>
    </row>
    <row r="694" spans="1:10" ht="0.95" customHeight="1" thickTop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</row>
    <row r="695" spans="1:10" ht="18" customHeight="1">
      <c r="A695" s="13" t="s">
        <v>556</v>
      </c>
      <c r="B695" s="14" t="s">
        <v>71</v>
      </c>
      <c r="C695" s="13" t="s">
        <v>72</v>
      </c>
      <c r="D695" s="13" t="s">
        <v>73</v>
      </c>
      <c r="E695" s="1336" t="s">
        <v>74</v>
      </c>
      <c r="F695" s="1336"/>
      <c r="G695" s="15" t="s">
        <v>75</v>
      </c>
      <c r="H695" s="14" t="s">
        <v>76</v>
      </c>
      <c r="I695" s="14" t="s">
        <v>77</v>
      </c>
      <c r="J695" s="14" t="s">
        <v>78</v>
      </c>
    </row>
    <row r="696" spans="1:10" ht="24" customHeight="1">
      <c r="A696" s="16" t="s">
        <v>79</v>
      </c>
      <c r="B696" s="17" t="s">
        <v>557</v>
      </c>
      <c r="C696" s="16" t="s">
        <v>147</v>
      </c>
      <c r="D696" s="16" t="s">
        <v>33</v>
      </c>
      <c r="E696" s="1334" t="s">
        <v>558</v>
      </c>
      <c r="F696" s="1334"/>
      <c r="G696" s="18" t="s">
        <v>269</v>
      </c>
      <c r="H696" s="19">
        <v>1</v>
      </c>
      <c r="I696" s="20">
        <v>18.600000000000001</v>
      </c>
      <c r="J696" s="20">
        <f>H696*I696</f>
        <v>18.600000000000001</v>
      </c>
    </row>
    <row r="697" spans="1:10" ht="24" customHeight="1">
      <c r="A697" s="21" t="s">
        <v>83</v>
      </c>
      <c r="B697" s="22" t="s">
        <v>274</v>
      </c>
      <c r="C697" s="21" t="s">
        <v>147</v>
      </c>
      <c r="D697" s="21" t="s">
        <v>275</v>
      </c>
      <c r="E697" s="1335" t="s">
        <v>276</v>
      </c>
      <c r="F697" s="1335"/>
      <c r="G697" s="34" t="s">
        <v>277</v>
      </c>
      <c r="H697" s="35">
        <v>0.1</v>
      </c>
      <c r="I697" s="36">
        <v>1.92</v>
      </c>
      <c r="J697" s="36">
        <f t="shared" ref="J697:J699" si="69">H697*I697</f>
        <v>0.192</v>
      </c>
    </row>
    <row r="698" spans="1:10" ht="27" customHeight="1">
      <c r="A698" s="28" t="s">
        <v>88</v>
      </c>
      <c r="B698" s="29" t="s">
        <v>559</v>
      </c>
      <c r="C698" s="28" t="s">
        <v>81</v>
      </c>
      <c r="D698" s="28" t="s">
        <v>33</v>
      </c>
      <c r="E698" s="1332" t="s">
        <v>137</v>
      </c>
      <c r="F698" s="1332"/>
      <c r="G698" s="37" t="s">
        <v>7</v>
      </c>
      <c r="H698" s="38">
        <v>1</v>
      </c>
      <c r="I698" s="39">
        <v>17.41</v>
      </c>
      <c r="J698" s="39">
        <f t="shared" si="69"/>
        <v>17.41</v>
      </c>
    </row>
    <row r="699" spans="1:10" ht="24" customHeight="1">
      <c r="A699" s="28" t="s">
        <v>88</v>
      </c>
      <c r="B699" s="29" t="s">
        <v>284</v>
      </c>
      <c r="C699" s="28" t="s">
        <v>81</v>
      </c>
      <c r="D699" s="28" t="s">
        <v>285</v>
      </c>
      <c r="E699" s="1332" t="s">
        <v>91</v>
      </c>
      <c r="F699" s="1332"/>
      <c r="G699" s="37" t="s">
        <v>0</v>
      </c>
      <c r="H699" s="38">
        <v>0.1</v>
      </c>
      <c r="I699" s="39">
        <v>9.93</v>
      </c>
      <c r="J699" s="39">
        <f t="shared" si="69"/>
        <v>0.99299999999999999</v>
      </c>
    </row>
    <row r="700" spans="1:10" s="75" customFormat="1">
      <c r="A700" s="72"/>
      <c r="B700" s="72"/>
      <c r="C700" s="72"/>
      <c r="D700" s="72"/>
      <c r="E700" s="72"/>
      <c r="F700" s="31"/>
      <c r="G700" s="72"/>
      <c r="H700" s="31"/>
      <c r="I700" s="72"/>
      <c r="J700" s="31">
        <f>ROUNDDOWN(SUM(J697:J699),2)</f>
        <v>18.59</v>
      </c>
    </row>
    <row r="701" spans="1:10" s="75" customFormat="1" ht="15" thickBot="1">
      <c r="A701" s="72"/>
      <c r="B701" s="72"/>
      <c r="C701" s="72"/>
      <c r="D701" s="72"/>
      <c r="E701" s="72"/>
      <c r="F701" s="31"/>
      <c r="G701" s="72"/>
      <c r="H701" s="1333"/>
      <c r="I701" s="1333"/>
      <c r="J701" s="31"/>
    </row>
    <row r="702" spans="1:10" s="75" customFormat="1" ht="0.95" customHeight="1" thickTop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</row>
    <row r="703" spans="1:10" s="75" customFormat="1" ht="18" customHeight="1">
      <c r="A703" s="73" t="s">
        <v>678</v>
      </c>
      <c r="B703" s="14" t="s">
        <v>71</v>
      </c>
      <c r="C703" s="73" t="s">
        <v>72</v>
      </c>
      <c r="D703" s="73" t="s">
        <v>73</v>
      </c>
      <c r="E703" s="1336" t="s">
        <v>74</v>
      </c>
      <c r="F703" s="1336"/>
      <c r="G703" s="15" t="s">
        <v>75</v>
      </c>
      <c r="H703" s="14" t="s">
        <v>76</v>
      </c>
      <c r="I703" s="14" t="s">
        <v>77</v>
      </c>
      <c r="J703" s="14" t="s">
        <v>78</v>
      </c>
    </row>
    <row r="704" spans="1:10" s="75" customFormat="1" ht="32.25" customHeight="1">
      <c r="A704" s="74" t="s">
        <v>79</v>
      </c>
      <c r="B704" s="17" t="s">
        <v>557</v>
      </c>
      <c r="C704" s="74" t="s">
        <v>147</v>
      </c>
      <c r="D704" s="74" t="str">
        <f>'BM12'!B133</f>
        <v>ARMAÇÃO DE PILAR OU VIGA DE UMA ESTRUTURA CONVENCIONAL DE CONCRETO ARMADO EM UM EDIFÍCIO DE MÚLTIPLOS PAVIMENTOS UTILIZANDO AÇO CA-60 DE 5,0 MM - MONTAGEM. AF_12/2015</v>
      </c>
      <c r="E704" s="1334"/>
      <c r="F704" s="1334"/>
      <c r="G704" s="18" t="s">
        <v>269</v>
      </c>
      <c r="H704" s="19">
        <v>1</v>
      </c>
      <c r="I704" s="20">
        <v>540.49</v>
      </c>
      <c r="J704" s="20">
        <f>H704*I704</f>
        <v>540.49</v>
      </c>
    </row>
    <row r="705" spans="1:10" s="75" customFormat="1" ht="27" customHeight="1">
      <c r="A705" s="77" t="s">
        <v>83</v>
      </c>
      <c r="B705" s="22" t="s">
        <v>274</v>
      </c>
      <c r="C705" s="77" t="s">
        <v>147</v>
      </c>
      <c r="D705" s="77" t="s">
        <v>275</v>
      </c>
      <c r="E705" s="1335" t="s">
        <v>276</v>
      </c>
      <c r="F705" s="1335"/>
      <c r="G705" s="34" t="s">
        <v>277</v>
      </c>
      <c r="H705" s="35">
        <v>1</v>
      </c>
      <c r="I705" s="36">
        <v>1.92</v>
      </c>
      <c r="J705" s="36">
        <f t="shared" ref="J705:J708" si="70">H705*I705</f>
        <v>1.92</v>
      </c>
    </row>
    <row r="706" spans="1:10" s="75" customFormat="1" ht="18" customHeight="1">
      <c r="A706" s="76" t="s">
        <v>88</v>
      </c>
      <c r="B706" s="29"/>
      <c r="C706" s="76"/>
      <c r="D706" s="76" t="s">
        <v>679</v>
      </c>
      <c r="E706" s="1332" t="s">
        <v>137</v>
      </c>
      <c r="F706" s="1332"/>
      <c r="G706" s="37" t="s">
        <v>7</v>
      </c>
      <c r="H706" s="38">
        <v>1</v>
      </c>
      <c r="I706" s="39">
        <v>507.4</v>
      </c>
      <c r="J706" s="39">
        <f t="shared" si="70"/>
        <v>507.4</v>
      </c>
    </row>
    <row r="707" spans="1:10" s="75" customFormat="1" ht="24" customHeight="1">
      <c r="A707" s="77" t="s">
        <v>83</v>
      </c>
      <c r="B707" s="22" t="s">
        <v>562</v>
      </c>
      <c r="C707" s="77" t="s">
        <v>81</v>
      </c>
      <c r="D707" s="77" t="s">
        <v>563</v>
      </c>
      <c r="E707" s="1335" t="s">
        <v>82</v>
      </c>
      <c r="F707" s="1335"/>
      <c r="G707" s="34" t="s">
        <v>0</v>
      </c>
      <c r="H707" s="35">
        <v>1</v>
      </c>
      <c r="I707" s="36">
        <v>21.24</v>
      </c>
      <c r="J707" s="36">
        <f t="shared" si="70"/>
        <v>21.24</v>
      </c>
    </row>
    <row r="708" spans="1:10" s="75" customFormat="1" ht="24" customHeight="1">
      <c r="A708" s="76" t="s">
        <v>88</v>
      </c>
      <c r="B708" s="29" t="s">
        <v>284</v>
      </c>
      <c r="C708" s="76" t="s">
        <v>81</v>
      </c>
      <c r="D708" s="76" t="s">
        <v>285</v>
      </c>
      <c r="E708" s="1332" t="s">
        <v>91</v>
      </c>
      <c r="F708" s="1332"/>
      <c r="G708" s="37" t="s">
        <v>0</v>
      </c>
      <c r="H708" s="38">
        <v>1</v>
      </c>
      <c r="I708" s="39">
        <v>9.93</v>
      </c>
      <c r="J708" s="39">
        <f t="shared" si="70"/>
        <v>9.93</v>
      </c>
    </row>
    <row r="709" spans="1:10">
      <c r="A709" s="30"/>
      <c r="B709" s="30"/>
      <c r="C709" s="30"/>
      <c r="D709" s="30"/>
      <c r="E709" s="30"/>
      <c r="F709" s="31"/>
      <c r="G709" s="30"/>
      <c r="H709" s="31"/>
      <c r="I709" s="30"/>
      <c r="J709" s="31">
        <f>ROUNDDOWN(SUM(J705:J708),2)</f>
        <v>540.49</v>
      </c>
    </row>
    <row r="710" spans="1:10" ht="15" thickBot="1">
      <c r="A710" s="30"/>
      <c r="B710" s="30"/>
      <c r="C710" s="30"/>
      <c r="D710" s="30"/>
      <c r="E710" s="30"/>
      <c r="F710" s="31"/>
      <c r="G710" s="30"/>
      <c r="H710" s="1333"/>
      <c r="I710" s="1333"/>
      <c r="J710" s="31"/>
    </row>
    <row r="711" spans="1:10" ht="0.95" customHeight="1" thickTop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</row>
    <row r="712" spans="1:10" ht="18" customHeight="1">
      <c r="A712" s="13" t="s">
        <v>560</v>
      </c>
      <c r="B712" s="14" t="s">
        <v>71</v>
      </c>
      <c r="C712" s="13" t="s">
        <v>72</v>
      </c>
      <c r="D712" s="13" t="s">
        <v>73</v>
      </c>
      <c r="E712" s="1336" t="s">
        <v>74</v>
      </c>
      <c r="F712" s="1336"/>
      <c r="G712" s="15" t="s">
        <v>75</v>
      </c>
      <c r="H712" s="14" t="s">
        <v>76</v>
      </c>
      <c r="I712" s="14" t="s">
        <v>77</v>
      </c>
      <c r="J712" s="14" t="s">
        <v>78</v>
      </c>
    </row>
    <row r="713" spans="1:10" ht="42" customHeight="1">
      <c r="A713" s="16" t="s">
        <v>79</v>
      </c>
      <c r="B713" s="17" t="s">
        <v>561</v>
      </c>
      <c r="C713" s="16" t="s">
        <v>312</v>
      </c>
      <c r="D713" s="16" t="s">
        <v>35</v>
      </c>
      <c r="E713" s="1334" t="s">
        <v>161</v>
      </c>
      <c r="F713" s="1334"/>
      <c r="G713" s="18" t="s">
        <v>7</v>
      </c>
      <c r="H713" s="19">
        <v>1</v>
      </c>
      <c r="I713" s="20">
        <v>1000</v>
      </c>
      <c r="J713" s="20">
        <f>H713*I713</f>
        <v>1000</v>
      </c>
    </row>
    <row r="714" spans="1:10" ht="24" customHeight="1">
      <c r="A714" s="21" t="s">
        <v>83</v>
      </c>
      <c r="B714" s="22" t="s">
        <v>562</v>
      </c>
      <c r="C714" s="21" t="s">
        <v>81</v>
      </c>
      <c r="D714" s="21" t="s">
        <v>563</v>
      </c>
      <c r="E714" s="1335" t="s">
        <v>82</v>
      </c>
      <c r="F714" s="1335"/>
      <c r="G714" s="34" t="s">
        <v>0</v>
      </c>
      <c r="H714" s="35">
        <v>12</v>
      </c>
      <c r="I714" s="36">
        <v>21.24</v>
      </c>
      <c r="J714" s="36">
        <f t="shared" ref="J714:J715" si="71">H714*I714</f>
        <v>254.88</v>
      </c>
    </row>
    <row r="715" spans="1:10" ht="24" customHeight="1">
      <c r="A715" s="21" t="s">
        <v>83</v>
      </c>
      <c r="B715" s="22" t="s">
        <v>564</v>
      </c>
      <c r="C715" s="21" t="s">
        <v>321</v>
      </c>
      <c r="D715" s="21" t="s">
        <v>565</v>
      </c>
      <c r="E715" s="1335">
        <v>7</v>
      </c>
      <c r="F715" s="1335"/>
      <c r="G715" s="34" t="s">
        <v>0</v>
      </c>
      <c r="H715" s="35">
        <v>10.199999999999999</v>
      </c>
      <c r="I715" s="36">
        <v>214.59</v>
      </c>
      <c r="J715" s="36">
        <f t="shared" si="71"/>
        <v>2188.8179999999998</v>
      </c>
    </row>
    <row r="716" spans="1:10">
      <c r="A716" s="30"/>
      <c r="B716" s="30"/>
      <c r="C716" s="30"/>
      <c r="D716" s="30"/>
      <c r="E716" s="30"/>
      <c r="F716" s="31"/>
      <c r="G716" s="30"/>
      <c r="H716" s="31"/>
      <c r="I716" s="30"/>
      <c r="J716" s="31">
        <f>ROUNDDOWN(SUM(J714:J715),2)</f>
        <v>2443.69</v>
      </c>
    </row>
    <row r="717" spans="1:10" ht="15" thickBot="1">
      <c r="A717" s="30"/>
      <c r="B717" s="30"/>
      <c r="C717" s="30"/>
      <c r="D717" s="30"/>
      <c r="E717" s="30"/>
      <c r="F717" s="31"/>
      <c r="G717" s="30"/>
      <c r="H717" s="1333"/>
      <c r="I717" s="1333"/>
      <c r="J717" s="31"/>
    </row>
    <row r="718" spans="1:10" ht="0.95" customHeight="1" thickTop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</row>
    <row r="719" spans="1:10" ht="18" customHeight="1">
      <c r="A719" s="13" t="s">
        <v>566</v>
      </c>
      <c r="B719" s="14" t="s">
        <v>71</v>
      </c>
      <c r="C719" s="13" t="s">
        <v>72</v>
      </c>
      <c r="D719" s="13" t="s">
        <v>73</v>
      </c>
      <c r="E719" s="1336" t="s">
        <v>74</v>
      </c>
      <c r="F719" s="1336"/>
      <c r="G719" s="15" t="s">
        <v>75</v>
      </c>
      <c r="H719" s="14" t="s">
        <v>76</v>
      </c>
      <c r="I719" s="14" t="s">
        <v>77</v>
      </c>
      <c r="J719" s="14" t="s">
        <v>78</v>
      </c>
    </row>
    <row r="720" spans="1:10" ht="24" customHeight="1">
      <c r="A720" s="16" t="s">
        <v>79</v>
      </c>
      <c r="B720" s="17" t="s">
        <v>567</v>
      </c>
      <c r="C720" s="16" t="s">
        <v>321</v>
      </c>
      <c r="D720" s="16" t="s">
        <v>36</v>
      </c>
      <c r="E720" s="1334">
        <v>3</v>
      </c>
      <c r="F720" s="1334"/>
      <c r="G720" s="18" t="s">
        <v>267</v>
      </c>
      <c r="H720" s="19">
        <v>1</v>
      </c>
      <c r="I720" s="20">
        <f>J723</f>
        <v>486.46</v>
      </c>
      <c r="J720" s="20">
        <f>H720*I720</f>
        <v>486.46</v>
      </c>
    </row>
    <row r="721" spans="1:10" ht="28.5" customHeight="1">
      <c r="A721" s="28" t="s">
        <v>88</v>
      </c>
      <c r="B721" s="29" t="s">
        <v>568</v>
      </c>
      <c r="C721" s="28" t="s">
        <v>321</v>
      </c>
      <c r="D721" s="28" t="s">
        <v>569</v>
      </c>
      <c r="E721" s="1332" t="s">
        <v>137</v>
      </c>
      <c r="F721" s="1332"/>
      <c r="G721" s="37" t="s">
        <v>277</v>
      </c>
      <c r="H721" s="38">
        <v>18.350000000000001</v>
      </c>
      <c r="I721" s="39">
        <v>17</v>
      </c>
      <c r="J721" s="20">
        <f t="shared" ref="J721:J722" si="72">H721*I721</f>
        <v>311.95000000000005</v>
      </c>
    </row>
    <row r="722" spans="1:10" ht="25.5" customHeight="1">
      <c r="A722" s="28" t="s">
        <v>88</v>
      </c>
      <c r="B722" s="29" t="s">
        <v>570</v>
      </c>
      <c r="C722" s="28" t="s">
        <v>321</v>
      </c>
      <c r="D722" s="28" t="s">
        <v>571</v>
      </c>
      <c r="E722" s="1332" t="s">
        <v>91</v>
      </c>
      <c r="F722" s="1332"/>
      <c r="G722" s="37" t="s">
        <v>277</v>
      </c>
      <c r="H722" s="38">
        <v>18.350000000000001</v>
      </c>
      <c r="I722" s="39">
        <v>9.5104000000000006</v>
      </c>
      <c r="J722" s="20">
        <f t="shared" si="72"/>
        <v>174.51584000000003</v>
      </c>
    </row>
    <row r="723" spans="1:10">
      <c r="A723" s="30"/>
      <c r="B723" s="30"/>
      <c r="C723" s="30"/>
      <c r="D723" s="30"/>
      <c r="E723" s="30"/>
      <c r="F723" s="31"/>
      <c r="G723" s="30"/>
      <c r="H723" s="31"/>
      <c r="I723" s="30"/>
      <c r="J723" s="31">
        <f>ROUNDDOWN(SUM(J721:J722),2)</f>
        <v>486.46</v>
      </c>
    </row>
    <row r="724" spans="1:10" ht="15" thickBot="1">
      <c r="A724" s="30"/>
      <c r="B724" s="30"/>
      <c r="C724" s="30"/>
      <c r="D724" s="30"/>
      <c r="E724" s="30"/>
      <c r="F724" s="31"/>
      <c r="G724" s="30"/>
      <c r="H724" s="1333"/>
      <c r="I724" s="1333"/>
      <c r="J724" s="31"/>
    </row>
    <row r="725" spans="1:10" ht="0.95" customHeight="1" thickTop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</row>
    <row r="726" spans="1:10" ht="18" customHeight="1">
      <c r="A726" s="13" t="s">
        <v>572</v>
      </c>
      <c r="B726" s="14" t="s">
        <v>71</v>
      </c>
      <c r="C726" s="13" t="s">
        <v>72</v>
      </c>
      <c r="D726" s="13" t="s">
        <v>73</v>
      </c>
      <c r="E726" s="1336" t="s">
        <v>74</v>
      </c>
      <c r="F726" s="1336"/>
      <c r="G726" s="15" t="s">
        <v>75</v>
      </c>
      <c r="H726" s="14" t="s">
        <v>76</v>
      </c>
      <c r="I726" s="14" t="s">
        <v>77</v>
      </c>
      <c r="J726" s="14" t="s">
        <v>78</v>
      </c>
    </row>
    <row r="727" spans="1:10" ht="24" customHeight="1">
      <c r="A727" s="16" t="s">
        <v>79</v>
      </c>
      <c r="B727" s="17" t="s">
        <v>573</v>
      </c>
      <c r="C727" s="16" t="s">
        <v>81</v>
      </c>
      <c r="D727" s="16" t="s">
        <v>37</v>
      </c>
      <c r="E727" s="1334" t="s">
        <v>82</v>
      </c>
      <c r="F727" s="1334"/>
      <c r="G727" s="18" t="s">
        <v>119</v>
      </c>
      <c r="H727" s="19">
        <v>1</v>
      </c>
      <c r="I727" s="20">
        <f>ROUNDDOWN(SUM(J728:J729),2)</f>
        <v>1.55</v>
      </c>
      <c r="J727" s="20">
        <f>H727*I727</f>
        <v>1.55</v>
      </c>
    </row>
    <row r="728" spans="1:10" ht="24" customHeight="1">
      <c r="A728" s="21" t="s">
        <v>83</v>
      </c>
      <c r="B728" s="22" t="s">
        <v>213</v>
      </c>
      <c r="C728" s="21" t="s">
        <v>81</v>
      </c>
      <c r="D728" s="21" t="s">
        <v>214</v>
      </c>
      <c r="E728" s="1335" t="s">
        <v>82</v>
      </c>
      <c r="F728" s="1335"/>
      <c r="G728" s="34" t="s">
        <v>0</v>
      </c>
      <c r="H728" s="35">
        <v>0.42</v>
      </c>
      <c r="I728" s="36">
        <v>3.3</v>
      </c>
      <c r="J728" s="36">
        <f t="shared" ref="J728:J729" si="73">H728*I728</f>
        <v>1.3859999999999999</v>
      </c>
    </row>
    <row r="729" spans="1:10" ht="24" customHeight="1">
      <c r="A729" s="28" t="s">
        <v>88</v>
      </c>
      <c r="B729" s="29" t="s">
        <v>574</v>
      </c>
      <c r="C729" s="28" t="s">
        <v>81</v>
      </c>
      <c r="D729" s="28" t="s">
        <v>575</v>
      </c>
      <c r="E729" s="1332" t="s">
        <v>137</v>
      </c>
      <c r="F729" s="1332"/>
      <c r="G729" s="37" t="s">
        <v>576</v>
      </c>
      <c r="H729" s="38">
        <v>0.05</v>
      </c>
      <c r="I729" s="39">
        <v>3.3</v>
      </c>
      <c r="J729" s="39">
        <f t="shared" si="73"/>
        <v>0.16500000000000001</v>
      </c>
    </row>
    <row r="730" spans="1:10">
      <c r="A730" s="30"/>
      <c r="B730" s="30"/>
      <c r="C730" s="30"/>
      <c r="D730" s="30"/>
      <c r="E730" s="30"/>
      <c r="F730" s="31"/>
      <c r="G730" s="30"/>
      <c r="H730" s="31"/>
      <c r="I730" s="30"/>
      <c r="J730" s="31"/>
    </row>
    <row r="731" spans="1:10" ht="15" thickBot="1">
      <c r="A731" s="30"/>
      <c r="B731" s="30"/>
      <c r="C731" s="30"/>
      <c r="D731" s="30"/>
      <c r="E731" s="30"/>
      <c r="F731" s="31"/>
      <c r="G731" s="30"/>
      <c r="H731" s="1333"/>
      <c r="I731" s="1333"/>
      <c r="J731" s="31"/>
    </row>
    <row r="732" spans="1:10" ht="0.95" customHeight="1" thickTop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</row>
    <row r="733" spans="1:10" ht="18" customHeight="1">
      <c r="A733" s="13" t="s">
        <v>577</v>
      </c>
      <c r="B733" s="14" t="s">
        <v>71</v>
      </c>
      <c r="C733" s="13" t="s">
        <v>72</v>
      </c>
      <c r="D733" s="13" t="s">
        <v>73</v>
      </c>
      <c r="E733" s="1336" t="s">
        <v>74</v>
      </c>
      <c r="F733" s="1336"/>
      <c r="G733" s="15" t="s">
        <v>75</v>
      </c>
      <c r="H733" s="14" t="s">
        <v>76</v>
      </c>
      <c r="I733" s="14" t="s">
        <v>77</v>
      </c>
      <c r="J733" s="14" t="s">
        <v>78</v>
      </c>
    </row>
    <row r="734" spans="1:10" ht="24" customHeight="1">
      <c r="A734" s="16" t="s">
        <v>79</v>
      </c>
      <c r="B734" s="17" t="s">
        <v>578</v>
      </c>
      <c r="C734" s="16" t="s">
        <v>579</v>
      </c>
      <c r="D734" s="16" t="s">
        <v>39</v>
      </c>
      <c r="E734" s="1334" t="s">
        <v>580</v>
      </c>
      <c r="F734" s="1334"/>
      <c r="G734" s="18" t="s">
        <v>581</v>
      </c>
      <c r="H734" s="19">
        <v>1</v>
      </c>
      <c r="I734" s="20">
        <f>J735</f>
        <v>29929.25</v>
      </c>
      <c r="J734" s="20">
        <f>H734*I734</f>
        <v>29929.25</v>
      </c>
    </row>
    <row r="735" spans="1:10" ht="24" customHeight="1">
      <c r="A735" s="28" t="s">
        <v>88</v>
      </c>
      <c r="B735" s="29" t="s">
        <v>582</v>
      </c>
      <c r="C735" s="28" t="s">
        <v>579</v>
      </c>
      <c r="D735" s="28" t="s">
        <v>583</v>
      </c>
      <c r="E735" s="1332" t="s">
        <v>91</v>
      </c>
      <c r="F735" s="1332"/>
      <c r="G735" s="37" t="s">
        <v>581</v>
      </c>
      <c r="H735" s="38">
        <v>260</v>
      </c>
      <c r="I735" s="39">
        <v>115.1125</v>
      </c>
      <c r="J735" s="39">
        <f>ROUNDDOWN(H735*I735,2)</f>
        <v>29929.25</v>
      </c>
    </row>
    <row r="736" spans="1:10">
      <c r="A736" s="30"/>
      <c r="B736" s="30"/>
      <c r="C736" s="30"/>
      <c r="D736" s="30"/>
      <c r="E736" s="30"/>
      <c r="F736" s="31"/>
      <c r="G736" s="30"/>
      <c r="H736" s="31"/>
      <c r="I736" s="30"/>
      <c r="J736" s="31"/>
    </row>
    <row r="737" spans="1:10" ht="15" thickBot="1">
      <c r="A737" s="30"/>
      <c r="B737" s="30"/>
      <c r="C737" s="30"/>
      <c r="D737" s="30"/>
      <c r="E737" s="30"/>
      <c r="F737" s="31"/>
      <c r="G737" s="30"/>
      <c r="H737" s="1333"/>
      <c r="I737" s="1333"/>
      <c r="J737" s="31"/>
    </row>
    <row r="738" spans="1:10" ht="0.95" customHeight="1" thickTop="1" thickBo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</row>
    <row r="739" spans="1:10" ht="0.95" customHeight="1" thickTop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</row>
    <row r="740" spans="1:10">
      <c r="A740" s="56"/>
      <c r="B740" s="56"/>
      <c r="C740" s="56"/>
      <c r="D740" s="56"/>
      <c r="E740" s="56"/>
      <c r="F740" s="56"/>
      <c r="G740" s="56"/>
      <c r="H740" s="56"/>
      <c r="I740" s="56"/>
      <c r="J740" s="56"/>
    </row>
    <row r="741" spans="1:10">
      <c r="A741" s="1326"/>
      <c r="B741" s="1326"/>
      <c r="C741" s="1326"/>
      <c r="D741" s="57"/>
      <c r="E741" s="58"/>
      <c r="F741" s="1327"/>
      <c r="G741" s="1328"/>
      <c r="H741" s="1329"/>
      <c r="I741" s="1328"/>
      <c r="J741" s="1328"/>
    </row>
    <row r="742" spans="1:10">
      <c r="A742" s="1326"/>
      <c r="B742" s="1326"/>
      <c r="C742" s="1326"/>
      <c r="D742" s="57"/>
      <c r="E742" s="58"/>
      <c r="F742" s="1327"/>
      <c r="G742" s="1328"/>
      <c r="H742" s="1329"/>
      <c r="I742" s="1328"/>
      <c r="J742" s="1328"/>
    </row>
    <row r="743" spans="1:10">
      <c r="A743" s="1326"/>
      <c r="B743" s="1326"/>
      <c r="C743" s="1326"/>
      <c r="D743" s="57"/>
      <c r="E743" s="58"/>
      <c r="F743" s="1327"/>
      <c r="G743" s="1328"/>
      <c r="H743" s="1329"/>
      <c r="I743" s="1328"/>
      <c r="J743" s="1328"/>
    </row>
    <row r="744" spans="1:10" ht="60" customHeight="1">
      <c r="A744" s="59"/>
      <c r="B744" s="59"/>
      <c r="C744" s="59"/>
      <c r="D744" s="59"/>
      <c r="E744" s="59"/>
      <c r="F744" s="60"/>
      <c r="G744" s="60"/>
      <c r="H744" s="60"/>
      <c r="I744" s="60"/>
      <c r="J744" s="60"/>
    </row>
    <row r="745" spans="1:10" ht="69.95" customHeight="1">
      <c r="A745" s="1330"/>
      <c r="B745" s="1331"/>
      <c r="C745" s="1331"/>
      <c r="D745" s="1331"/>
      <c r="E745" s="1331"/>
      <c r="F745" s="1331"/>
      <c r="G745" s="1331"/>
      <c r="H745" s="1331"/>
      <c r="I745" s="1331"/>
      <c r="J745" s="1331"/>
    </row>
  </sheetData>
  <mergeCells count="579">
    <mergeCell ref="C2:D2"/>
    <mergeCell ref="E2:F2"/>
    <mergeCell ref="G2:H2"/>
    <mergeCell ref="I2:J2"/>
    <mergeCell ref="C3:D3"/>
    <mergeCell ref="E3:F3"/>
    <mergeCell ref="G3:H3"/>
    <mergeCell ref="I3:J3"/>
    <mergeCell ref="E10:F10"/>
    <mergeCell ref="E11:F11"/>
    <mergeCell ref="E12:F12"/>
    <mergeCell ref="H14:I14"/>
    <mergeCell ref="E16:F16"/>
    <mergeCell ref="E17:F17"/>
    <mergeCell ref="A4:J4"/>
    <mergeCell ref="A5:J5"/>
    <mergeCell ref="E6:F6"/>
    <mergeCell ref="E7:F7"/>
    <mergeCell ref="E8:F8"/>
    <mergeCell ref="E9:F9"/>
    <mergeCell ref="H37:I37"/>
    <mergeCell ref="E39:F39"/>
    <mergeCell ref="E24:F24"/>
    <mergeCell ref="H26:I26"/>
    <mergeCell ref="E28:F28"/>
    <mergeCell ref="E29:F29"/>
    <mergeCell ref="E30:F30"/>
    <mergeCell ref="E31:F31"/>
    <mergeCell ref="E18:F18"/>
    <mergeCell ref="E19:F19"/>
    <mergeCell ref="E20:F20"/>
    <mergeCell ref="E21:F21"/>
    <mergeCell ref="E22:F22"/>
    <mergeCell ref="E23:F23"/>
    <mergeCell ref="E40:F40"/>
    <mergeCell ref="E41:F41"/>
    <mergeCell ref="E42:F42"/>
    <mergeCell ref="E43:F43"/>
    <mergeCell ref="E44:F44"/>
    <mergeCell ref="E45:F45"/>
    <mergeCell ref="E32:F32"/>
    <mergeCell ref="E33:F33"/>
    <mergeCell ref="E34:F34"/>
    <mergeCell ref="E35:F35"/>
    <mergeCell ref="E54:F54"/>
    <mergeCell ref="E55:F55"/>
    <mergeCell ref="H57:I57"/>
    <mergeCell ref="E59:F59"/>
    <mergeCell ref="E60:F60"/>
    <mergeCell ref="E61:F61"/>
    <mergeCell ref="E46:F46"/>
    <mergeCell ref="E47:F47"/>
    <mergeCell ref="E48:F48"/>
    <mergeCell ref="E49:F49"/>
    <mergeCell ref="H51:I51"/>
    <mergeCell ref="E53:F53"/>
    <mergeCell ref="H86:I86"/>
    <mergeCell ref="E72:F72"/>
    <mergeCell ref="E73:F73"/>
    <mergeCell ref="E74:F74"/>
    <mergeCell ref="E75:F75"/>
    <mergeCell ref="H77:I77"/>
    <mergeCell ref="E79:F79"/>
    <mergeCell ref="H63:I63"/>
    <mergeCell ref="E65:F65"/>
    <mergeCell ref="E66:F66"/>
    <mergeCell ref="E67:F67"/>
    <mergeCell ref="H69:I69"/>
    <mergeCell ref="E71:F71"/>
    <mergeCell ref="E88:F88"/>
    <mergeCell ref="E89:F89"/>
    <mergeCell ref="E90:F90"/>
    <mergeCell ref="E91:F91"/>
    <mergeCell ref="E92:F92"/>
    <mergeCell ref="E93:F93"/>
    <mergeCell ref="E80:F80"/>
    <mergeCell ref="E81:F81"/>
    <mergeCell ref="E82:F82"/>
    <mergeCell ref="E83:F83"/>
    <mergeCell ref="E84:F84"/>
    <mergeCell ref="E102:F102"/>
    <mergeCell ref="H104:I104"/>
    <mergeCell ref="E106:F106"/>
    <mergeCell ref="E107:F107"/>
    <mergeCell ref="E108:F108"/>
    <mergeCell ref="E109:F109"/>
    <mergeCell ref="H95:I95"/>
    <mergeCell ref="E97:F97"/>
    <mergeCell ref="E98:F98"/>
    <mergeCell ref="E99:F99"/>
    <mergeCell ref="E100:F100"/>
    <mergeCell ref="E101:F101"/>
    <mergeCell ref="E118:F118"/>
    <mergeCell ref="E119:F119"/>
    <mergeCell ref="E120:F120"/>
    <mergeCell ref="H122:I122"/>
    <mergeCell ref="E124:F124"/>
    <mergeCell ref="E125:F125"/>
    <mergeCell ref="E110:F110"/>
    <mergeCell ref="E111:F111"/>
    <mergeCell ref="H113:I113"/>
    <mergeCell ref="E115:F115"/>
    <mergeCell ref="E116:F116"/>
    <mergeCell ref="E117:F117"/>
    <mergeCell ref="H146:I146"/>
    <mergeCell ref="E134:F134"/>
    <mergeCell ref="E135:F135"/>
    <mergeCell ref="E136:F136"/>
    <mergeCell ref="E137:F137"/>
    <mergeCell ref="E138:F138"/>
    <mergeCell ref="E139:F139"/>
    <mergeCell ref="E126:F126"/>
    <mergeCell ref="E127:F127"/>
    <mergeCell ref="E128:F128"/>
    <mergeCell ref="H130:I130"/>
    <mergeCell ref="E132:F132"/>
    <mergeCell ref="E133:F133"/>
    <mergeCell ref="E148:F148"/>
    <mergeCell ref="E149:F149"/>
    <mergeCell ref="E150:F150"/>
    <mergeCell ref="E151:F151"/>
    <mergeCell ref="E152:F152"/>
    <mergeCell ref="E153:F153"/>
    <mergeCell ref="E140:F140"/>
    <mergeCell ref="E141:F141"/>
    <mergeCell ref="E142:F142"/>
    <mergeCell ref="E143:F143"/>
    <mergeCell ref="E144:F144"/>
    <mergeCell ref="E160:F160"/>
    <mergeCell ref="H162:I162"/>
    <mergeCell ref="E164:F164"/>
    <mergeCell ref="E165:F165"/>
    <mergeCell ref="E166:F166"/>
    <mergeCell ref="E167:F167"/>
    <mergeCell ref="E154:F154"/>
    <mergeCell ref="E155:F155"/>
    <mergeCell ref="E156:F156"/>
    <mergeCell ref="E157:F157"/>
    <mergeCell ref="E158:F158"/>
    <mergeCell ref="E159:F159"/>
    <mergeCell ref="E174:F174"/>
    <mergeCell ref="E175:F175"/>
    <mergeCell ref="E176:F176"/>
    <mergeCell ref="E177:F177"/>
    <mergeCell ref="H179:I179"/>
    <mergeCell ref="E181:F181"/>
    <mergeCell ref="E168:F168"/>
    <mergeCell ref="E169:F169"/>
    <mergeCell ref="E170:F170"/>
    <mergeCell ref="E171:F171"/>
    <mergeCell ref="E172:F172"/>
    <mergeCell ref="E173:F173"/>
    <mergeCell ref="H196:I196"/>
    <mergeCell ref="E198:F198"/>
    <mergeCell ref="E190:F190"/>
    <mergeCell ref="E191:F191"/>
    <mergeCell ref="E194:F194"/>
    <mergeCell ref="E193:F193"/>
    <mergeCell ref="E182:F182"/>
    <mergeCell ref="E183:F183"/>
    <mergeCell ref="E184:F184"/>
    <mergeCell ref="E185:F185"/>
    <mergeCell ref="E186:F186"/>
    <mergeCell ref="E192:F192"/>
    <mergeCell ref="H188:I188"/>
    <mergeCell ref="H206:I206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E204:F204"/>
    <mergeCell ref="E221:F221"/>
    <mergeCell ref="E222:F222"/>
    <mergeCell ref="E223:F223"/>
    <mergeCell ref="E224:F224"/>
    <mergeCell ref="H226:I226"/>
    <mergeCell ref="E228:F228"/>
    <mergeCell ref="E213:F213"/>
    <mergeCell ref="E214:F214"/>
    <mergeCell ref="H216:I216"/>
    <mergeCell ref="E218:F218"/>
    <mergeCell ref="E219:F219"/>
    <mergeCell ref="E220:F220"/>
    <mergeCell ref="E237:F237"/>
    <mergeCell ref="E238:F238"/>
    <mergeCell ref="E239:F239"/>
    <mergeCell ref="H241:I241"/>
    <mergeCell ref="E243:F243"/>
    <mergeCell ref="E244:F244"/>
    <mergeCell ref="E229:F229"/>
    <mergeCell ref="E230:F230"/>
    <mergeCell ref="E231:F231"/>
    <mergeCell ref="E232:F232"/>
    <mergeCell ref="H234:I234"/>
    <mergeCell ref="E236:F236"/>
    <mergeCell ref="E253:F253"/>
    <mergeCell ref="H255:I255"/>
    <mergeCell ref="E257:F257"/>
    <mergeCell ref="E258:F258"/>
    <mergeCell ref="E259:F259"/>
    <mergeCell ref="E260:F260"/>
    <mergeCell ref="E245:F245"/>
    <mergeCell ref="E246:F246"/>
    <mergeCell ref="H248:I248"/>
    <mergeCell ref="E250:F250"/>
    <mergeCell ref="E251:F251"/>
    <mergeCell ref="E252:F252"/>
    <mergeCell ref="E269:F269"/>
    <mergeCell ref="E270:F270"/>
    <mergeCell ref="E271:F271"/>
    <mergeCell ref="H273:I273"/>
    <mergeCell ref="E275:F275"/>
    <mergeCell ref="E276:F276"/>
    <mergeCell ref="E261:F261"/>
    <mergeCell ref="H263:I263"/>
    <mergeCell ref="E265:F265"/>
    <mergeCell ref="E266:F266"/>
    <mergeCell ref="E267:F267"/>
    <mergeCell ref="E268:F268"/>
    <mergeCell ref="E285:F285"/>
    <mergeCell ref="E286:F286"/>
    <mergeCell ref="E287:F287"/>
    <mergeCell ref="E288:F288"/>
    <mergeCell ref="E289:F289"/>
    <mergeCell ref="H291:I291"/>
    <mergeCell ref="E277:F277"/>
    <mergeCell ref="E278:F278"/>
    <mergeCell ref="E279:F279"/>
    <mergeCell ref="H281:I281"/>
    <mergeCell ref="E283:F283"/>
    <mergeCell ref="E284:F284"/>
    <mergeCell ref="E301:F301"/>
    <mergeCell ref="E302:F302"/>
    <mergeCell ref="E303:F303"/>
    <mergeCell ref="H305:I305"/>
    <mergeCell ref="E307:F307"/>
    <mergeCell ref="E308:F308"/>
    <mergeCell ref="E293:F293"/>
    <mergeCell ref="E294:F294"/>
    <mergeCell ref="E295:F295"/>
    <mergeCell ref="H297:I297"/>
    <mergeCell ref="E299:F299"/>
    <mergeCell ref="E300:F300"/>
    <mergeCell ref="E317:F317"/>
    <mergeCell ref="E318:F318"/>
    <mergeCell ref="H320:I320"/>
    <mergeCell ref="E322:F322"/>
    <mergeCell ref="E323:F323"/>
    <mergeCell ref="E324:F324"/>
    <mergeCell ref="E309:F309"/>
    <mergeCell ref="E310:F310"/>
    <mergeCell ref="E311:F311"/>
    <mergeCell ref="H313:I313"/>
    <mergeCell ref="E315:F315"/>
    <mergeCell ref="E316:F316"/>
    <mergeCell ref="H334:I334"/>
    <mergeCell ref="E336:F336"/>
    <mergeCell ref="E337:F337"/>
    <mergeCell ref="E338:F338"/>
    <mergeCell ref="H340:I340"/>
    <mergeCell ref="E342:F342"/>
    <mergeCell ref="H326:I326"/>
    <mergeCell ref="E328:F328"/>
    <mergeCell ref="E329:F329"/>
    <mergeCell ref="E330:F330"/>
    <mergeCell ref="E331:F331"/>
    <mergeCell ref="E332:F332"/>
    <mergeCell ref="H350:I350"/>
    <mergeCell ref="E352:F352"/>
    <mergeCell ref="E353:F353"/>
    <mergeCell ref="E354:F354"/>
    <mergeCell ref="E355:F355"/>
    <mergeCell ref="E356:F356"/>
    <mergeCell ref="E343:F343"/>
    <mergeCell ref="E344:F344"/>
    <mergeCell ref="E345:F345"/>
    <mergeCell ref="E346:F346"/>
    <mergeCell ref="E347:F347"/>
    <mergeCell ref="E348:F348"/>
    <mergeCell ref="E365:F365"/>
    <mergeCell ref="E366:F366"/>
    <mergeCell ref="E367:F367"/>
    <mergeCell ref="E368:F368"/>
    <mergeCell ref="H370:I370"/>
    <mergeCell ref="E372:F372"/>
    <mergeCell ref="E357:F357"/>
    <mergeCell ref="E358:F358"/>
    <mergeCell ref="H360:I360"/>
    <mergeCell ref="E362:F362"/>
    <mergeCell ref="E363:F363"/>
    <mergeCell ref="E364:F364"/>
    <mergeCell ref="E381:F381"/>
    <mergeCell ref="H383:I383"/>
    <mergeCell ref="E385:F385"/>
    <mergeCell ref="E386:F386"/>
    <mergeCell ref="E387:F387"/>
    <mergeCell ref="H389:I389"/>
    <mergeCell ref="E373:F373"/>
    <mergeCell ref="E374:F374"/>
    <mergeCell ref="E375:F375"/>
    <mergeCell ref="H377:I377"/>
    <mergeCell ref="E379:F379"/>
    <mergeCell ref="E380:F380"/>
    <mergeCell ref="E399:F399"/>
    <mergeCell ref="E400:F400"/>
    <mergeCell ref="E401:F401"/>
    <mergeCell ref="H403:I403"/>
    <mergeCell ref="E405:F405"/>
    <mergeCell ref="E406:F406"/>
    <mergeCell ref="E391:F391"/>
    <mergeCell ref="E392:F392"/>
    <mergeCell ref="E393:F393"/>
    <mergeCell ref="H395:I395"/>
    <mergeCell ref="E397:F397"/>
    <mergeCell ref="E398:F398"/>
    <mergeCell ref="H429:I429"/>
    <mergeCell ref="E415:F415"/>
    <mergeCell ref="E416:F416"/>
    <mergeCell ref="E417:F417"/>
    <mergeCell ref="E418:F418"/>
    <mergeCell ref="E419:F419"/>
    <mergeCell ref="E422:F422"/>
    <mergeCell ref="E407:F407"/>
    <mergeCell ref="E408:F408"/>
    <mergeCell ref="E409:F409"/>
    <mergeCell ref="E410:F410"/>
    <mergeCell ref="H412:I412"/>
    <mergeCell ref="E414:F414"/>
    <mergeCell ref="E431:F431"/>
    <mergeCell ref="E432:F432"/>
    <mergeCell ref="E433:F433"/>
    <mergeCell ref="E434:F434"/>
    <mergeCell ref="E435:F435"/>
    <mergeCell ref="E436:F436"/>
    <mergeCell ref="E423:F423"/>
    <mergeCell ref="E424:F424"/>
    <mergeCell ref="E425:F425"/>
    <mergeCell ref="E426:F426"/>
    <mergeCell ref="E427:F427"/>
    <mergeCell ref="E447:F447"/>
    <mergeCell ref="E448:F448"/>
    <mergeCell ref="E449:F449"/>
    <mergeCell ref="E450:F450"/>
    <mergeCell ref="E451:F451"/>
    <mergeCell ref="E452:F452"/>
    <mergeCell ref="E439:F439"/>
    <mergeCell ref="E440:F440"/>
    <mergeCell ref="E441:F441"/>
    <mergeCell ref="E442:F442"/>
    <mergeCell ref="E443:F443"/>
    <mergeCell ref="E444:F444"/>
    <mergeCell ref="H474:I474"/>
    <mergeCell ref="E476:F476"/>
    <mergeCell ref="E477:F477"/>
    <mergeCell ref="E478:F478"/>
    <mergeCell ref="E479:F479"/>
    <mergeCell ref="E480:F480"/>
    <mergeCell ref="E457:F457"/>
    <mergeCell ref="E458:F458"/>
    <mergeCell ref="E459:F459"/>
    <mergeCell ref="E460:F460"/>
    <mergeCell ref="E461:F461"/>
    <mergeCell ref="E462:F462"/>
    <mergeCell ref="E467:F467"/>
    <mergeCell ref="E468:F468"/>
    <mergeCell ref="E469:F469"/>
    <mergeCell ref="E470:F470"/>
    <mergeCell ref="E471:F471"/>
    <mergeCell ref="E472:F472"/>
    <mergeCell ref="E489:F489"/>
    <mergeCell ref="H491:I491"/>
    <mergeCell ref="E493:F493"/>
    <mergeCell ref="E494:F494"/>
    <mergeCell ref="E495:F495"/>
    <mergeCell ref="E496:F496"/>
    <mergeCell ref="H482:I482"/>
    <mergeCell ref="E484:F484"/>
    <mergeCell ref="E485:F485"/>
    <mergeCell ref="E486:F486"/>
    <mergeCell ref="E487:F487"/>
    <mergeCell ref="E488:F488"/>
    <mergeCell ref="E505:F505"/>
    <mergeCell ref="E506:F506"/>
    <mergeCell ref="E507:F507"/>
    <mergeCell ref="E510:F510"/>
    <mergeCell ref="E511:F511"/>
    <mergeCell ref="E512:F512"/>
    <mergeCell ref="E497:F497"/>
    <mergeCell ref="E498:F498"/>
    <mergeCell ref="H500:I500"/>
    <mergeCell ref="E502:F502"/>
    <mergeCell ref="E503:F503"/>
    <mergeCell ref="E504:F504"/>
    <mergeCell ref="H535:I535"/>
    <mergeCell ref="E521:F521"/>
    <mergeCell ref="E522:F522"/>
    <mergeCell ref="E523:F523"/>
    <mergeCell ref="E524:F524"/>
    <mergeCell ref="H526:I526"/>
    <mergeCell ref="E528:F528"/>
    <mergeCell ref="E513:F513"/>
    <mergeCell ref="E514:F514"/>
    <mergeCell ref="E515:F515"/>
    <mergeCell ref="H517:I517"/>
    <mergeCell ref="E519:F519"/>
    <mergeCell ref="E520:F520"/>
    <mergeCell ref="E537:F537"/>
    <mergeCell ref="E538:F538"/>
    <mergeCell ref="E539:F539"/>
    <mergeCell ref="E540:F540"/>
    <mergeCell ref="E541:F541"/>
    <mergeCell ref="E542:F542"/>
    <mergeCell ref="E529:F529"/>
    <mergeCell ref="E530:F530"/>
    <mergeCell ref="E531:F531"/>
    <mergeCell ref="E532:F532"/>
    <mergeCell ref="E533:F533"/>
    <mergeCell ref="E551:F551"/>
    <mergeCell ref="H553:I553"/>
    <mergeCell ref="E555:F555"/>
    <mergeCell ref="E556:F556"/>
    <mergeCell ref="E557:F557"/>
    <mergeCell ref="E558:F558"/>
    <mergeCell ref="H544:I544"/>
    <mergeCell ref="E546:F546"/>
    <mergeCell ref="E547:F547"/>
    <mergeCell ref="E548:F548"/>
    <mergeCell ref="E549:F549"/>
    <mergeCell ref="E550:F550"/>
    <mergeCell ref="E567:F567"/>
    <mergeCell ref="E568:F568"/>
    <mergeCell ref="E569:F569"/>
    <mergeCell ref="H571:I571"/>
    <mergeCell ref="E573:F573"/>
    <mergeCell ref="E574:F574"/>
    <mergeCell ref="E559:F559"/>
    <mergeCell ref="E560:F560"/>
    <mergeCell ref="H562:I562"/>
    <mergeCell ref="E564:F564"/>
    <mergeCell ref="E565:F565"/>
    <mergeCell ref="E566:F566"/>
    <mergeCell ref="E583:F583"/>
    <mergeCell ref="H592:I592"/>
    <mergeCell ref="E594:F594"/>
    <mergeCell ref="E595:F595"/>
    <mergeCell ref="E596:F596"/>
    <mergeCell ref="E597:F597"/>
    <mergeCell ref="E575:F575"/>
    <mergeCell ref="E576:F576"/>
    <mergeCell ref="H578:I578"/>
    <mergeCell ref="E580:F580"/>
    <mergeCell ref="E581:F581"/>
    <mergeCell ref="E582:F582"/>
    <mergeCell ref="H585:I585"/>
    <mergeCell ref="E587:F587"/>
    <mergeCell ref="E588:F588"/>
    <mergeCell ref="E589:F589"/>
    <mergeCell ref="E590:F590"/>
    <mergeCell ref="E606:F606"/>
    <mergeCell ref="E607:F607"/>
    <mergeCell ref="H609:I609"/>
    <mergeCell ref="E611:F611"/>
    <mergeCell ref="E612:F612"/>
    <mergeCell ref="E613:F613"/>
    <mergeCell ref="E598:F598"/>
    <mergeCell ref="H600:I600"/>
    <mergeCell ref="E602:F602"/>
    <mergeCell ref="E603:F603"/>
    <mergeCell ref="E604:F604"/>
    <mergeCell ref="E605:F605"/>
    <mergeCell ref="E622:F622"/>
    <mergeCell ref="E623:F623"/>
    <mergeCell ref="E624:F624"/>
    <mergeCell ref="E625:F625"/>
    <mergeCell ref="H627:I627"/>
    <mergeCell ref="E629:F629"/>
    <mergeCell ref="E614:F614"/>
    <mergeCell ref="E615:F615"/>
    <mergeCell ref="E616:F616"/>
    <mergeCell ref="H618:I618"/>
    <mergeCell ref="E620:F620"/>
    <mergeCell ref="E621:F621"/>
    <mergeCell ref="E638:F638"/>
    <mergeCell ref="E639:F639"/>
    <mergeCell ref="E640:F640"/>
    <mergeCell ref="E641:F641"/>
    <mergeCell ref="E642:F642"/>
    <mergeCell ref="H644:I644"/>
    <mergeCell ref="E630:F630"/>
    <mergeCell ref="E631:F631"/>
    <mergeCell ref="E632:F632"/>
    <mergeCell ref="E633:F633"/>
    <mergeCell ref="H635:I635"/>
    <mergeCell ref="E637:F637"/>
    <mergeCell ref="H667:I667"/>
    <mergeCell ref="E669:F669"/>
    <mergeCell ref="E654:F654"/>
    <mergeCell ref="E655:F655"/>
    <mergeCell ref="E656:F656"/>
    <mergeCell ref="E657:F657"/>
    <mergeCell ref="H659:I659"/>
    <mergeCell ref="E661:F661"/>
    <mergeCell ref="E646:F646"/>
    <mergeCell ref="E647:F647"/>
    <mergeCell ref="E648:F648"/>
    <mergeCell ref="E649:F649"/>
    <mergeCell ref="E650:F650"/>
    <mergeCell ref="H652:I652"/>
    <mergeCell ref="E670:F670"/>
    <mergeCell ref="E671:F671"/>
    <mergeCell ref="E672:F672"/>
    <mergeCell ref="E673:F673"/>
    <mergeCell ref="E674:F674"/>
    <mergeCell ref="E675:F675"/>
    <mergeCell ref="E662:F662"/>
    <mergeCell ref="E663:F663"/>
    <mergeCell ref="E664:F664"/>
    <mergeCell ref="E665:F665"/>
    <mergeCell ref="H685:I685"/>
    <mergeCell ref="E687:F687"/>
    <mergeCell ref="E688:F688"/>
    <mergeCell ref="E689:F689"/>
    <mergeCell ref="E690:F690"/>
    <mergeCell ref="E691:F691"/>
    <mergeCell ref="H677:I677"/>
    <mergeCell ref="E679:F679"/>
    <mergeCell ref="E680:F680"/>
    <mergeCell ref="E681:F681"/>
    <mergeCell ref="E682:F682"/>
    <mergeCell ref="E683:F683"/>
    <mergeCell ref="H710:I710"/>
    <mergeCell ref="E712:F712"/>
    <mergeCell ref="E713:F713"/>
    <mergeCell ref="E714:F714"/>
    <mergeCell ref="E715:F715"/>
    <mergeCell ref="H717:I717"/>
    <mergeCell ref="H693:I693"/>
    <mergeCell ref="E695:F695"/>
    <mergeCell ref="E696:F696"/>
    <mergeCell ref="E697:F697"/>
    <mergeCell ref="E698:F698"/>
    <mergeCell ref="E699:F699"/>
    <mergeCell ref="H701:I701"/>
    <mergeCell ref="E703:F703"/>
    <mergeCell ref="E704:F704"/>
    <mergeCell ref="E705:F705"/>
    <mergeCell ref="E706:F706"/>
    <mergeCell ref="E708:F708"/>
    <mergeCell ref="E707:F707"/>
    <mergeCell ref="E727:F727"/>
    <mergeCell ref="E728:F728"/>
    <mergeCell ref="E729:F729"/>
    <mergeCell ref="H731:I731"/>
    <mergeCell ref="E733:F733"/>
    <mergeCell ref="E734:F734"/>
    <mergeCell ref="E719:F719"/>
    <mergeCell ref="E720:F720"/>
    <mergeCell ref="E721:F721"/>
    <mergeCell ref="E722:F722"/>
    <mergeCell ref="H724:I724"/>
    <mergeCell ref="E726:F726"/>
    <mergeCell ref="A743:C743"/>
    <mergeCell ref="F743:G743"/>
    <mergeCell ref="H743:J743"/>
    <mergeCell ref="A745:J745"/>
    <mergeCell ref="E735:F735"/>
    <mergeCell ref="H737:I737"/>
    <mergeCell ref="A741:C741"/>
    <mergeCell ref="F741:G741"/>
    <mergeCell ref="H741:J741"/>
    <mergeCell ref="A742:C742"/>
    <mergeCell ref="F742:G742"/>
    <mergeCell ref="H742:J742"/>
  </mergeCells>
  <pageMargins left="0.5" right="0.5" top="1" bottom="1" header="0.5" footer="0.5"/>
  <pageSetup paperSize="9" scale="67" fitToHeight="0" orientation="landscape" r:id="rId1"/>
  <headerFooter>
    <oddHeader>&amp;L &amp;CNORMA ENGENHARIA  PROJETOS E CONSULTORIA LTDACNPJ: 20.754.012/0001-72 &amp;R</oddHeader>
    <oddFooter>&amp;L &amp;CRua Alexandria,   LOJA 4 - Lagoa Nova - Natal / RN(84) 2020-1410 / comercial@norma.eng.br &amp;R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"/>
  <sheetViews>
    <sheetView topLeftCell="A10" workbookViewId="0">
      <selection activeCell="J8" sqref="J8"/>
    </sheetView>
  </sheetViews>
  <sheetFormatPr defaultRowHeight="15"/>
  <cols>
    <col min="2" max="2" width="14.5703125" customWidth="1"/>
    <col min="3" max="3" width="36.5703125" customWidth="1"/>
    <col min="4" max="7" width="15.7109375" customWidth="1"/>
  </cols>
  <sheetData>
    <row r="2" spans="2:9" ht="76.5" customHeight="1"/>
    <row r="5" spans="2:9">
      <c r="B5" s="61" t="s">
        <v>584</v>
      </c>
      <c r="C5" s="61" t="s">
        <v>73</v>
      </c>
      <c r="D5" s="61" t="s">
        <v>599</v>
      </c>
      <c r="E5" s="61" t="s">
        <v>600</v>
      </c>
      <c r="F5" s="61" t="s">
        <v>601</v>
      </c>
      <c r="G5" s="61" t="s">
        <v>602</v>
      </c>
    </row>
    <row r="6" spans="2:9">
      <c r="B6" s="1354">
        <v>1</v>
      </c>
      <c r="C6" s="1356" t="s">
        <v>41</v>
      </c>
      <c r="D6" s="62">
        <v>1</v>
      </c>
      <c r="E6" s="62">
        <v>0.16950000000000001</v>
      </c>
      <c r="F6" s="62">
        <v>0.61699999999999999</v>
      </c>
      <c r="G6" s="62">
        <v>0.2135</v>
      </c>
    </row>
    <row r="7" spans="2:9">
      <c r="B7" s="1355"/>
      <c r="C7" s="1356"/>
      <c r="D7" s="8" t="e">
        <f>'BM12'!#REF!</f>
        <v>#REF!</v>
      </c>
      <c r="E7" s="8" t="e">
        <f>$D$7*E6</f>
        <v>#REF!</v>
      </c>
      <c r="F7" s="71" t="e">
        <f t="shared" ref="F7:G7" si="0">$D$7*F6</f>
        <v>#REF!</v>
      </c>
      <c r="G7" s="71" t="e">
        <f t="shared" si="0"/>
        <v>#REF!</v>
      </c>
    </row>
    <row r="8" spans="2:9">
      <c r="B8" s="1354">
        <v>2</v>
      </c>
      <c r="C8" s="1356" t="s">
        <v>2</v>
      </c>
      <c r="D8" s="62">
        <v>1</v>
      </c>
      <c r="E8" s="62">
        <v>1</v>
      </c>
      <c r="F8" s="62"/>
      <c r="G8" s="62"/>
    </row>
    <row r="9" spans="2:9">
      <c r="B9" s="1355"/>
      <c r="C9" s="1356"/>
      <c r="D9" s="8" t="e">
        <f>'BM12'!#REF!</f>
        <v>#REF!</v>
      </c>
      <c r="E9" s="8" t="e">
        <f>D9*E8</f>
        <v>#REF!</v>
      </c>
      <c r="F9" s="9"/>
      <c r="G9" s="9"/>
    </row>
    <row r="10" spans="2:9">
      <c r="B10" s="1354">
        <v>3</v>
      </c>
      <c r="C10" s="1356" t="s">
        <v>13</v>
      </c>
      <c r="D10" s="62">
        <v>1</v>
      </c>
      <c r="E10" s="62">
        <v>0.15</v>
      </c>
      <c r="F10" s="62">
        <v>0.65</v>
      </c>
      <c r="G10" s="62">
        <v>0.2</v>
      </c>
    </row>
    <row r="11" spans="2:9">
      <c r="B11" s="1355"/>
      <c r="C11" s="1356"/>
      <c r="D11" s="8" t="e">
        <f>'BM12'!#REF!</f>
        <v>#REF!</v>
      </c>
      <c r="E11" s="8" t="e">
        <f>D11*E10</f>
        <v>#REF!</v>
      </c>
      <c r="F11" s="8" t="e">
        <f>D11*F10</f>
        <v>#REF!</v>
      </c>
      <c r="G11" s="8" t="e">
        <f>D11*G10</f>
        <v>#REF!</v>
      </c>
      <c r="I11" s="67"/>
    </row>
    <row r="12" spans="2:9">
      <c r="B12" s="1354">
        <v>4</v>
      </c>
      <c r="C12" s="1356" t="s">
        <v>34</v>
      </c>
      <c r="D12" s="68">
        <v>1</v>
      </c>
      <c r="E12" s="62"/>
      <c r="F12" s="62"/>
      <c r="G12" s="62">
        <v>1</v>
      </c>
    </row>
    <row r="13" spans="2:9">
      <c r="B13" s="1355"/>
      <c r="C13" s="1356"/>
      <c r="D13" s="8" t="e">
        <f>'BM12'!#REF!</f>
        <v>#REF!</v>
      </c>
      <c r="E13" s="9"/>
      <c r="F13" s="9"/>
      <c r="G13" s="8" t="e">
        <f>D13*G12</f>
        <v>#REF!</v>
      </c>
    </row>
    <row r="14" spans="2:9">
      <c r="B14" s="1354">
        <v>5</v>
      </c>
      <c r="C14" s="1356" t="s">
        <v>38</v>
      </c>
      <c r="D14" s="68">
        <v>1</v>
      </c>
      <c r="E14" s="69">
        <v>1</v>
      </c>
      <c r="F14" s="9"/>
      <c r="G14" s="9"/>
    </row>
    <row r="15" spans="2:9">
      <c r="B15" s="1355"/>
      <c r="C15" s="1356"/>
      <c r="D15" s="8" t="e">
        <f>'BM12'!#REF!</f>
        <v>#REF!</v>
      </c>
      <c r="E15" s="8" t="e">
        <f>D15*E14</f>
        <v>#REF!</v>
      </c>
      <c r="F15" s="9"/>
      <c r="G15" s="9"/>
    </row>
    <row r="16" spans="2:9">
      <c r="B16" s="99"/>
      <c r="C16" s="101" t="s">
        <v>673</v>
      </c>
      <c r="D16" s="100" t="e">
        <f>D15+D13+D11+D9+D7</f>
        <v>#REF!</v>
      </c>
      <c r="E16" s="100"/>
      <c r="F16" s="99"/>
      <c r="G16" s="99"/>
    </row>
    <row r="17" spans="2:7">
      <c r="C17" s="98" t="s">
        <v>672</v>
      </c>
      <c r="D17" s="97"/>
      <c r="E17" s="97" t="e">
        <f t="shared" ref="E17:G17" si="1">E15+E13+E11+E9+E7</f>
        <v>#REF!</v>
      </c>
      <c r="F17" s="97" t="e">
        <f t="shared" si="1"/>
        <v>#REF!</v>
      </c>
      <c r="G17" s="97" t="e">
        <f t="shared" si="1"/>
        <v>#REF!</v>
      </c>
    </row>
    <row r="18" spans="2:7">
      <c r="C18" s="98" t="s">
        <v>674</v>
      </c>
      <c r="E18" s="102" t="e">
        <f>E17/$D$16</f>
        <v>#REF!</v>
      </c>
      <c r="F18" s="102" t="e">
        <f t="shared" ref="F18:G18" si="2">F17/$D$16</f>
        <v>#REF!</v>
      </c>
      <c r="G18" s="102" t="e">
        <f t="shared" si="2"/>
        <v>#REF!</v>
      </c>
    </row>
    <row r="19" spans="2:7">
      <c r="C19" s="98" t="s">
        <v>675</v>
      </c>
      <c r="E19" s="97" t="e">
        <f>E17</f>
        <v>#REF!</v>
      </c>
      <c r="F19" s="97" t="e">
        <f>E19+F17</f>
        <v>#REF!</v>
      </c>
      <c r="G19" s="97" t="e">
        <f>F19+G17</f>
        <v>#REF!</v>
      </c>
    </row>
    <row r="20" spans="2:7">
      <c r="C20" s="98" t="s">
        <v>674</v>
      </c>
      <c r="E20" s="102" t="e">
        <f>E19/$D$16</f>
        <v>#REF!</v>
      </c>
      <c r="F20" s="102" t="e">
        <f t="shared" ref="F20:G20" si="3">F19/$D$16</f>
        <v>#REF!</v>
      </c>
      <c r="G20" s="102" t="e">
        <f t="shared" si="3"/>
        <v>#REF!</v>
      </c>
    </row>
    <row r="23" spans="2:7">
      <c r="B23" s="70"/>
      <c r="C23" s="70"/>
      <c r="E23" s="70"/>
      <c r="F23" s="70"/>
      <c r="G23" s="70"/>
    </row>
  </sheetData>
  <mergeCells count="10">
    <mergeCell ref="B12:B13"/>
    <mergeCell ref="C12:C13"/>
    <mergeCell ref="B14:B15"/>
    <mergeCell ref="C14:C15"/>
    <mergeCell ref="B6:B7"/>
    <mergeCell ref="C6:C7"/>
    <mergeCell ref="B8:B9"/>
    <mergeCell ref="C8:C9"/>
    <mergeCell ref="B10:B11"/>
    <mergeCell ref="C10:C11"/>
  </mergeCells>
  <pageMargins left="0.7" right="0.7" top="0.75" bottom="0.75" header="0.3" footer="0.3"/>
  <pageSetup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5"/>
  <sheetViews>
    <sheetView workbookViewId="0">
      <selection activeCell="F14" sqref="F14"/>
    </sheetView>
  </sheetViews>
  <sheetFormatPr defaultRowHeight="15"/>
  <cols>
    <col min="2" max="2" width="30" customWidth="1"/>
    <col min="3" max="3" width="18.28515625" customWidth="1"/>
    <col min="6" max="6" width="30" customWidth="1"/>
    <col min="7" max="7" width="18.28515625" customWidth="1"/>
  </cols>
  <sheetData>
    <row r="2" spans="2:3" ht="76.5" customHeight="1"/>
    <row r="5" spans="2:3">
      <c r="B5" s="61" t="s">
        <v>584</v>
      </c>
      <c r="C5" s="61" t="s">
        <v>585</v>
      </c>
    </row>
    <row r="7" spans="2:3">
      <c r="B7" s="7" t="s">
        <v>586</v>
      </c>
      <c r="C7" s="62">
        <v>1.4999999999999999E-2</v>
      </c>
    </row>
    <row r="8" spans="2:3">
      <c r="B8" s="7" t="s">
        <v>587</v>
      </c>
      <c r="C8" s="62">
        <v>1.4800000000000001E-2</v>
      </c>
    </row>
    <row r="9" spans="2:3">
      <c r="B9" s="7" t="s">
        <v>588</v>
      </c>
      <c r="C9" s="62">
        <v>1.6799999999999999E-2</v>
      </c>
    </row>
    <row r="10" spans="2:3">
      <c r="B10" s="7" t="s">
        <v>589</v>
      </c>
      <c r="C10" s="62">
        <v>0.04</v>
      </c>
    </row>
    <row r="11" spans="2:3">
      <c r="B11" s="2" t="s">
        <v>590</v>
      </c>
      <c r="C11" s="63">
        <f>SUM(C7:C10)</f>
        <v>8.660000000000001E-2</v>
      </c>
    </row>
    <row r="12" spans="2:3">
      <c r="C12" s="64"/>
    </row>
    <row r="13" spans="2:3">
      <c r="B13" s="7" t="s">
        <v>591</v>
      </c>
      <c r="C13" s="62">
        <v>0.06</v>
      </c>
    </row>
    <row r="14" spans="2:3">
      <c r="B14" s="2" t="s">
        <v>592</v>
      </c>
      <c r="C14" s="63">
        <f>C13</f>
        <v>0.06</v>
      </c>
    </row>
    <row r="15" spans="2:3">
      <c r="B15" s="1"/>
      <c r="C15" s="65"/>
    </row>
    <row r="16" spans="2:3">
      <c r="B16" s="7" t="s">
        <v>593</v>
      </c>
      <c r="C16" s="62">
        <v>0.03</v>
      </c>
    </row>
    <row r="17" spans="1:3">
      <c r="B17" s="7" t="s">
        <v>594</v>
      </c>
      <c r="C17" s="62">
        <v>0</v>
      </c>
    </row>
    <row r="18" spans="1:3">
      <c r="B18" s="7" t="s">
        <v>595</v>
      </c>
      <c r="C18" s="62">
        <v>0.04</v>
      </c>
    </row>
    <row r="19" spans="1:3">
      <c r="B19" s="7" t="s">
        <v>596</v>
      </c>
      <c r="C19" s="62">
        <v>6.4999999999999997E-3</v>
      </c>
    </row>
    <row r="20" spans="1:3">
      <c r="B20" s="2" t="s">
        <v>597</v>
      </c>
      <c r="C20" s="63">
        <f>SUM(C16:C19)</f>
        <v>7.6500000000000012E-2</v>
      </c>
    </row>
    <row r="21" spans="1:3">
      <c r="B21" s="1"/>
      <c r="C21" s="65"/>
    </row>
    <row r="22" spans="1:3">
      <c r="B22" s="2" t="s">
        <v>598</v>
      </c>
      <c r="C22" s="63">
        <v>0.25</v>
      </c>
    </row>
    <row r="25" spans="1:3">
      <c r="A25" t="s">
        <v>680</v>
      </c>
      <c r="C25" t="s">
        <v>681</v>
      </c>
    </row>
  </sheetData>
  <pageMargins left="0.7" right="0.7" top="0.75" bottom="0.75" header="0.3" footer="0.3"/>
  <pageSetup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workbookViewId="0">
      <selection activeCell="I55" sqref="A1:I55"/>
    </sheetView>
  </sheetViews>
  <sheetFormatPr defaultRowHeight="15"/>
  <cols>
    <col min="4" max="4" width="8.42578125" bestFit="1" customWidth="1"/>
    <col min="5" max="5" width="49.42578125" customWidth="1"/>
    <col min="6" max="6" width="14.85546875" customWidth="1"/>
    <col min="7" max="7" width="16.28515625" bestFit="1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A2" s="3"/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 ht="25.5" customHeight="1">
      <c r="A9" s="3"/>
      <c r="B9" s="3"/>
      <c r="C9" s="3"/>
      <c r="D9" s="78" t="s">
        <v>603</v>
      </c>
      <c r="E9" s="78" t="s">
        <v>40</v>
      </c>
      <c r="F9" s="78" t="s">
        <v>604</v>
      </c>
      <c r="G9" s="78" t="s">
        <v>605</v>
      </c>
      <c r="H9" s="3"/>
      <c r="I9" s="3"/>
    </row>
    <row r="10" spans="1:9">
      <c r="A10" s="3"/>
      <c r="B10" s="3"/>
      <c r="C10" s="3"/>
      <c r="D10" s="1358" t="s">
        <v>606</v>
      </c>
      <c r="E10" s="1358"/>
      <c r="F10" s="1358"/>
      <c r="G10" s="1358"/>
      <c r="H10" s="3"/>
      <c r="I10" s="3"/>
    </row>
    <row r="11" spans="1:9">
      <c r="A11" s="3"/>
      <c r="B11" s="3"/>
      <c r="C11" s="3"/>
      <c r="D11" s="79" t="s">
        <v>607</v>
      </c>
      <c r="E11" s="80" t="s">
        <v>608</v>
      </c>
      <c r="F11" s="81">
        <v>0.2</v>
      </c>
      <c r="G11" s="81">
        <v>0.2</v>
      </c>
      <c r="H11" s="3"/>
      <c r="I11" s="3"/>
    </row>
    <row r="12" spans="1:9">
      <c r="A12" s="3"/>
      <c r="B12" s="3"/>
      <c r="C12" s="3"/>
      <c r="D12" s="79" t="s">
        <v>609</v>
      </c>
      <c r="E12" s="80" t="s">
        <v>610</v>
      </c>
      <c r="F12" s="81">
        <v>1.4999999999999999E-2</v>
      </c>
      <c r="G12" s="81">
        <v>1.4999999999999999E-2</v>
      </c>
      <c r="H12" s="3"/>
      <c r="I12" s="3"/>
    </row>
    <row r="13" spans="1:9">
      <c r="A13" s="3"/>
      <c r="B13" s="3"/>
      <c r="C13" s="3"/>
      <c r="D13" s="79" t="s">
        <v>611</v>
      </c>
      <c r="E13" s="80" t="s">
        <v>612</v>
      </c>
      <c r="F13" s="81">
        <v>0.01</v>
      </c>
      <c r="G13" s="81">
        <v>0.01</v>
      </c>
      <c r="H13" s="3"/>
      <c r="I13" s="3"/>
    </row>
    <row r="14" spans="1:9">
      <c r="A14" s="3"/>
      <c r="B14" s="3"/>
      <c r="C14" s="3"/>
      <c r="D14" s="79" t="s">
        <v>613</v>
      </c>
      <c r="E14" s="80" t="s">
        <v>614</v>
      </c>
      <c r="F14" s="81">
        <v>2E-3</v>
      </c>
      <c r="G14" s="81">
        <v>2E-3</v>
      </c>
      <c r="H14" s="3"/>
      <c r="I14" s="3"/>
    </row>
    <row r="15" spans="1:9">
      <c r="A15" s="3"/>
      <c r="B15" s="3"/>
      <c r="C15" s="3"/>
      <c r="D15" s="79" t="s">
        <v>615</v>
      </c>
      <c r="E15" s="80" t="s">
        <v>616</v>
      </c>
      <c r="F15" s="81">
        <v>6.0000000000000001E-3</v>
      </c>
      <c r="G15" s="81">
        <v>6.0000000000000001E-3</v>
      </c>
      <c r="H15" s="3"/>
      <c r="I15" s="3"/>
    </row>
    <row r="16" spans="1:9">
      <c r="A16" s="3"/>
      <c r="B16" s="3"/>
      <c r="C16" s="3"/>
      <c r="D16" s="79" t="s">
        <v>617</v>
      </c>
      <c r="E16" s="80" t="s">
        <v>618</v>
      </c>
      <c r="F16" s="81">
        <v>2.5000000000000001E-2</v>
      </c>
      <c r="G16" s="81">
        <v>2.5000000000000001E-2</v>
      </c>
      <c r="H16" s="3"/>
      <c r="I16" s="3"/>
    </row>
    <row r="17" spans="1:9">
      <c r="A17" s="3"/>
      <c r="B17" s="3"/>
      <c r="C17" s="3"/>
      <c r="D17" s="79" t="s">
        <v>619</v>
      </c>
      <c r="E17" s="80" t="s">
        <v>620</v>
      </c>
      <c r="F17" s="81">
        <v>0.03</v>
      </c>
      <c r="G17" s="81">
        <v>0.03</v>
      </c>
      <c r="H17" s="3"/>
      <c r="I17" s="3"/>
    </row>
    <row r="18" spans="1:9">
      <c r="A18" s="3"/>
      <c r="B18" s="3"/>
      <c r="C18" s="3"/>
      <c r="D18" s="79" t="s">
        <v>621</v>
      </c>
      <c r="E18" s="80" t="s">
        <v>622</v>
      </c>
      <c r="F18" s="81">
        <v>0.08</v>
      </c>
      <c r="G18" s="81">
        <v>0.08</v>
      </c>
      <c r="H18" s="3"/>
      <c r="I18" s="3"/>
    </row>
    <row r="19" spans="1:9">
      <c r="A19" s="3"/>
      <c r="B19" s="3"/>
      <c r="C19" s="3"/>
      <c r="D19" s="79" t="s">
        <v>623</v>
      </c>
      <c r="E19" s="80" t="s">
        <v>624</v>
      </c>
      <c r="F19" s="81">
        <v>0</v>
      </c>
      <c r="G19" s="81">
        <v>0</v>
      </c>
      <c r="H19" s="3"/>
      <c r="I19" s="3"/>
    </row>
    <row r="20" spans="1:9">
      <c r="A20" s="3"/>
      <c r="B20" s="3"/>
      <c r="C20" s="3"/>
      <c r="D20" s="82" t="s">
        <v>625</v>
      </c>
      <c r="E20" s="83" t="s">
        <v>626</v>
      </c>
      <c r="F20" s="84">
        <f>SUM(F11:F19)</f>
        <v>0.36800000000000005</v>
      </c>
      <c r="G20" s="84">
        <f>SUM(G11:G19)</f>
        <v>0.36800000000000005</v>
      </c>
      <c r="H20" s="3"/>
      <c r="I20" s="3"/>
    </row>
    <row r="21" spans="1:9">
      <c r="A21" s="3"/>
      <c r="B21" s="3"/>
      <c r="C21" s="3"/>
      <c r="D21" s="1358" t="s">
        <v>627</v>
      </c>
      <c r="E21" s="1358"/>
      <c r="F21" s="1358"/>
      <c r="G21" s="1358"/>
      <c r="H21" s="3"/>
      <c r="I21" s="3"/>
    </row>
    <row r="22" spans="1:9">
      <c r="A22" s="3"/>
      <c r="B22" s="3"/>
      <c r="C22" s="3"/>
      <c r="D22" s="79" t="s">
        <v>628</v>
      </c>
      <c r="E22" s="80" t="s">
        <v>629</v>
      </c>
      <c r="F22" s="81">
        <v>0.18060000000000001</v>
      </c>
      <c r="G22" s="81" t="s">
        <v>630</v>
      </c>
      <c r="H22" s="3"/>
      <c r="I22" s="3"/>
    </row>
    <row r="23" spans="1:9">
      <c r="A23" s="3"/>
      <c r="B23" s="3"/>
      <c r="C23" s="3"/>
      <c r="D23" s="79" t="s">
        <v>631</v>
      </c>
      <c r="E23" s="80" t="s">
        <v>632</v>
      </c>
      <c r="F23" s="81">
        <v>4.3299999999999998E-2</v>
      </c>
      <c r="G23" s="81" t="s">
        <v>630</v>
      </c>
      <c r="H23" s="3"/>
      <c r="I23" s="3"/>
    </row>
    <row r="24" spans="1:9">
      <c r="A24" s="3"/>
      <c r="B24" s="3"/>
      <c r="C24" s="3"/>
      <c r="D24" s="79" t="s">
        <v>633</v>
      </c>
      <c r="E24" s="80" t="s">
        <v>634</v>
      </c>
      <c r="F24" s="81">
        <v>8.9999999999999993E-3</v>
      </c>
      <c r="G24" s="81">
        <v>6.8999999999999999E-3</v>
      </c>
      <c r="H24" s="3"/>
      <c r="I24" s="3"/>
    </row>
    <row r="25" spans="1:9">
      <c r="A25" s="3"/>
      <c r="B25" s="3"/>
      <c r="C25" s="3"/>
      <c r="D25" s="79" t="s">
        <v>635</v>
      </c>
      <c r="E25" s="80" t="s">
        <v>636</v>
      </c>
      <c r="F25" s="81">
        <v>0.10829999999999999</v>
      </c>
      <c r="G25" s="81">
        <v>8.3299999999999999E-2</v>
      </c>
      <c r="H25" s="3"/>
      <c r="I25" s="3"/>
    </row>
    <row r="26" spans="1:9">
      <c r="A26" s="3"/>
      <c r="B26" s="3"/>
      <c r="C26" s="3"/>
      <c r="D26" s="79" t="s">
        <v>637</v>
      </c>
      <c r="E26" s="80" t="s">
        <v>638</v>
      </c>
      <c r="F26" s="81">
        <v>6.9999999999999999E-4</v>
      </c>
      <c r="G26" s="81">
        <v>5.9999999999999995E-4</v>
      </c>
      <c r="H26" s="3"/>
      <c r="I26" s="3"/>
    </row>
    <row r="27" spans="1:9">
      <c r="A27" s="3"/>
      <c r="B27" s="3"/>
      <c r="C27" s="3"/>
      <c r="D27" s="79" t="s">
        <v>639</v>
      </c>
      <c r="E27" s="80" t="s">
        <v>640</v>
      </c>
      <c r="F27" s="81">
        <v>7.1999999999999998E-3</v>
      </c>
      <c r="G27" s="81">
        <v>5.5999999999999999E-3</v>
      </c>
      <c r="H27" s="3"/>
      <c r="I27" s="3"/>
    </row>
    <row r="28" spans="1:9">
      <c r="A28" s="3"/>
      <c r="B28" s="3"/>
      <c r="C28" s="3"/>
      <c r="D28" s="79" t="s">
        <v>641</v>
      </c>
      <c r="E28" s="80" t="s">
        <v>642</v>
      </c>
      <c r="F28" s="81">
        <v>2.18E-2</v>
      </c>
      <c r="G28" s="81" t="s">
        <v>630</v>
      </c>
      <c r="H28" s="3"/>
      <c r="I28" s="3"/>
    </row>
    <row r="29" spans="1:9">
      <c r="A29" s="3"/>
      <c r="B29" s="3"/>
      <c r="C29" s="3"/>
      <c r="D29" s="79" t="s">
        <v>643</v>
      </c>
      <c r="E29" s="80" t="s">
        <v>644</v>
      </c>
      <c r="F29" s="81">
        <v>1.1000000000000001E-3</v>
      </c>
      <c r="G29" s="81">
        <v>8.9999999999999998E-4</v>
      </c>
      <c r="H29" s="3"/>
      <c r="I29" s="3"/>
    </row>
    <row r="30" spans="1:9">
      <c r="A30" s="3"/>
      <c r="B30" s="3"/>
      <c r="C30" s="3"/>
      <c r="D30" s="79" t="s">
        <v>645</v>
      </c>
      <c r="E30" s="80" t="s">
        <v>646</v>
      </c>
      <c r="F30" s="81">
        <v>7.2599999999999998E-2</v>
      </c>
      <c r="G30" s="81">
        <v>5.5800000000000002E-2</v>
      </c>
      <c r="H30" s="3"/>
      <c r="I30" s="3"/>
    </row>
    <row r="31" spans="1:9">
      <c r="A31" s="3"/>
      <c r="B31" s="3"/>
      <c r="C31" s="3"/>
      <c r="D31" s="79" t="s">
        <v>647</v>
      </c>
      <c r="E31" s="80" t="s">
        <v>648</v>
      </c>
      <c r="F31" s="81">
        <v>2.9999999999999997E-4</v>
      </c>
      <c r="G31" s="81">
        <v>2.9999999999999997E-4</v>
      </c>
      <c r="H31" s="3"/>
      <c r="I31" s="3"/>
    </row>
    <row r="32" spans="1:9" ht="25.5">
      <c r="A32" s="3"/>
      <c r="B32" s="3"/>
      <c r="C32" s="3"/>
      <c r="D32" s="82" t="s">
        <v>649</v>
      </c>
      <c r="E32" s="85" t="s">
        <v>650</v>
      </c>
      <c r="F32" s="84">
        <f>SUM(F22:F31)</f>
        <v>0.44489999999999996</v>
      </c>
      <c r="G32" s="84">
        <f>SUM(G22:G31)</f>
        <v>0.15340000000000001</v>
      </c>
      <c r="H32" s="3"/>
      <c r="I32" s="3"/>
    </row>
    <row r="33" spans="1:9">
      <c r="A33" s="3"/>
      <c r="B33" s="3"/>
      <c r="C33" s="3"/>
      <c r="D33" s="1358" t="s">
        <v>651</v>
      </c>
      <c r="E33" s="1358"/>
      <c r="F33" s="1358"/>
      <c r="G33" s="1358"/>
      <c r="H33" s="3"/>
      <c r="I33" s="3"/>
    </row>
    <row r="34" spans="1:9">
      <c r="A34" s="3"/>
      <c r="B34" s="3"/>
      <c r="C34" s="3"/>
      <c r="D34" s="79" t="s">
        <v>652</v>
      </c>
      <c r="E34" s="80" t="s">
        <v>653</v>
      </c>
      <c r="F34" s="81">
        <v>4.4299999999999999E-2</v>
      </c>
      <c r="G34" s="81">
        <v>3.4099999999999998E-2</v>
      </c>
      <c r="H34" s="3"/>
      <c r="I34" s="3"/>
    </row>
    <row r="35" spans="1:9">
      <c r="A35" s="3"/>
      <c r="B35" s="3"/>
      <c r="C35" s="3"/>
      <c r="D35" s="79" t="s">
        <v>654</v>
      </c>
      <c r="E35" s="80" t="s">
        <v>655</v>
      </c>
      <c r="F35" s="81">
        <v>1E-3</v>
      </c>
      <c r="G35" s="81">
        <v>8.0000000000000004E-4</v>
      </c>
      <c r="H35" s="3"/>
      <c r="I35" s="3"/>
    </row>
    <row r="36" spans="1:9">
      <c r="A36" s="3"/>
      <c r="B36" s="3"/>
      <c r="C36" s="3"/>
      <c r="D36" s="79" t="s">
        <v>656</v>
      </c>
      <c r="E36" s="80" t="s">
        <v>657</v>
      </c>
      <c r="F36" s="81">
        <v>5.9700000000000003E-2</v>
      </c>
      <c r="G36" s="81">
        <v>4.5900000000000003E-2</v>
      </c>
      <c r="H36" s="3"/>
      <c r="I36" s="3"/>
    </row>
    <row r="37" spans="1:9">
      <c r="A37" s="3"/>
      <c r="B37" s="3"/>
      <c r="C37" s="3"/>
      <c r="D37" s="79" t="s">
        <v>658</v>
      </c>
      <c r="E37" s="80" t="s">
        <v>659</v>
      </c>
      <c r="F37" s="81">
        <v>4.8099999999999997E-2</v>
      </c>
      <c r="G37" s="81">
        <v>3.6999999999999998E-2</v>
      </c>
      <c r="H37" s="3"/>
      <c r="I37" s="3"/>
    </row>
    <row r="38" spans="1:9">
      <c r="A38" s="3"/>
      <c r="B38" s="3"/>
      <c r="C38" s="3"/>
      <c r="D38" s="79" t="s">
        <v>660</v>
      </c>
      <c r="E38" s="80" t="s">
        <v>661</v>
      </c>
      <c r="F38" s="81">
        <v>3.7000000000000002E-3</v>
      </c>
      <c r="G38" s="81">
        <v>2.8999999999999998E-3</v>
      </c>
      <c r="H38" s="3"/>
      <c r="I38" s="3"/>
    </row>
    <row r="39" spans="1:9" s="66" customFormat="1" ht="25.5">
      <c r="A39" s="86"/>
      <c r="B39" s="86"/>
      <c r="C39" s="86"/>
      <c r="D39" s="82" t="s">
        <v>662</v>
      </c>
      <c r="E39" s="85" t="s">
        <v>663</v>
      </c>
      <c r="F39" s="84">
        <f>SUM(F34:F38)</f>
        <v>0.15680000000000002</v>
      </c>
      <c r="G39" s="84">
        <f>SUM(G34:G38)</f>
        <v>0.12070000000000002</v>
      </c>
      <c r="H39" s="86"/>
      <c r="I39" s="86"/>
    </row>
    <row r="40" spans="1:9">
      <c r="A40" s="3"/>
      <c r="B40" s="3"/>
      <c r="C40" s="3"/>
      <c r="D40" s="1358" t="s">
        <v>664</v>
      </c>
      <c r="E40" s="1358"/>
      <c r="F40" s="1358"/>
      <c r="G40" s="1358"/>
      <c r="H40" s="3"/>
      <c r="I40" s="3"/>
    </row>
    <row r="41" spans="1:9">
      <c r="A41" s="3"/>
      <c r="B41" s="3"/>
      <c r="C41" s="3"/>
      <c r="D41" s="79" t="s">
        <v>665</v>
      </c>
      <c r="E41" s="80" t="s">
        <v>666</v>
      </c>
      <c r="F41" s="81">
        <v>0.16370000000000001</v>
      </c>
      <c r="G41" s="81">
        <v>5.6500000000000002E-2</v>
      </c>
      <c r="H41" s="3"/>
      <c r="I41" s="3"/>
    </row>
    <row r="42" spans="1:9" ht="38.25">
      <c r="A42" s="3"/>
      <c r="B42" s="3"/>
      <c r="C42" s="3"/>
      <c r="D42" s="79" t="s">
        <v>667</v>
      </c>
      <c r="E42" s="87" t="s">
        <v>668</v>
      </c>
      <c r="F42" s="81">
        <v>3.8999999999999998E-3</v>
      </c>
      <c r="G42" s="81">
        <v>3.0000000000000001E-3</v>
      </c>
      <c r="H42" s="3"/>
      <c r="I42" s="3"/>
    </row>
    <row r="43" spans="1:9" ht="25.5">
      <c r="A43" s="3"/>
      <c r="B43" s="3"/>
      <c r="C43" s="3"/>
      <c r="D43" s="88" t="s">
        <v>669</v>
      </c>
      <c r="E43" s="89" t="s">
        <v>670</v>
      </c>
      <c r="F43" s="90">
        <f>SUM(F41:F42)</f>
        <v>0.1676</v>
      </c>
      <c r="G43" s="90">
        <f>SUM(G41:G42)</f>
        <v>5.9500000000000004E-2</v>
      </c>
      <c r="H43" s="3"/>
      <c r="I43" s="3"/>
    </row>
    <row r="44" spans="1:9">
      <c r="A44" s="3"/>
      <c r="B44" s="3"/>
      <c r="C44" s="3"/>
      <c r="D44" s="1358" t="s">
        <v>671</v>
      </c>
      <c r="E44" s="1358"/>
      <c r="F44" s="91">
        <f>+F20+F32+F39+F43</f>
        <v>1.1373</v>
      </c>
      <c r="G44" s="91">
        <f>+G20+G32+G39+G43</f>
        <v>0.70160000000000011</v>
      </c>
      <c r="H44" s="3"/>
      <c r="I44" s="3"/>
    </row>
    <row r="45" spans="1:9">
      <c r="A45" s="3"/>
      <c r="B45" s="3"/>
      <c r="C45" s="3"/>
      <c r="D45" s="1359"/>
      <c r="E45" s="1359"/>
      <c r="F45" s="1359"/>
      <c r="G45" s="1359"/>
      <c r="H45" s="1359"/>
      <c r="I45" s="1359"/>
    </row>
    <row r="46" spans="1:9">
      <c r="A46" s="3"/>
      <c r="B46" s="3"/>
      <c r="C46" s="3"/>
      <c r="D46" s="1359"/>
      <c r="E46" s="1359"/>
      <c r="F46" s="1359"/>
      <c r="G46" s="1359"/>
      <c r="H46" s="1359"/>
      <c r="I46" s="1359"/>
    </row>
    <row r="47" spans="1:9">
      <c r="A47" s="3"/>
      <c r="B47" s="3"/>
      <c r="C47" s="3"/>
      <c r="D47" s="86"/>
      <c r="E47" s="86"/>
      <c r="F47" s="86"/>
      <c r="G47" s="86"/>
      <c r="H47" s="86"/>
      <c r="I47" s="86"/>
    </row>
    <row r="48" spans="1:9">
      <c r="A48" s="3"/>
      <c r="B48" s="3"/>
      <c r="C48" s="3"/>
      <c r="D48" s="86"/>
      <c r="E48" s="86"/>
      <c r="F48" s="86"/>
      <c r="G48" s="86"/>
      <c r="H48" s="86"/>
      <c r="I48" s="86"/>
    </row>
    <row r="49" spans="1:9">
      <c r="A49" s="3"/>
      <c r="B49" s="3"/>
      <c r="C49" s="3"/>
      <c r="D49" s="86"/>
      <c r="E49" s="86"/>
      <c r="F49" s="86"/>
      <c r="G49" s="86"/>
      <c r="H49" s="86"/>
      <c r="I49" s="86"/>
    </row>
    <row r="50" spans="1:9">
      <c r="A50" s="3"/>
      <c r="B50" s="1359"/>
      <c r="C50" s="1359"/>
      <c r="D50" s="1359"/>
      <c r="E50" s="1359"/>
      <c r="F50" s="1359"/>
      <c r="G50" s="1359"/>
      <c r="H50" s="86"/>
      <c r="I50" s="86"/>
    </row>
    <row r="51" spans="1:9">
      <c r="A51" s="3"/>
      <c r="B51" s="1359"/>
      <c r="C51" s="1359"/>
      <c r="D51" s="1359"/>
      <c r="E51" s="1359"/>
      <c r="F51" s="1359"/>
      <c r="G51" s="1359"/>
      <c r="H51" s="86"/>
      <c r="I51" s="86"/>
    </row>
    <row r="52" spans="1:9">
      <c r="A52" s="3"/>
      <c r="B52" s="1357"/>
      <c r="C52" s="1357"/>
      <c r="D52" s="1357"/>
      <c r="E52" s="1357"/>
      <c r="F52" s="1357"/>
      <c r="G52" s="1357"/>
      <c r="H52" s="3"/>
      <c r="I52" s="3"/>
    </row>
    <row r="53" spans="1:9">
      <c r="A53" s="3"/>
      <c r="B53" s="1357"/>
      <c r="C53" s="1357"/>
      <c r="D53" s="1357"/>
      <c r="E53" s="1357"/>
      <c r="F53" s="1357"/>
      <c r="G53" s="1357"/>
      <c r="H53" s="3"/>
      <c r="I53" s="3"/>
    </row>
    <row r="54" spans="1:9">
      <c r="A54" s="3"/>
      <c r="B54" s="1357"/>
      <c r="C54" s="1357"/>
      <c r="D54" s="1357"/>
      <c r="E54" s="1357"/>
      <c r="F54" s="1357"/>
      <c r="G54" s="1357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</sheetData>
  <mergeCells count="12">
    <mergeCell ref="B54:G54"/>
    <mergeCell ref="D10:G10"/>
    <mergeCell ref="D21:G21"/>
    <mergeCell ref="D33:G33"/>
    <mergeCell ref="D40:G40"/>
    <mergeCell ref="D44:E44"/>
    <mergeCell ref="D45:I45"/>
    <mergeCell ref="D46:I46"/>
    <mergeCell ref="B50:G50"/>
    <mergeCell ref="B51:G51"/>
    <mergeCell ref="B52:G52"/>
    <mergeCell ref="B53:G53"/>
  </mergeCells>
  <pageMargins left="0.511811024" right="0.511811024" top="0.78740157499999996" bottom="0.78740157499999996" header="0.31496062000000002" footer="0.31496062000000002"/>
  <pageSetup paperSize="9" scale="68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16</vt:i4>
      </vt:variant>
    </vt:vector>
  </HeadingPairs>
  <TitlesOfParts>
    <vt:vector size="28" baseType="lpstr">
      <vt:lpstr>Planilha1</vt:lpstr>
      <vt:lpstr>BM12</vt:lpstr>
      <vt:lpstr>MCL_11</vt:lpstr>
      <vt:lpstr>MEM MED.12</vt:lpstr>
      <vt:lpstr>ITENS EXE E REM</vt:lpstr>
      <vt:lpstr>ITENS EXECUTADOS</vt:lpstr>
      <vt:lpstr>ITENS REMANESCENTES</vt:lpstr>
      <vt:lpstr>MCL_01</vt:lpstr>
      <vt:lpstr>CPUs</vt:lpstr>
      <vt:lpstr>Cronograma</vt:lpstr>
      <vt:lpstr>BDI </vt:lpstr>
      <vt:lpstr>ENCARGOS</vt:lpstr>
      <vt:lpstr>'BM12'!Area_de_impressao</vt:lpstr>
      <vt:lpstr>'ITENS EXE E REM'!Area_de_impressao</vt:lpstr>
      <vt:lpstr>'ITENS EXECUTADOS'!Area_de_impressao</vt:lpstr>
      <vt:lpstr>'ITENS REMANESCENTES'!Area_de_impressao</vt:lpstr>
      <vt:lpstr>MCL_01!Area_de_impressao</vt:lpstr>
      <vt:lpstr>MCL_11!Area_de_impressao</vt:lpstr>
      <vt:lpstr>'MEM MED.12'!Area_de_impressao</vt:lpstr>
      <vt:lpstr>Planilha1!Area_de_impressao</vt:lpstr>
      <vt:lpstr>'BM12'!Titulos_de_impressao</vt:lpstr>
      <vt:lpstr>'ITENS EXE E REM'!Titulos_de_impressao</vt:lpstr>
      <vt:lpstr>'ITENS EXECUTADOS'!Titulos_de_impressao</vt:lpstr>
      <vt:lpstr>'ITENS REMANESCENTES'!Titulos_de_impressao</vt:lpstr>
      <vt:lpstr>MCL_01!Titulos_de_impressao</vt:lpstr>
      <vt:lpstr>MCL_11!Titulos_de_impressao</vt:lpstr>
      <vt:lpstr>'MEM MED.12'!Titulos_de_impressao</vt:lpstr>
      <vt:lpstr>Planilha1!Titulos_de_impressao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Pericles</cp:lastModifiedBy>
  <cp:lastPrinted>2022-05-26T13:01:44Z</cp:lastPrinted>
  <dcterms:created xsi:type="dcterms:W3CDTF">2020-02-10T20:30:00Z</dcterms:created>
  <dcterms:modified xsi:type="dcterms:W3CDTF">2022-06-14T11:47:14Z</dcterms:modified>
</cp:coreProperties>
</file>